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mc:AlternateContent xmlns:mc="http://schemas.openxmlformats.org/markup-compatibility/2006">
    <mc:Choice Requires="x15">
      <x15ac:absPath xmlns:x15ac="http://schemas.microsoft.com/office/spreadsheetml/2010/11/ac" url="C:\Users\6225\Desktop\New folder\New folder\Volume 3\Section 10 - BOQ\"/>
    </mc:Choice>
  </mc:AlternateContent>
  <bookViews>
    <workbookView xWindow="0" yWindow="240" windowWidth="21570" windowHeight="7920" tabRatio="867" activeTab="11"/>
  </bookViews>
  <sheets>
    <sheet name="BOQ PERIMETER WALL" sheetId="93" r:id="rId1"/>
    <sheet name="BUI. EXT. FIN. BOQ" sheetId="94" r:id="rId2"/>
    <sheet name="BOQ GND" sheetId="73" r:id="rId3"/>
    <sheet name="BOQ 1st" sheetId="52" r:id="rId4"/>
    <sheet name="BOQ 2nd" sheetId="95" r:id="rId5"/>
    <sheet name="BOQ 3rd" sheetId="96" r:id="rId6"/>
    <sheet name="BOQ 4th" sheetId="97" r:id="rId7"/>
    <sheet name="BOQ 5th" sheetId="98" r:id="rId8"/>
    <sheet name="BOQ 6th" sheetId="99" r:id="rId9"/>
    <sheet name="BOQ 7th" sheetId="100" r:id="rId10"/>
    <sheet name="BOQ 8th" sheetId="90" r:id="rId11"/>
    <sheet name="BOQ 9th " sheetId="92" r:id="rId12"/>
  </sheets>
  <definedNames>
    <definedName name="CONCEALED_CEILING_SYSTEM" localSheetId="4">#REF!</definedName>
    <definedName name="CONCEALED_CEILING_SYSTEM" localSheetId="5">#REF!</definedName>
    <definedName name="CONCEALED_CEILING_SYSTEM" localSheetId="6">#REF!</definedName>
    <definedName name="CONCEALED_CEILING_SYSTEM" localSheetId="7">#REF!</definedName>
    <definedName name="CONCEALED_CEILING_SYSTEM" localSheetId="8">#REF!</definedName>
    <definedName name="CONCEALED_CEILING_SYSTEM" localSheetId="9">#REF!</definedName>
    <definedName name="CONCEALED_CEILING_SYSTEM" localSheetId="0">#REF!</definedName>
    <definedName name="CONCEALED_CEILING_SYSTEM" localSheetId="1">#REF!</definedName>
    <definedName name="CONCEALED_CEILING_SYSTEM">#REF!</definedName>
    <definedName name="CONCRETING_MATERIALS" localSheetId="4">#REF!</definedName>
    <definedName name="CONCRETING_MATERIALS" localSheetId="5">#REF!</definedName>
    <definedName name="CONCRETING_MATERIALS" localSheetId="6">#REF!</definedName>
    <definedName name="CONCRETING_MATERIALS" localSheetId="7">#REF!</definedName>
    <definedName name="CONCRETING_MATERIALS" localSheetId="8">#REF!</definedName>
    <definedName name="CONCRETING_MATERIALS" localSheetId="9">#REF!</definedName>
    <definedName name="CONCRETING_MATERIALS" localSheetId="0">#REF!</definedName>
    <definedName name="CONCRETING_MATERIALS" localSheetId="1">#REF!</definedName>
    <definedName name="CONCRETING_MATERIALS">#REF!</definedName>
    <definedName name="DOORS" localSheetId="4">#REF!</definedName>
    <definedName name="DOORS" localSheetId="5">#REF!</definedName>
    <definedName name="DOORS" localSheetId="6">#REF!</definedName>
    <definedName name="DOORS" localSheetId="7">#REF!</definedName>
    <definedName name="DOORS" localSheetId="8">#REF!</definedName>
    <definedName name="DOORS" localSheetId="9">#REF!</definedName>
    <definedName name="DOORS" localSheetId="0">#REF!</definedName>
    <definedName name="DOORS" localSheetId="1">#REF!</definedName>
    <definedName name="DOORS">#REF!</definedName>
    <definedName name="DRYWALL_PARTITION_SYSTEM" localSheetId="4">#REF!</definedName>
    <definedName name="DRYWALL_PARTITION_SYSTEM" localSheetId="5">#REF!</definedName>
    <definedName name="DRYWALL_PARTITION_SYSTEM" localSheetId="6">#REF!</definedName>
    <definedName name="DRYWALL_PARTITION_SYSTEM" localSheetId="7">#REF!</definedName>
    <definedName name="DRYWALL_PARTITION_SYSTEM" localSheetId="8">#REF!</definedName>
    <definedName name="DRYWALL_PARTITION_SYSTEM" localSheetId="9">#REF!</definedName>
    <definedName name="DRYWALL_PARTITION_SYSTEM" localSheetId="0">#REF!</definedName>
    <definedName name="DRYWALL_PARTITION_SYSTEM" localSheetId="1">#REF!</definedName>
    <definedName name="DRYWALL_PARTITION_SYSTEM">#REF!</definedName>
    <definedName name="ELECTRICAL_FIXTURES___FITTINGS" localSheetId="4">#REF!</definedName>
    <definedName name="ELECTRICAL_FIXTURES___FITTINGS" localSheetId="5">#REF!</definedName>
    <definedName name="ELECTRICAL_FIXTURES___FITTINGS" localSheetId="6">#REF!</definedName>
    <definedName name="ELECTRICAL_FIXTURES___FITTINGS" localSheetId="7">#REF!</definedName>
    <definedName name="ELECTRICAL_FIXTURES___FITTINGS" localSheetId="8">#REF!</definedName>
    <definedName name="ELECTRICAL_FIXTURES___FITTINGS" localSheetId="9">#REF!</definedName>
    <definedName name="ELECTRICAL_FIXTURES___FITTINGS" localSheetId="0">#REF!</definedName>
    <definedName name="ELECTRICAL_FIXTURES___FITTINGS" localSheetId="1">#REF!</definedName>
    <definedName name="ELECTRICAL_FIXTURES___FITTINGS">#REF!</definedName>
    <definedName name="FLOORING_ITEMS" localSheetId="4">#REF!</definedName>
    <definedName name="FLOORING_ITEMS" localSheetId="5">#REF!</definedName>
    <definedName name="FLOORING_ITEMS" localSheetId="6">#REF!</definedName>
    <definedName name="FLOORING_ITEMS" localSheetId="7">#REF!</definedName>
    <definedName name="FLOORING_ITEMS" localSheetId="8">#REF!</definedName>
    <definedName name="FLOORING_ITEMS" localSheetId="9">#REF!</definedName>
    <definedName name="FLOORING_ITEMS" localSheetId="0">#REF!</definedName>
    <definedName name="FLOORING_ITEMS" localSheetId="1">#REF!</definedName>
    <definedName name="FLOORING_ITEMS">#REF!</definedName>
    <definedName name="GRID_CEILING_SYSTEM" localSheetId="4">#REF!</definedName>
    <definedName name="GRID_CEILING_SYSTEM" localSheetId="5">#REF!</definedName>
    <definedName name="GRID_CEILING_SYSTEM" localSheetId="6">#REF!</definedName>
    <definedName name="GRID_CEILING_SYSTEM" localSheetId="7">#REF!</definedName>
    <definedName name="GRID_CEILING_SYSTEM" localSheetId="8">#REF!</definedName>
    <definedName name="GRID_CEILING_SYSTEM" localSheetId="9">#REF!</definedName>
    <definedName name="GRID_CEILING_SYSTEM" localSheetId="0">#REF!</definedName>
    <definedName name="GRID_CEILING_SYSTEM" localSheetId="1">#REF!</definedName>
    <definedName name="GRID_CEILING_SYSTEM">#REF!</definedName>
    <definedName name="METALS___ACCESSORIES" localSheetId="4">#REF!</definedName>
    <definedName name="METALS___ACCESSORIES" localSheetId="5">#REF!</definedName>
    <definedName name="METALS___ACCESSORIES" localSheetId="6">#REF!</definedName>
    <definedName name="METALS___ACCESSORIES" localSheetId="7">#REF!</definedName>
    <definedName name="METALS___ACCESSORIES" localSheetId="8">#REF!</definedName>
    <definedName name="METALS___ACCESSORIES" localSheetId="9">#REF!</definedName>
    <definedName name="METALS___ACCESSORIES" localSheetId="0">#REF!</definedName>
    <definedName name="METALS___ACCESSORIES" localSheetId="1">#REF!</definedName>
    <definedName name="METALS___ACCESSORIES">#REF!</definedName>
    <definedName name="MISC_ITEMS" localSheetId="4">#REF!</definedName>
    <definedName name="MISC_ITEMS" localSheetId="5">#REF!</definedName>
    <definedName name="MISC_ITEMS" localSheetId="6">#REF!</definedName>
    <definedName name="MISC_ITEMS" localSheetId="7">#REF!</definedName>
    <definedName name="MISC_ITEMS" localSheetId="8">#REF!</definedName>
    <definedName name="MISC_ITEMS" localSheetId="9">#REF!</definedName>
    <definedName name="MISC_ITEMS" localSheetId="0">#REF!</definedName>
    <definedName name="MISC_ITEMS" localSheetId="1">#REF!</definedName>
    <definedName name="MISC_ITEMS">#REF!</definedName>
    <definedName name="PAINTS" localSheetId="4">#REF!</definedName>
    <definedName name="PAINTS" localSheetId="5">#REF!</definedName>
    <definedName name="PAINTS" localSheetId="6">#REF!</definedName>
    <definedName name="PAINTS" localSheetId="7">#REF!</definedName>
    <definedName name="PAINTS" localSheetId="8">#REF!</definedName>
    <definedName name="PAINTS" localSheetId="9">#REF!</definedName>
    <definedName name="PAINTS" localSheetId="0">#REF!</definedName>
    <definedName name="PAINTS" localSheetId="1">#REF!</definedName>
    <definedName name="PAINTS">#REF!</definedName>
    <definedName name="Price_List" localSheetId="4">#REF!</definedName>
    <definedName name="Price_List" localSheetId="5">#REF!</definedName>
    <definedName name="Price_List" localSheetId="6">#REF!</definedName>
    <definedName name="Price_List" localSheetId="7">#REF!</definedName>
    <definedName name="Price_List" localSheetId="8">#REF!</definedName>
    <definedName name="Price_List" localSheetId="9">#REF!</definedName>
    <definedName name="Price_List" localSheetId="0">#REF!</definedName>
    <definedName name="Price_List" localSheetId="1">#REF!</definedName>
    <definedName name="Price_List">#REF!</definedName>
    <definedName name="_xlnm.Print_Area" localSheetId="3">'BOQ 1st'!$A$1:$G$239</definedName>
    <definedName name="_xlnm.Print_Area" localSheetId="4">'BOQ 2nd'!$A$1:$G$264</definedName>
    <definedName name="_xlnm.Print_Area" localSheetId="5">'BOQ 3rd'!$A$1:$G$268</definedName>
    <definedName name="_xlnm.Print_Area" localSheetId="6">'BOQ 4th'!$A$1:$G$264</definedName>
    <definedName name="_xlnm.Print_Area" localSheetId="7">'BOQ 5th'!$A$1:$G$264</definedName>
    <definedName name="_xlnm.Print_Area" localSheetId="8">'BOQ 6th'!$A$1:$G$264</definedName>
    <definedName name="_xlnm.Print_Area" localSheetId="9">'BOQ 7th'!$A$1:$G$264</definedName>
    <definedName name="_xlnm.Print_Area" localSheetId="10">'BOQ 8th'!$A$1:$G$290</definedName>
    <definedName name="_xlnm.Print_Area" localSheetId="11">'BOQ 9th '!$A$1:$G$410</definedName>
    <definedName name="_xlnm.Print_Area" localSheetId="2">'BOQ GND'!$A$1:$G$314</definedName>
    <definedName name="_xlnm.Print_Area" localSheetId="0">'BOQ PERIMETER WALL'!$A$1:$G$149</definedName>
    <definedName name="_xlnm.Print_Area" localSheetId="1">'BUI. EXT. FIN. BOQ'!$A$1:$G$81</definedName>
    <definedName name="_xlnm.Print_Titles" localSheetId="3">'BOQ 1st'!$68:$68</definedName>
    <definedName name="_xlnm.Print_Titles" localSheetId="4">'BOQ 2nd'!$68:$68</definedName>
    <definedName name="_xlnm.Print_Titles" localSheetId="5">'BOQ 3rd'!$68:$68</definedName>
    <definedName name="_xlnm.Print_Titles" localSheetId="6">'BOQ 4th'!$68:$68</definedName>
    <definedName name="_xlnm.Print_Titles" localSheetId="7">'BOQ 5th'!$68:$68</definedName>
    <definedName name="_xlnm.Print_Titles" localSheetId="8">'BOQ 6th'!$68:$68</definedName>
    <definedName name="_xlnm.Print_Titles" localSheetId="9">'BOQ 7th'!$68:$68</definedName>
    <definedName name="_xlnm.Print_Titles" localSheetId="10">'BOQ 8th'!$68:$68</definedName>
    <definedName name="_xlnm.Print_Titles" localSheetId="11">'BOQ 9th '!$63:$63</definedName>
    <definedName name="_xlnm.Print_Titles" localSheetId="2">'BOQ GND'!$68:$68</definedName>
    <definedName name="_xlnm.Print_Titles" localSheetId="0">'BOQ PERIMETER WALL'!$69:$69</definedName>
    <definedName name="_xlnm.Print_Titles" localSheetId="1">'BUI. EXT. FIN. BOQ'!$67:$67</definedName>
    <definedName name="ROOFING_ITEMS" localSheetId="4">#REF!</definedName>
    <definedName name="ROOFING_ITEMS" localSheetId="5">#REF!</definedName>
    <definedName name="ROOFING_ITEMS" localSheetId="6">#REF!</definedName>
    <definedName name="ROOFING_ITEMS" localSheetId="7">#REF!</definedName>
    <definedName name="ROOFING_ITEMS" localSheetId="8">#REF!</definedName>
    <definedName name="ROOFING_ITEMS" localSheetId="9">#REF!</definedName>
    <definedName name="ROOFING_ITEMS" localSheetId="0">#REF!</definedName>
    <definedName name="ROOFING_ITEMS" localSheetId="1">#REF!</definedName>
    <definedName name="ROOFING_ITEMS">#REF!</definedName>
    <definedName name="SANITARY_AND_WATER_SUPPLY" localSheetId="4">#REF!</definedName>
    <definedName name="SANITARY_AND_WATER_SUPPLY" localSheetId="5">#REF!</definedName>
    <definedName name="SANITARY_AND_WATER_SUPPLY" localSheetId="6">#REF!</definedName>
    <definedName name="SANITARY_AND_WATER_SUPPLY" localSheetId="7">#REF!</definedName>
    <definedName name="SANITARY_AND_WATER_SUPPLY" localSheetId="8">#REF!</definedName>
    <definedName name="SANITARY_AND_WATER_SUPPLY" localSheetId="9">#REF!</definedName>
    <definedName name="SANITARY_AND_WATER_SUPPLY" localSheetId="0">#REF!</definedName>
    <definedName name="SANITARY_AND_WATER_SUPPLY" localSheetId="1">#REF!</definedName>
    <definedName name="SANITARY_AND_WATER_SUPPLY">#REF!</definedName>
    <definedName name="steel_weight" localSheetId="4">#REF!</definedName>
    <definedName name="steel_weight" localSheetId="5">#REF!</definedName>
    <definedName name="steel_weight" localSheetId="6">#REF!</definedName>
    <definedName name="steel_weight" localSheetId="7">#REF!</definedName>
    <definedName name="steel_weight" localSheetId="8">#REF!</definedName>
    <definedName name="steel_weight" localSheetId="9">#REF!</definedName>
    <definedName name="steel_weight" localSheetId="0">#REF!</definedName>
    <definedName name="steel_weight" localSheetId="1">#REF!</definedName>
    <definedName name="steel_weight">#REF!</definedName>
    <definedName name="TOOLS" localSheetId="4">#REF!</definedName>
    <definedName name="TOOLS" localSheetId="5">#REF!</definedName>
    <definedName name="TOOLS" localSheetId="6">#REF!</definedName>
    <definedName name="TOOLS" localSheetId="7">#REF!</definedName>
    <definedName name="TOOLS" localSheetId="8">#REF!</definedName>
    <definedName name="TOOLS" localSheetId="9">#REF!</definedName>
    <definedName name="TOOLS" localSheetId="0">#REF!</definedName>
    <definedName name="TOOLS" localSheetId="1">#REF!</definedName>
    <definedName name="TOOLS">#REF!</definedName>
    <definedName name="WOOD_AND_GLASS" localSheetId="4">#REF!</definedName>
    <definedName name="WOOD_AND_GLASS" localSheetId="5">#REF!</definedName>
    <definedName name="WOOD_AND_GLASS" localSheetId="6">#REF!</definedName>
    <definedName name="WOOD_AND_GLASS" localSheetId="7">#REF!</definedName>
    <definedName name="WOOD_AND_GLASS" localSheetId="8">#REF!</definedName>
    <definedName name="WOOD_AND_GLASS" localSheetId="9">#REF!</definedName>
    <definedName name="WOOD_AND_GLASS" localSheetId="0">#REF!</definedName>
    <definedName name="WOOD_AND_GLASS" localSheetId="1">#REF!</definedName>
    <definedName name="WOOD_AND_GLASS">#REF!</definedName>
    <definedName name="Z_D07B1302_4C97_5B45_B34E_C55441B939E3_.wvu.PrintArea" localSheetId="3" hidden="1">'BOQ 1st'!$A$15:$G$239</definedName>
    <definedName name="Z_D07B1302_4C97_5B45_B34E_C55441B939E3_.wvu.PrintArea" localSheetId="4" hidden="1">'BOQ 2nd'!$A$15:$G$264</definedName>
    <definedName name="Z_D07B1302_4C97_5B45_B34E_C55441B939E3_.wvu.PrintArea" localSheetId="5" hidden="1">'BOQ 3rd'!$A$15:$G$268</definedName>
    <definedName name="Z_D07B1302_4C97_5B45_B34E_C55441B939E3_.wvu.PrintArea" localSheetId="6" hidden="1">'BOQ 4th'!$A$15:$G$264</definedName>
    <definedName name="Z_D07B1302_4C97_5B45_B34E_C55441B939E3_.wvu.PrintArea" localSheetId="7" hidden="1">'BOQ 5th'!$A$15:$G$264</definedName>
    <definedName name="Z_D07B1302_4C97_5B45_B34E_C55441B939E3_.wvu.PrintArea" localSheetId="8" hidden="1">'BOQ 6th'!$A$15:$G$264</definedName>
    <definedName name="Z_D07B1302_4C97_5B45_B34E_C55441B939E3_.wvu.PrintArea" localSheetId="9" hidden="1">'BOQ 7th'!$A$15:$G$264</definedName>
    <definedName name="Z_D07B1302_4C97_5B45_B34E_C55441B939E3_.wvu.PrintArea" localSheetId="10" hidden="1">'BOQ 8th'!$A$15:$G$290</definedName>
    <definedName name="Z_D07B1302_4C97_5B45_B34E_C55441B939E3_.wvu.PrintArea" localSheetId="11" hidden="1">'BOQ 9th '!$A$15:$G$410</definedName>
    <definedName name="Z_D07B1302_4C97_5B45_B34E_C55441B939E3_.wvu.PrintArea" localSheetId="2" hidden="1">'BOQ GND'!$A$14:$G$314</definedName>
    <definedName name="Z_D07B1302_4C97_5B45_B34E_C55441B939E3_.wvu.PrintArea" localSheetId="0" hidden="1">'BOQ PERIMETER WALL'!$A$14:$G$149</definedName>
    <definedName name="Z_D07B1302_4C97_5B45_B34E_C55441B939E3_.wvu.PrintArea" localSheetId="1" hidden="1">'BUI. EXT. FIN. BOQ'!$A$14:$G$81</definedName>
    <definedName name="Z_D07B1302_4C97_5B45_B34E_C55441B939E3_.wvu.PrintTitles" localSheetId="3" hidden="1">'BOQ 1st'!#REF!</definedName>
    <definedName name="Z_D07B1302_4C97_5B45_B34E_C55441B939E3_.wvu.PrintTitles" localSheetId="4" hidden="1">'BOQ 2nd'!#REF!</definedName>
    <definedName name="Z_D07B1302_4C97_5B45_B34E_C55441B939E3_.wvu.PrintTitles" localSheetId="5" hidden="1">'BOQ 3rd'!#REF!</definedName>
    <definedName name="Z_D07B1302_4C97_5B45_B34E_C55441B939E3_.wvu.PrintTitles" localSheetId="6" hidden="1">'BOQ 4th'!#REF!</definedName>
    <definedName name="Z_D07B1302_4C97_5B45_B34E_C55441B939E3_.wvu.PrintTitles" localSheetId="7" hidden="1">'BOQ 5th'!#REF!</definedName>
    <definedName name="Z_D07B1302_4C97_5B45_B34E_C55441B939E3_.wvu.PrintTitles" localSheetId="8" hidden="1">'BOQ 6th'!#REF!</definedName>
    <definedName name="Z_D07B1302_4C97_5B45_B34E_C55441B939E3_.wvu.PrintTitles" localSheetId="9" hidden="1">'BOQ 7th'!#REF!</definedName>
    <definedName name="Z_D07B1302_4C97_5B45_B34E_C55441B939E3_.wvu.PrintTitles" localSheetId="10" hidden="1">'BOQ 8th'!#REF!</definedName>
    <definedName name="Z_D07B1302_4C97_5B45_B34E_C55441B939E3_.wvu.PrintTitles" localSheetId="11" hidden="1">'BOQ 9th '!#REF!</definedName>
    <definedName name="Z_D07B1302_4C97_5B45_B34E_C55441B939E3_.wvu.PrintTitles" localSheetId="2" hidden="1">'BOQ GND'!#REF!</definedName>
    <definedName name="Z_D07B1302_4C97_5B45_B34E_C55441B939E3_.wvu.PrintTitles" localSheetId="0" hidden="1">'BOQ PERIMETER WALL'!#REF!</definedName>
    <definedName name="Z_D07B1302_4C97_5B45_B34E_C55441B939E3_.wvu.PrintTitles" localSheetId="1" hidden="1">'BUI. EXT. FIN. BOQ'!#REF!</definedName>
  </definedNames>
  <calcPr calcId="152511"/>
  <customWorkbookViews>
    <customWorkbookView name="Aminath Ali - Personal View" guid="{D07B1302-4C97-5B45-B34E-C55441B939E3}" mergeInterval="0" personalView="1" yWindow="86" windowWidth="1253" windowHeight="646" tabRatio="724" activeSheetId="3"/>
  </customWorkbookViews>
</workbook>
</file>

<file path=xl/calcChain.xml><?xml version="1.0" encoding="utf-8"?>
<calcChain xmlns="http://schemas.openxmlformats.org/spreadsheetml/2006/main">
  <c r="B45" i="92" l="1"/>
  <c r="A43" i="92"/>
  <c r="C130" i="73" l="1"/>
  <c r="B49" i="92" l="1"/>
  <c r="A389" i="92"/>
  <c r="A45" i="92"/>
  <c r="A283" i="92"/>
  <c r="A230" i="92"/>
  <c r="A217" i="92"/>
  <c r="A206" i="92"/>
  <c r="A196" i="92"/>
  <c r="A180" i="92"/>
  <c r="A136" i="92"/>
  <c r="A118" i="92"/>
  <c r="A103" i="92"/>
  <c r="A82" i="92"/>
  <c r="A66" i="92"/>
  <c r="A112" i="90"/>
  <c r="A88" i="90"/>
  <c r="A71" i="90"/>
  <c r="A262" i="100"/>
  <c r="A252" i="100"/>
  <c r="A243" i="100"/>
  <c r="A235" i="100"/>
  <c r="A214" i="100"/>
  <c r="A198" i="100"/>
  <c r="A147" i="100"/>
  <c r="A134" i="100"/>
  <c r="A127" i="100"/>
  <c r="A106" i="100"/>
  <c r="A84" i="100"/>
  <c r="A71" i="100"/>
  <c r="A39" i="96"/>
  <c r="A37" i="96"/>
  <c r="A35" i="96"/>
  <c r="A33" i="96"/>
  <c r="A31" i="96"/>
  <c r="A29" i="96"/>
  <c r="A27" i="96"/>
  <c r="A25" i="96"/>
  <c r="A23" i="96"/>
  <c r="A21" i="96"/>
  <c r="A19" i="96"/>
  <c r="A17" i="96"/>
  <c r="A39" i="95"/>
  <c r="A37" i="95"/>
  <c r="A35" i="95"/>
  <c r="A33" i="95"/>
  <c r="A31" i="95"/>
  <c r="A29" i="95"/>
  <c r="A27" i="95"/>
  <c r="A25" i="95"/>
  <c r="A23" i="95"/>
  <c r="A21" i="95"/>
  <c r="A19" i="95"/>
  <c r="A17" i="95"/>
  <c r="A37" i="52"/>
  <c r="A35" i="52"/>
  <c r="A33" i="52"/>
  <c r="A31" i="52"/>
  <c r="A29" i="52"/>
  <c r="A27" i="52"/>
  <c r="A25" i="52"/>
  <c r="A23" i="52"/>
  <c r="A21" i="52"/>
  <c r="A19" i="52"/>
  <c r="A17" i="52"/>
  <c r="A37" i="73" l="1"/>
  <c r="A35" i="73"/>
  <c r="A33" i="73"/>
  <c r="A31" i="73"/>
  <c r="A29" i="73"/>
  <c r="A27" i="73"/>
  <c r="A25" i="73"/>
  <c r="A23" i="73"/>
  <c r="A21" i="73"/>
  <c r="A19" i="73"/>
  <c r="A17" i="73"/>
  <c r="B31" i="93"/>
  <c r="B29" i="93"/>
  <c r="B27" i="93"/>
  <c r="B25" i="93"/>
  <c r="B23" i="93"/>
  <c r="B21" i="93"/>
  <c r="B19" i="93"/>
  <c r="A31" i="93"/>
  <c r="A29" i="93"/>
  <c r="A27" i="93"/>
  <c r="A25" i="93"/>
  <c r="A23" i="93"/>
  <c r="A21" i="93"/>
  <c r="A19" i="93"/>
  <c r="C125" i="93"/>
  <c r="C124" i="93"/>
  <c r="C122" i="93"/>
  <c r="C121" i="93"/>
  <c r="B120" i="93"/>
  <c r="C117" i="93"/>
  <c r="C114" i="93"/>
  <c r="B117" i="93"/>
  <c r="C127" i="93" l="1"/>
  <c r="C131" i="93" l="1"/>
  <c r="C136" i="93" s="1"/>
  <c r="C142" i="93" s="1"/>
  <c r="C110" i="93"/>
  <c r="B106" i="93"/>
  <c r="C103" i="93"/>
  <c r="C100" i="93"/>
  <c r="B103" i="93" l="1"/>
  <c r="C93" i="93"/>
  <c r="C96" i="93" l="1"/>
  <c r="C86" i="93"/>
  <c r="C83" i="93"/>
  <c r="C80" i="93"/>
  <c r="C77" i="93"/>
  <c r="B89" i="93"/>
  <c r="B83" i="93"/>
  <c r="B86" i="93" s="1"/>
  <c r="B80" i="93"/>
  <c r="C120" i="92" l="1"/>
  <c r="C77" i="92"/>
  <c r="C73" i="92"/>
  <c r="C106" i="92" s="1"/>
  <c r="C69" i="92"/>
  <c r="C112" i="92" s="1"/>
  <c r="C116" i="92" l="1"/>
  <c r="C124" i="100"/>
  <c r="C123" i="99"/>
  <c r="C123" i="98"/>
  <c r="C123" i="97"/>
  <c r="C123" i="96"/>
  <c r="C123" i="95"/>
  <c r="C90" i="90"/>
  <c r="C97" i="90"/>
  <c r="A279" i="90"/>
  <c r="A270" i="90"/>
  <c r="A264" i="90"/>
  <c r="A243" i="90"/>
  <c r="A217" i="90"/>
  <c r="A154" i="90"/>
  <c r="A146" i="90"/>
  <c r="A131" i="90"/>
  <c r="C74" i="90"/>
  <c r="C121" i="90" s="1"/>
  <c r="C78" i="90"/>
  <c r="C115" i="90" s="1"/>
  <c r="C78" i="100"/>
  <c r="C109" i="100" s="1"/>
  <c r="C82" i="100"/>
  <c r="C74" i="100"/>
  <c r="C115" i="100" s="1"/>
  <c r="B69" i="100"/>
  <c r="B29" i="100"/>
  <c r="A9" i="100"/>
  <c r="A8" i="100"/>
  <c r="A262" i="99"/>
  <c r="A252" i="99"/>
  <c r="A243" i="99"/>
  <c r="A234" i="99"/>
  <c r="A213" i="99"/>
  <c r="A197" i="99"/>
  <c r="A147" i="99"/>
  <c r="A134" i="99"/>
  <c r="A127" i="99"/>
  <c r="A106" i="99"/>
  <c r="A84" i="99"/>
  <c r="C82" i="99"/>
  <c r="C78" i="99"/>
  <c r="C109" i="99" s="1"/>
  <c r="C74" i="99"/>
  <c r="C115" i="99" s="1"/>
  <c r="A71" i="99"/>
  <c r="B69" i="99"/>
  <c r="B29" i="99"/>
  <c r="A9" i="99"/>
  <c r="A8" i="99"/>
  <c r="A262" i="98"/>
  <c r="A252" i="98"/>
  <c r="A243" i="98"/>
  <c r="A234" i="98"/>
  <c r="A213" i="98"/>
  <c r="A197" i="98"/>
  <c r="A147" i="98"/>
  <c r="A133" i="98"/>
  <c r="A126" i="98"/>
  <c r="A106" i="98"/>
  <c r="A84" i="98"/>
  <c r="C82" i="98"/>
  <c r="C78" i="98"/>
  <c r="C109" i="98" s="1"/>
  <c r="C74" i="98"/>
  <c r="C115" i="98" s="1"/>
  <c r="A71" i="98"/>
  <c r="B69" i="98"/>
  <c r="B29" i="98"/>
  <c r="A9" i="98"/>
  <c r="A8" i="98"/>
  <c r="B69" i="97"/>
  <c r="B69" i="96"/>
  <c r="B69" i="95"/>
  <c r="A262" i="97"/>
  <c r="A252" i="97"/>
  <c r="A243" i="97"/>
  <c r="A234" i="97"/>
  <c r="A213" i="97"/>
  <c r="A197" i="97"/>
  <c r="A147" i="97"/>
  <c r="A134" i="97"/>
  <c r="A127" i="97"/>
  <c r="A106" i="97"/>
  <c r="A84" i="97"/>
  <c r="A71" i="97"/>
  <c r="C82" i="97"/>
  <c r="C78" i="97"/>
  <c r="C109" i="97" s="1"/>
  <c r="C74" i="97"/>
  <c r="C115" i="97" s="1"/>
  <c r="B29" i="97"/>
  <c r="A9" i="97"/>
  <c r="A8" i="97"/>
  <c r="B29" i="96"/>
  <c r="B29" i="95"/>
  <c r="C187" i="95"/>
  <c r="C78" i="96"/>
  <c r="C109" i="96" s="1"/>
  <c r="C74" i="96"/>
  <c r="C115" i="96" s="1"/>
  <c r="C82" i="96"/>
  <c r="A9" i="96"/>
  <c r="A8" i="96"/>
  <c r="C78" i="95"/>
  <c r="C82" i="95"/>
  <c r="C115" i="95"/>
  <c r="C109" i="95"/>
  <c r="C74" i="95"/>
  <c r="A9" i="95"/>
  <c r="A8" i="95"/>
  <c r="C119" i="98" l="1"/>
  <c r="C125" i="90"/>
  <c r="C119" i="100"/>
  <c r="C119" i="99"/>
  <c r="C119" i="97"/>
  <c r="C119" i="96"/>
  <c r="C119" i="95"/>
  <c r="C115" i="52" l="1"/>
  <c r="C109" i="52"/>
  <c r="C82" i="52"/>
  <c r="C78" i="52"/>
  <c r="C74" i="52"/>
  <c r="C119" i="52" l="1"/>
  <c r="C74" i="73"/>
  <c r="C115" i="73" s="1"/>
  <c r="C78" i="73"/>
  <c r="C109" i="73" s="1"/>
  <c r="C82" i="73"/>
  <c r="A19" i="94"/>
  <c r="A17" i="94"/>
  <c r="A7" i="73"/>
  <c r="A5" i="73"/>
  <c r="A7" i="94"/>
  <c r="A5" i="94"/>
  <c r="C119" i="73" l="1"/>
  <c r="A5" i="100"/>
  <c r="A5" i="99"/>
  <c r="A5" i="97"/>
  <c r="A5" i="98"/>
  <c r="A5" i="96"/>
  <c r="A5" i="95"/>
  <c r="A7" i="99"/>
  <c r="A7" i="97"/>
  <c r="A7" i="98"/>
  <c r="A7" i="100"/>
  <c r="A7" i="96"/>
  <c r="A7" i="95"/>
  <c r="B33" i="92"/>
  <c r="B41" i="92"/>
  <c r="B37" i="92"/>
  <c r="A7" i="92" l="1"/>
  <c r="A8" i="92"/>
  <c r="A9" i="92"/>
  <c r="A5" i="92"/>
  <c r="A9" i="52"/>
  <c r="A8" i="52"/>
  <c r="A7" i="52"/>
  <c r="A5" i="52"/>
  <c r="C167" i="52"/>
  <c r="C400" i="92"/>
</calcChain>
</file>

<file path=xl/sharedStrings.xml><?xml version="1.0" encoding="utf-8"?>
<sst xmlns="http://schemas.openxmlformats.org/spreadsheetml/2006/main" count="3435" uniqueCount="518">
  <si>
    <t xml:space="preserve"> </t>
  </si>
  <si>
    <t>m3</t>
  </si>
  <si>
    <t>nos.</t>
  </si>
  <si>
    <t>m.</t>
  </si>
  <si>
    <t>set</t>
  </si>
  <si>
    <t>LS</t>
  </si>
  <si>
    <t>a.</t>
  </si>
  <si>
    <t>b.</t>
  </si>
  <si>
    <t>c.</t>
  </si>
  <si>
    <t>d.</t>
  </si>
  <si>
    <t>f.</t>
  </si>
  <si>
    <t>g.</t>
  </si>
  <si>
    <t>h.</t>
  </si>
  <si>
    <t>n.</t>
  </si>
  <si>
    <t>item</t>
  </si>
  <si>
    <t xml:space="preserve">BILL OF QUANTITIES </t>
  </si>
  <si>
    <t>ITEM</t>
  </si>
  <si>
    <t>DESCRIPTION</t>
  </si>
  <si>
    <t>QTY.</t>
  </si>
  <si>
    <t>UNIT</t>
  </si>
  <si>
    <t>UNIT PRICE</t>
  </si>
  <si>
    <t>AMOUNT</t>
  </si>
  <si>
    <t>REMARKS</t>
  </si>
  <si>
    <t>BILL 01</t>
  </si>
  <si>
    <t>BILL 02</t>
  </si>
  <si>
    <t>BILL 03</t>
  </si>
  <si>
    <t>BILL 08</t>
  </si>
  <si>
    <t>BILL 09</t>
  </si>
  <si>
    <t>BILL 13</t>
  </si>
  <si>
    <t>BILL 15</t>
  </si>
  <si>
    <t>BILL 16</t>
  </si>
  <si>
    <t>BILL 17</t>
  </si>
  <si>
    <t>FLOOR FINISHES</t>
  </si>
  <si>
    <t>W1</t>
  </si>
  <si>
    <t>nos</t>
  </si>
  <si>
    <t>BILL 10</t>
  </si>
  <si>
    <t>BILL 18</t>
  </si>
  <si>
    <t>BILL 19</t>
  </si>
  <si>
    <t>ELECTRICAL FIXTURES AND FITTINGS</t>
  </si>
  <si>
    <t>BILL 20</t>
  </si>
  <si>
    <t>BILL 21</t>
  </si>
  <si>
    <t>W3</t>
  </si>
  <si>
    <t>W4</t>
  </si>
  <si>
    <t xml:space="preserve"> WALL FINISHES</t>
  </si>
  <si>
    <t>AIR CONDITIONING SYSTEM</t>
  </si>
  <si>
    <t>CEILING  FINISHES</t>
  </si>
  <si>
    <t>ADDITIONS &amp; OMISSIONS</t>
  </si>
  <si>
    <t>Paintwork</t>
  </si>
  <si>
    <t>BILL 22</t>
  </si>
  <si>
    <t>BILL 23</t>
  </si>
  <si>
    <t>BILL 24</t>
  </si>
  <si>
    <t>units</t>
  </si>
  <si>
    <t>BILL 07</t>
  </si>
  <si>
    <t>W5</t>
  </si>
  <si>
    <t>BILL 14</t>
  </si>
  <si>
    <t>W2</t>
  </si>
  <si>
    <t>MVR.</t>
  </si>
  <si>
    <t>-</t>
  </si>
  <si>
    <t>m²</t>
  </si>
  <si>
    <t>Tilework</t>
  </si>
  <si>
    <t>Supply and installation of approved Ceramic tiles (300 x 450) jointed and bedded with approved tile adhesive, 2mm grout and provision of plastic corner bead as described;</t>
  </si>
  <si>
    <t>In general flooring</t>
  </si>
  <si>
    <t>Supply and installation of approved non-skid Homogeneous floor tiles (300x300mm) jointed and bedded with approved tile adhesive and 2mm grout as described; Tile skirting flushed with the wall plaster; and provision of expansion grooves with filler in every 20ft of floor finish;</t>
  </si>
  <si>
    <t>In tile skirting (100mm high)</t>
  </si>
  <si>
    <t>Apply 2-coats of water proofing compound (Masterseal 550 or an approved equivalent as per manufacture's manual) on  floor area and on wall surface 600mm from FFL as described;</t>
  </si>
  <si>
    <t>In Interior ceiling</t>
  </si>
  <si>
    <t>In cornice</t>
  </si>
  <si>
    <t>c</t>
  </si>
  <si>
    <t>In all areas (except vehicle parking area)</t>
  </si>
  <si>
    <t>Prepare and apply 1-coat of primer and 2- coat of approved heavy duty floor paint on finished floor surface as described;</t>
  </si>
  <si>
    <t>In all other areas except tilling area</t>
  </si>
  <si>
    <t>Steel grating</t>
  </si>
  <si>
    <t>In Prayer hall</t>
  </si>
  <si>
    <r>
      <t>m</t>
    </r>
    <r>
      <rPr>
        <vertAlign val="superscript"/>
        <sz val="9"/>
        <rFont val="Calibri"/>
        <family val="2"/>
      </rPr>
      <t>2</t>
    </r>
  </si>
  <si>
    <t>Supply and installation of approved custom made wool carpet with individual prayer mat patterns to fit prayer hall; Work includes provision of 5mm underlayer inclusive of adhesive, trimming, joining and necessary items required for proper installation, Rates shall include fixing of approved 150mm routered wooden skirting border, finished with wood dye as described;</t>
  </si>
  <si>
    <t>38mm thick cement screed ( 1:4 ) mixture using  Portland cement and imported fine aggregates with 40 % water cement ratio and levelled as described using steel trowel; Allow for proper cleaning of surface and usage of approved chemical bonding agent on the concrete surface before screeding;</t>
  </si>
  <si>
    <t>In Prayer Hall ceiling.</t>
  </si>
  <si>
    <t>In Ablution area ceiling.</t>
  </si>
  <si>
    <t>Supply and installation  of approved 6" plasterboard cornice to all the joining lines between wall and ceiling, as per manufacturer's instructions using the cornice compounds for fixing of cornice. Allow for application 1 - coat of Alkali Resisting Primer and 2-coats of Emulsion Paint on surface as described;</t>
  </si>
  <si>
    <t>Supply and installation of approved 100mm thick light weight concrete walls panels for both internal and external walls as described according to manufacturer's instruction; Allow for provision of shear key and PVC/Nylon mesh reinforcement on all joints and provide expansion grooves where required deep filled with sealant;</t>
  </si>
  <si>
    <t>Application of approved skim coat plaster accordingly as per manufactures instructions for a fair smooth finish on all surfaces of interior and exterior walls;</t>
  </si>
  <si>
    <t>BILL 04</t>
  </si>
  <si>
    <t>BILL 05</t>
  </si>
  <si>
    <t>Sanitary &amp; water supply fixtures as described</t>
  </si>
  <si>
    <t>SS Grating Sheet 150x150</t>
  </si>
  <si>
    <t>e.</t>
  </si>
  <si>
    <t>i.</t>
  </si>
  <si>
    <t>j.</t>
  </si>
  <si>
    <t>k.</t>
  </si>
  <si>
    <t>l.</t>
  </si>
  <si>
    <t>SS Water tap</t>
  </si>
  <si>
    <t xml:space="preserve">Construction of  RCC  6 feet dia underground water well as described, water level of the well shall be maintained @ 6 feet @ at low tide level. Allow for provision of a service opening with a steel cover. </t>
  </si>
  <si>
    <t>Power Outlet 13A x 1gang (Clipsal brand)</t>
  </si>
  <si>
    <t>Power Outlet 13A x 2gang (Clipsal brand)</t>
  </si>
  <si>
    <t>Power Outlet 15A x 1gang (Clipsal brand)</t>
  </si>
  <si>
    <t>Switch 1 gang (Clipsal brand)</t>
  </si>
  <si>
    <t>Switch 2 gang (Clipsal brand)</t>
  </si>
  <si>
    <t>Switch 3 gang (Clipsal brand)</t>
  </si>
  <si>
    <t>Switch 4 gang (Clipsal brand)</t>
  </si>
  <si>
    <t>Supply &amp; installation of Wire/conduit/boxes/trays for the above encased in walls, beams and columns;</t>
  </si>
  <si>
    <t>BILL 11</t>
  </si>
  <si>
    <t>In telephone network</t>
  </si>
  <si>
    <t>In public address system</t>
  </si>
  <si>
    <t>In data network</t>
  </si>
  <si>
    <t>In TV network</t>
  </si>
  <si>
    <t>BILL 12</t>
  </si>
  <si>
    <t>FIRE FIGHTING SYSTEM</t>
  </si>
  <si>
    <t>Electrical Fixtures and Fittings</t>
  </si>
  <si>
    <t>In Prayer Hall (39700 BTU)</t>
  </si>
  <si>
    <t xml:space="preserve">Supply, Installation and testing of air-conditioning system as per manufacturer's instruction and roughing in of necessary pipe lines to and from indoor and outdoor units as well as connection of power and commissioning of the whole system as described. </t>
  </si>
  <si>
    <t>SECTION 01 - PERIMETER WALL</t>
  </si>
  <si>
    <t>WALLS</t>
  </si>
  <si>
    <t>In Stair case railing</t>
  </si>
  <si>
    <t>Fabrication and installation of SS railing as described, inclusive of grinding, cutting, polishing, screws, flanges and fixing as described;.</t>
  </si>
  <si>
    <t>In stair case 1</t>
  </si>
  <si>
    <t>In stair case 2</t>
  </si>
  <si>
    <t xml:space="preserve">Supply and installation of approved homogeneous tiles jointed and bedded with approved tile adhesive, 2mm grout and provision of nosing tiles as described; Rates shall include for plasterwork required to finish fair on sides/surfaces of staircases; </t>
  </si>
  <si>
    <t>Carbon Dioxide 2kg, Fire Extinguisher with cabinet</t>
  </si>
  <si>
    <t>Dry Chemical powder 6Kg,  Fire Extinguisher with cabinet</t>
  </si>
  <si>
    <t>PERIMETER WALL</t>
  </si>
  <si>
    <t>SECTION 02 - BUILDING EXTERIOR FINISH</t>
  </si>
  <si>
    <t>BILL 06</t>
  </si>
  <si>
    <t>SECTION 03 - GROUND FLOOR</t>
  </si>
  <si>
    <t>STAIRCASE FINISH</t>
  </si>
  <si>
    <t>DOORS &amp; WINDOWS SCHEDULE</t>
  </si>
  <si>
    <t>SANITARY &amp; WATER SUPPLY SYSTEM AND FIXTURES</t>
  </si>
  <si>
    <t>TELECOMMUNICATION AND NETWORKING</t>
  </si>
  <si>
    <t>TOTAL COST</t>
  </si>
  <si>
    <t>MILITARY ENGINEERS</t>
  </si>
  <si>
    <t>MALDIVES NATIONAL DEFENCE FORCE</t>
  </si>
  <si>
    <t>MALE', REPUBLIC OF MALDIVES</t>
  </si>
  <si>
    <t>CLIENT: MINISTRY OF DEFENCE AND NATIONAL SECURITY</t>
  </si>
  <si>
    <t>COST SUMMARY</t>
  </si>
  <si>
    <t>LOCATION: BANDAARA KOSHI, MALE'</t>
  </si>
  <si>
    <t>WALL CLADDING AND EXTERIOR FINISH</t>
  </si>
  <si>
    <t>In Ground floor toilet</t>
  </si>
  <si>
    <t>Supply and Installation of the items as described. Rate shall be inclusive of encasing of conduits, cables, boxes, &amp; fixtures in walls, beams and columns and  testing of outlets to put the system in good operation to adhere with the owner's requirement;</t>
  </si>
  <si>
    <t>CCTV</t>
  </si>
  <si>
    <t>Indoor wall light</t>
  </si>
  <si>
    <t>Heat Detector</t>
  </si>
  <si>
    <t>Smoke Detector</t>
  </si>
  <si>
    <t>Hose Reel</t>
  </si>
  <si>
    <t>ii.</t>
  </si>
  <si>
    <t>iii.</t>
  </si>
  <si>
    <t>iv.</t>
  </si>
  <si>
    <t>v.</t>
  </si>
  <si>
    <t>vi.</t>
  </si>
  <si>
    <t>In all interior walls</t>
  </si>
  <si>
    <t>In toilet</t>
  </si>
  <si>
    <t>In tile skirting (100mm high) general flooring area</t>
  </si>
  <si>
    <t>In toilets (2.1m height)</t>
  </si>
  <si>
    <t>Sanitary &amp; water supply fixtures</t>
  </si>
  <si>
    <t>Water Closet w/ tank</t>
  </si>
  <si>
    <t>Mirror 400x600 w/  corner fixing brackets</t>
  </si>
  <si>
    <t>Handshower valve (watertec)</t>
  </si>
  <si>
    <t xml:space="preserve">Counter sunk Wash basin </t>
  </si>
  <si>
    <t>Wasting plug for wash basin</t>
  </si>
  <si>
    <t>Flexible gully</t>
  </si>
  <si>
    <t>Muslim shower</t>
  </si>
  <si>
    <t>Basin tap, PVC (Watertec)</t>
  </si>
  <si>
    <t>Water tap (Watertec)</t>
  </si>
  <si>
    <t>Mirror 4800x600h w/corner fixing brackets</t>
  </si>
  <si>
    <t>Water 9ltr, Fire Extinguisher w/ cabinet</t>
  </si>
  <si>
    <t>vii.</t>
  </si>
  <si>
    <t>viii.</t>
  </si>
  <si>
    <t>2-Panel Fire Proof</t>
  </si>
  <si>
    <t>SECTION 04 - FIRST FLOOR</t>
  </si>
  <si>
    <t>BILL 25</t>
  </si>
  <si>
    <t>BILL 26</t>
  </si>
  <si>
    <t>BILL 27</t>
  </si>
  <si>
    <t>BILL 28</t>
  </si>
  <si>
    <t>BILL 29</t>
  </si>
  <si>
    <t>BILL 30</t>
  </si>
  <si>
    <t>BILL 31</t>
  </si>
  <si>
    <t>BILL 32</t>
  </si>
  <si>
    <t>BILL 33</t>
  </si>
  <si>
    <t>BILL 34</t>
  </si>
  <si>
    <t>BILL 35</t>
  </si>
  <si>
    <t>BILL 36</t>
  </si>
  <si>
    <t>BILL 37</t>
  </si>
  <si>
    <t>BILL 38</t>
  </si>
  <si>
    <t>BILL 39</t>
  </si>
  <si>
    <t>BILL 40</t>
  </si>
  <si>
    <t>BILL 41</t>
  </si>
  <si>
    <t>BILL 42</t>
  </si>
  <si>
    <t>BILL 43</t>
  </si>
  <si>
    <t>BILL 44</t>
  </si>
  <si>
    <t>BILL 45</t>
  </si>
  <si>
    <t>BILL 46</t>
  </si>
  <si>
    <t>BILL 47</t>
  </si>
  <si>
    <t>BILL 48</t>
  </si>
  <si>
    <t>BILL 49</t>
  </si>
  <si>
    <t>BILL 50</t>
  </si>
  <si>
    <t>BILL 51</t>
  </si>
  <si>
    <t>BILL 52</t>
  </si>
  <si>
    <t>BILL 53</t>
  </si>
  <si>
    <t>SECTION 05 - SECOND FLOOR</t>
  </si>
  <si>
    <t>SECTION 06 - THIRD FLOOR</t>
  </si>
  <si>
    <t>SECTION 07 - FOURTH FLOOR</t>
  </si>
  <si>
    <t>BILL 54</t>
  </si>
  <si>
    <t>BILL 55</t>
  </si>
  <si>
    <t>BILL 56</t>
  </si>
  <si>
    <t>BILL 57</t>
  </si>
  <si>
    <t>BILL 58</t>
  </si>
  <si>
    <t>BILL 59</t>
  </si>
  <si>
    <t>BILL 60</t>
  </si>
  <si>
    <t>BILL 61</t>
  </si>
  <si>
    <t>BILL 62</t>
  </si>
  <si>
    <t>BILL 63</t>
  </si>
  <si>
    <t>BILL 64</t>
  </si>
  <si>
    <t>BILL 65</t>
  </si>
  <si>
    <t>BILL 66</t>
  </si>
  <si>
    <t>BILL 67</t>
  </si>
  <si>
    <t>BILL 68</t>
  </si>
  <si>
    <t>BILL 69</t>
  </si>
  <si>
    <t>BILL 70</t>
  </si>
  <si>
    <t>BILL 71</t>
  </si>
  <si>
    <t>BILL 72</t>
  </si>
  <si>
    <t>BILL 73</t>
  </si>
  <si>
    <t>BILL 74</t>
  </si>
  <si>
    <t>BILL 75</t>
  </si>
  <si>
    <t>BILL 76</t>
  </si>
  <si>
    <t>BILL 77</t>
  </si>
  <si>
    <t>BILL 78</t>
  </si>
  <si>
    <t>BILL 79</t>
  </si>
  <si>
    <t>BILL 80</t>
  </si>
  <si>
    <t>BILL 81</t>
  </si>
  <si>
    <t>BILL 82</t>
  </si>
  <si>
    <t>BILL 83</t>
  </si>
  <si>
    <t>BILL 84</t>
  </si>
  <si>
    <t>BILL 85</t>
  </si>
  <si>
    <t>BILL 86</t>
  </si>
  <si>
    <t>BILL 87</t>
  </si>
  <si>
    <t>BILL 88</t>
  </si>
  <si>
    <t>BILL 89</t>
  </si>
  <si>
    <t>BILL 90</t>
  </si>
  <si>
    <t>BILL 91</t>
  </si>
  <si>
    <t>In open terrace area</t>
  </si>
  <si>
    <t>Apply 2-coats of water proofing compound (Masterseal 588 or an approved equivalent as per manufacture's manual) on  floor area and on wall surface 600mm from FFL as described;</t>
  </si>
  <si>
    <t>SECTION 12 - LIFT</t>
  </si>
  <si>
    <t>size : 700 x 2100h</t>
  </si>
  <si>
    <t>Sounder Strobe</t>
  </si>
  <si>
    <t>Dry riser Inlet(Two way breeching inlet w/valve</t>
  </si>
  <si>
    <t>Dry Riser inlet (two way breeching inlet valve)</t>
  </si>
  <si>
    <t>Supply and install fire fighting equipment described inclusive of all necessary connections to suit with item described as per local fire regulation and  to adhere with the owner's requirement;</t>
  </si>
  <si>
    <t>1-Panel Fire Proof</t>
  </si>
  <si>
    <t>as described (39700 BTU)</t>
  </si>
  <si>
    <t>as described (25000 BTU)</t>
  </si>
  <si>
    <t>as described (19800 BTU)</t>
  </si>
  <si>
    <t>as described (25000 BTU) two-way</t>
  </si>
  <si>
    <t xml:space="preserve">Wall mount water proof warm white </t>
  </si>
  <si>
    <t>Reinforced concrete ( 1:2:3 ) mixture using  Portland cement and imported fine and course aggregates with 40 % water cement ratio as described;</t>
  </si>
  <si>
    <t>In Balcony parapet wall</t>
  </si>
  <si>
    <t>SECTION 13 - PORTAL FRAME</t>
  </si>
  <si>
    <t>PORTAL FRAME</t>
  </si>
  <si>
    <t>BILL 92</t>
  </si>
  <si>
    <t>FURNITURE</t>
  </si>
  <si>
    <t>BILL 93</t>
  </si>
  <si>
    <t>LED DISPLAY SCREEN</t>
  </si>
  <si>
    <r>
      <t xml:space="preserve">Sofa set - </t>
    </r>
    <r>
      <rPr>
        <i/>
        <sz val="9"/>
        <rFont val="Calibri"/>
        <family val="2"/>
        <scheme val="minor"/>
      </rPr>
      <t>2 single seaters, 3 seater, coffee table &amp; 2 side cabinet</t>
    </r>
  </si>
  <si>
    <r>
      <t xml:space="preserve">Sofa set - </t>
    </r>
    <r>
      <rPr>
        <i/>
        <sz val="9"/>
        <rFont val="Calibri"/>
        <family val="2"/>
        <scheme val="minor"/>
      </rPr>
      <t>4 single seaters, 3 seater &amp; coffee table</t>
    </r>
  </si>
  <si>
    <r>
      <t xml:space="preserve">Sofa set - </t>
    </r>
    <r>
      <rPr>
        <i/>
        <sz val="9"/>
        <rFont val="Calibri"/>
        <family val="2"/>
        <scheme val="minor"/>
      </rPr>
      <t>2 double seaters, 3 seater, coffee table &amp; 2 side cabinet</t>
    </r>
  </si>
  <si>
    <r>
      <t xml:space="preserve">Sofa set - </t>
    </r>
    <r>
      <rPr>
        <i/>
        <sz val="9"/>
        <rFont val="Calibri"/>
        <family val="2"/>
        <scheme val="minor"/>
      </rPr>
      <t>L-Shape sofa set, coffee table &amp; side cabinet</t>
    </r>
  </si>
  <si>
    <t xml:space="preserve">Queen size bed w/ mattress </t>
  </si>
  <si>
    <t>Single wooden bed w/ mattress</t>
  </si>
  <si>
    <r>
      <t xml:space="preserve">Seating bench </t>
    </r>
    <r>
      <rPr>
        <i/>
        <sz val="9"/>
        <rFont val="Calibri"/>
        <family val="2"/>
        <scheme val="minor"/>
      </rPr>
      <t>(as described)</t>
    </r>
  </si>
  <si>
    <r>
      <t xml:space="preserve">Towel Rack </t>
    </r>
    <r>
      <rPr>
        <i/>
        <sz val="9"/>
        <rFont val="Calibri"/>
        <family val="2"/>
        <scheme val="minor"/>
      </rPr>
      <t>(as described)</t>
    </r>
  </si>
  <si>
    <r>
      <t xml:space="preserve">Shoe rack </t>
    </r>
    <r>
      <rPr>
        <i/>
        <sz val="9"/>
        <rFont val="Calibri"/>
        <family val="2"/>
        <scheme val="minor"/>
      </rPr>
      <t>(as described)</t>
    </r>
  </si>
  <si>
    <r>
      <t xml:space="preserve">Drying rack 1 </t>
    </r>
    <r>
      <rPr>
        <i/>
        <sz val="9"/>
        <rFont val="Calibri"/>
        <family val="2"/>
        <scheme val="minor"/>
      </rPr>
      <t>(as described)</t>
    </r>
  </si>
  <si>
    <r>
      <t>Drying rack 2</t>
    </r>
    <r>
      <rPr>
        <i/>
        <sz val="9"/>
        <rFont val="Calibri"/>
        <family val="2"/>
        <scheme val="minor"/>
      </rPr>
      <t xml:space="preserve"> (as described)</t>
    </r>
  </si>
  <si>
    <t>Fabrication, Supply and Installation of approved furniture's listed below as described.</t>
  </si>
  <si>
    <t>size : 900 x 2500h</t>
  </si>
  <si>
    <t xml:space="preserve">2 - panel solid wooden door </t>
  </si>
  <si>
    <r>
      <rPr>
        <i/>
        <sz val="9"/>
        <rFont val="Calibri"/>
        <family val="2"/>
        <scheme val="minor"/>
      </rPr>
      <t xml:space="preserve">for </t>
    </r>
    <r>
      <rPr>
        <sz val="9"/>
        <rFont val="Calibri"/>
        <family val="2"/>
        <scheme val="minor"/>
      </rPr>
      <t>W4</t>
    </r>
  </si>
  <si>
    <r>
      <rPr>
        <i/>
        <sz val="9"/>
        <rFont val="Calibri"/>
        <family val="2"/>
        <scheme val="minor"/>
      </rPr>
      <t>for</t>
    </r>
    <r>
      <rPr>
        <sz val="9"/>
        <rFont val="Calibri"/>
        <family val="2"/>
        <scheme val="minor"/>
      </rPr>
      <t xml:space="preserve"> W3</t>
    </r>
  </si>
  <si>
    <t>sets</t>
  </si>
  <si>
    <t>Supply and installation of vertical blinds of approved design pattern inclusive of rail, pins and necessary items to the windows described;</t>
  </si>
  <si>
    <r>
      <t xml:space="preserve">2 - panel solid wooden decorative door w/ fixed glass  </t>
    </r>
    <r>
      <rPr>
        <i/>
        <sz val="9"/>
        <rFont val="Calibri"/>
        <family val="2"/>
        <scheme val="minor"/>
      </rPr>
      <t xml:space="preserve">(as described) </t>
    </r>
  </si>
  <si>
    <t>size : 1500 x 2500h</t>
  </si>
  <si>
    <t>size : 1200 x 1600h</t>
  </si>
  <si>
    <r>
      <rPr>
        <i/>
        <sz val="9"/>
        <rFont val="Calibri"/>
        <family val="2"/>
        <scheme val="minor"/>
      </rPr>
      <t xml:space="preserve">for </t>
    </r>
    <r>
      <rPr>
        <sz val="9"/>
        <rFont val="Calibri"/>
        <family val="2"/>
        <scheme val="minor"/>
      </rPr>
      <t>W2</t>
    </r>
  </si>
  <si>
    <t>Installation of single panel PVC door and frame with approved door lock with handle, SS hinges, SS screws, application of PU antifungal sealant between door frame and wall,</t>
  </si>
  <si>
    <t xml:space="preserve">1 - panel PVC door </t>
  </si>
  <si>
    <r>
      <rPr>
        <i/>
        <sz val="9"/>
        <rFont val="Calibri"/>
        <family val="2"/>
        <scheme val="minor"/>
      </rPr>
      <t xml:space="preserve">for </t>
    </r>
    <r>
      <rPr>
        <sz val="9"/>
        <rFont val="Calibri"/>
        <family val="2"/>
        <scheme val="minor"/>
      </rPr>
      <t>W1</t>
    </r>
  </si>
  <si>
    <r>
      <t xml:space="preserve">1 - panel solid wooden decorative door w/ fixed glass  </t>
    </r>
    <r>
      <rPr>
        <i/>
        <sz val="9"/>
        <rFont val="Calibri"/>
        <family val="2"/>
        <scheme val="minor"/>
      </rPr>
      <t xml:space="preserve">(as described) </t>
    </r>
  </si>
  <si>
    <t>size : 800 x 2125h</t>
  </si>
  <si>
    <t>V2</t>
  </si>
  <si>
    <t>W6</t>
  </si>
  <si>
    <r>
      <rPr>
        <i/>
        <sz val="9"/>
        <rFont val="Calibri"/>
        <family val="2"/>
        <scheme val="minor"/>
      </rPr>
      <t xml:space="preserve">for </t>
    </r>
    <r>
      <rPr>
        <sz val="9"/>
        <rFont val="Calibri"/>
        <family val="2"/>
        <scheme val="minor"/>
      </rPr>
      <t>W5</t>
    </r>
  </si>
  <si>
    <t>W7</t>
  </si>
  <si>
    <t>W8</t>
  </si>
  <si>
    <t>FX2</t>
  </si>
  <si>
    <t>38mm thick cement screed ( 1:4 ) mixture using  Portland cement and imported fine aggregates with 40 % water cement ratio and leveled as described using steel trowel; Allow for proper cleaning of surface and usage of approved chemical bonding agent on the concrete surface before screeding;</t>
  </si>
  <si>
    <t>In Ablution area</t>
  </si>
  <si>
    <t>Fabrication and installation of approved 50mm thick steel grating as described for the cable trench cover and in service area. Steel grating should be supported suitably and fixed to the level required in the service area. Proposed method to be used for fixing the steel grating should be approved before executing of work. Rates shall be inclusive of cutting, grinding, welding, fixing, application of anticorrosive paint and finish with enamel paint as described;</t>
  </si>
  <si>
    <t>Prepare and apply 1 - coat of interior Wall sealer (Sigma brand or approved equivalent) and 2-coats of Interior Paint (Sigma brand or approved equivalent) on surface as described; Allow for application of putty and sanding to fair finish;</t>
  </si>
  <si>
    <r>
      <t>In Ablution area</t>
    </r>
    <r>
      <rPr>
        <i/>
        <sz val="9"/>
        <rFont val="Calibri"/>
        <family val="2"/>
        <scheme val="minor"/>
      </rPr>
      <t xml:space="preserve"> (upto ceiling height)</t>
    </r>
  </si>
  <si>
    <t>Hand shower valve (watertec)</t>
  </si>
  <si>
    <t>(for more information refer to annexure-I attached with BOQ)</t>
  </si>
  <si>
    <t>Supply &amp; installation of Main distribution board inclusive of current meters, circuit breakers, connections and any other accessories required in the described location;</t>
  </si>
  <si>
    <t>Installation and testing of conduit pipe, fittings &amp; fixtures shall be executed as described in drawings and conformance to Local Electrical Authority's  requirements &amp; regulation and adhere with the clients requirement. Rates shall include for screws, nails, bolts, nuts, brackets, straps, rivets, plugs and all incidental accessories;</t>
  </si>
  <si>
    <t>5" Down light w/ 20w Energy saving light, Daylight</t>
  </si>
  <si>
    <t>(for more information refer to annexure-II attached with BOQ)</t>
  </si>
  <si>
    <t>(for more information refer to annexure-III attached with BOQ)</t>
  </si>
  <si>
    <t>(for more information refer to annexure-IV attached with BOQ)</t>
  </si>
  <si>
    <t>Dry Riser Outlet w/Cabinet Hose and nozzle</t>
  </si>
  <si>
    <t>Installation of pipes &amp; fittings for the fixtures described. It shall be executed in conformance to local regulation &amp; to adhere with the clients requirement and approved by Site Engineer. Rate shall be Inclusive of pressure &amp; leak testing of entire system.</t>
  </si>
  <si>
    <t>PROJECT:PHASE-II FINISHING WORKS OF BANDAARA KOSHI EIGHT STOREY</t>
  </si>
  <si>
    <t>DATE: 28th JUNE 2016</t>
  </si>
  <si>
    <t>m</t>
  </si>
  <si>
    <t>Supply, Installation and testing of electrical fittings &amp; fixtures, it shall be executed as described and in conformance to local regulation &amp; to adhere with Local Electrical Authority's  requirements. Rates shall include for screws, nails, bolts, nuts, brackets, straps, rivets, plugs, Wire, conduit pipe, boxes, trays and all incidental accessories and also include connection to main distribution board with underground cable and safety barrier as required.</t>
  </si>
  <si>
    <r>
      <rPr>
        <b/>
        <i/>
        <u/>
        <sz val="10"/>
        <rFont val="Calibri"/>
        <family val="2"/>
        <scheme val="minor"/>
      </rPr>
      <t xml:space="preserve">CAREFUL </t>
    </r>
    <r>
      <rPr>
        <u/>
        <sz val="10"/>
        <rFont val="Calibri"/>
        <family val="2"/>
        <scheme val="minor"/>
      </rPr>
      <t>demolition and removal of the existing Perimeter and clear site generally. Damage caused to adjacent property by demolition operations shall be repaired by the Contractor at his own expense. Breakdown and disposal of footings, ground beams, any other material irrespective of shape and sizes,  (grubbing roots, stumps, loose boulders etc.) away from site. Before commencement of work, submit a method statement to the Consultant as to the proposed method and sequence of demolition of the structure and a safety plan which shall cover the risk assessment and safety measures for such method statement.</t>
    </r>
  </si>
  <si>
    <t>PROJECT: PHASE-II FINISHING WORKS OF BANDAARA KOSHI NINE STOREY</t>
  </si>
  <si>
    <t>Allow for fabrication of trims, moulding, pediments, cornice and all other decorative features on façade using the above described aluminum composite sheets to the given profiles and installation in its entirety. Rates shall include all fixings, sealants and all necessary hardware and necessary work required for proper completion of work.</t>
  </si>
  <si>
    <t xml:space="preserve">Shop drawing with detail are need to be provided for approval before execution of work. </t>
  </si>
  <si>
    <t>Wall Panels</t>
  </si>
  <si>
    <t>Mansory</t>
  </si>
  <si>
    <t xml:space="preserve">Supply and installation of CHB Blocks  blocks 4" x 6" x 12" for both internal and external walls as laid per manufacturer's instruction as described;
</t>
  </si>
  <si>
    <t>In all Exterior walls</t>
  </si>
  <si>
    <t>Drywall Partitions</t>
  </si>
  <si>
    <t>In all Interior main walls and toilet area</t>
  </si>
  <si>
    <t xml:space="preserve">In partitions </t>
  </si>
  <si>
    <t>Cement and sand mixtures 1:4 applied in 2 coats on masonary surface in fair face finish to receive wall finishing as described; Allow for provision of 50mm chamfer on wall top surface</t>
  </si>
  <si>
    <t>25mm plaster steel trowel finished to walls, beams and columns in external walls</t>
  </si>
  <si>
    <t>Allow for PVC/Nylon  mesh reinforcement @ all joints  between walls and concrete.</t>
  </si>
  <si>
    <t>Allow expansion grooves in plaster wall up to 12mm wide and deep filled with sealant.</t>
  </si>
  <si>
    <t>Cement Plaster on Mansory wall</t>
  </si>
  <si>
    <t>Skim coat plaster on wall panels</t>
  </si>
  <si>
    <t>In wall panels</t>
  </si>
  <si>
    <t xml:space="preserve">Supply and installation of Boral Exposed Grid System or an approved equivalent ceiling system with 9mm thick Vinyl Coated, preforated ceiling panels of size 600 x 600 as per manufacturer's instruction and owners requirement </t>
  </si>
  <si>
    <t xml:space="preserve">   </t>
  </si>
  <si>
    <t>In all walls</t>
  </si>
  <si>
    <t>In Prayer Hall (1m height)</t>
  </si>
  <si>
    <t>D2</t>
  </si>
  <si>
    <t>D5</t>
  </si>
  <si>
    <t>D7</t>
  </si>
  <si>
    <t>D12</t>
  </si>
  <si>
    <t>D3</t>
  </si>
  <si>
    <t>D11</t>
  </si>
  <si>
    <t>D13</t>
  </si>
  <si>
    <r>
      <t xml:space="preserve">2 - panel solid wooden decorative door </t>
    </r>
    <r>
      <rPr>
        <i/>
        <sz val="9"/>
        <rFont val="Calibri"/>
        <family val="2"/>
        <scheme val="minor"/>
      </rPr>
      <t>(as described)</t>
    </r>
    <r>
      <rPr>
        <sz val="9"/>
        <rFont val="Calibri"/>
        <family val="2"/>
        <scheme val="minor"/>
      </rPr>
      <t xml:space="preserve">w/ top fixed glass </t>
    </r>
  </si>
  <si>
    <r>
      <t xml:space="preserve">1 - panel solid wooden decorative door </t>
    </r>
    <r>
      <rPr>
        <i/>
        <sz val="9"/>
        <rFont val="Calibri"/>
        <family val="2"/>
        <scheme val="minor"/>
      </rPr>
      <t xml:space="preserve">(as described) </t>
    </r>
    <r>
      <rPr>
        <sz val="9"/>
        <rFont val="Calibri"/>
        <family val="2"/>
        <scheme val="minor"/>
      </rPr>
      <t>w/ top fixed glass</t>
    </r>
  </si>
  <si>
    <t>D8</t>
  </si>
  <si>
    <t xml:space="preserve">2 - panel solid wooden door (as described) </t>
  </si>
  <si>
    <t>size : 700 x 1850h</t>
  </si>
  <si>
    <t>D10</t>
  </si>
  <si>
    <t>size : (as described)</t>
  </si>
  <si>
    <t>size : 1800 x 2150h</t>
  </si>
  <si>
    <t>2 - panel swing aluminium framed glass door (as described)</t>
  </si>
  <si>
    <t>1 - panel swing aluminium framed glass door (as described)</t>
  </si>
  <si>
    <t>size : 900 x 2100h</t>
  </si>
  <si>
    <t>1 - panel swing PVC door with louvers at bottom</t>
  </si>
  <si>
    <r>
      <t xml:space="preserve">10 - panel w/ top hung </t>
    </r>
    <r>
      <rPr>
        <i/>
        <sz val="9"/>
        <rFont val="Calibri"/>
        <family val="2"/>
        <scheme val="minor"/>
      </rPr>
      <t xml:space="preserve">(as described) </t>
    </r>
  </si>
  <si>
    <r>
      <t>4 - panel w/ top fixed glass</t>
    </r>
    <r>
      <rPr>
        <i/>
        <sz val="9"/>
        <rFont val="Calibri"/>
        <family val="2"/>
        <scheme val="minor"/>
      </rPr>
      <t xml:space="preserve"> (as described)</t>
    </r>
  </si>
  <si>
    <t>size : 2900 x 1200h</t>
  </si>
  <si>
    <t>size : 1200x 2445h</t>
  </si>
  <si>
    <t>Aluminum casement windows with 6mm reflective glass and openable ventilators,  inclusive of all required ironmongery in SS, and application of PU sealant at all joints between wall and frame as described in the drawings. Provision should all be given in providing RCC lintel and sill where required;</t>
  </si>
  <si>
    <t>Installation of single panel PVC door and frame with approved door lock with handle, SS hinges, SS screws, application of PU antifungal sealant between door frame and wall, Provision should all be given in providing RCC lintel where required;</t>
  </si>
  <si>
    <t>Fabrication and installation of Aluminum casement doors 1.2mm thick in white powder coat 60-80microns; 6mm clear glass on top &amp; 8mm clear glass with clear shatterguard film for larger panels, inclusive of weather strippings, PU antifungal sealant at all joints between wall &amp; frame &amp; sub frame, approved SS iron mongery i.e hinges, bolt locks, decorative lock with handle &amp; door closer as described; Provision should all be given in providing RCC lintel where required;</t>
  </si>
  <si>
    <t>Fabrication and installation of doors as described. Prepare and apply 1-coat of wood primer and 2-coats of enamel paint/ varnish on door panel and frame. Rates shall include for timber treatment, trims, joints, screws, nails and SS iron mongery and provision of approved locks and door closers; Provision should all be given in providing RCC lintel where required;</t>
  </si>
  <si>
    <t>Switch 5 gang (Clipsal brand)</t>
  </si>
  <si>
    <t>In Medical Office  (13500 BTU)</t>
  </si>
  <si>
    <t>In MDU storage (13500 BTU)</t>
  </si>
  <si>
    <t>SS Basin tap</t>
  </si>
  <si>
    <r>
      <t>Indoor decorative wall light (</t>
    </r>
    <r>
      <rPr>
        <i/>
        <sz val="9"/>
        <rFont val="Calibri"/>
        <family val="2"/>
        <scheme val="minor"/>
      </rPr>
      <t>In prayer hall</t>
    </r>
    <r>
      <rPr>
        <sz val="9"/>
        <rFont val="Calibri"/>
        <family val="2"/>
        <scheme val="minor"/>
      </rPr>
      <t>)</t>
    </r>
  </si>
  <si>
    <t>Prepare &amp; apply 1-coat of primer and 2-coats of approved paint on celiling as described; Allow for application of putty and sanding to fair finish;</t>
  </si>
  <si>
    <t>In ceiling as described</t>
  </si>
  <si>
    <t>DOORS &amp; WINDOWS</t>
  </si>
  <si>
    <t>Supply and installation of  dry wall partition with 9mm thick M-Board and using 76mm Aluminum Stud and 76mm Aluminum track as described. Work should includes framing, trimming, screws and other fixing as required to a fair finish.</t>
  </si>
  <si>
    <r>
      <t xml:space="preserve">2- panel solid wooden decorative door </t>
    </r>
    <r>
      <rPr>
        <i/>
        <sz val="9"/>
        <rFont val="Calibri"/>
        <family val="2"/>
        <scheme val="minor"/>
      </rPr>
      <t xml:space="preserve">(as described) </t>
    </r>
  </si>
  <si>
    <t>D4</t>
  </si>
  <si>
    <t>size : 1200 x 2500h</t>
  </si>
  <si>
    <t>FRD1</t>
  </si>
  <si>
    <t xml:space="preserve">1 - panel fire protection door (as described) </t>
  </si>
  <si>
    <t>size : as described</t>
  </si>
  <si>
    <t>Aluminium casement windows with 6mm reflective glass and openable ventilators,  inclusive of all required ironmongery in SS, and application of PU sealant at all joints between wall and frame as described in the drawings.  Provision should all be given in providing RCC lintel and sill where required;</t>
  </si>
  <si>
    <r>
      <t xml:space="preserve">4 - panel  top hung </t>
    </r>
    <r>
      <rPr>
        <i/>
        <sz val="9"/>
        <rFont val="Calibri"/>
        <family val="2"/>
        <scheme val="minor"/>
      </rPr>
      <t xml:space="preserve">(as described) </t>
    </r>
  </si>
  <si>
    <t>size : 1200 x 1800h</t>
  </si>
  <si>
    <t>ac.</t>
  </si>
  <si>
    <t>Supply and installation of curtain; single, standard pleat design, of approved fabric and design pattern inclusive of rail, metal pins and necessary items as described;</t>
  </si>
  <si>
    <t>Switch2 gang (Clipsal brand)</t>
  </si>
  <si>
    <t>In all Interior main walls</t>
  </si>
  <si>
    <t>1 - panel swing aluminium framed (as described)</t>
  </si>
  <si>
    <t>D6</t>
  </si>
  <si>
    <r>
      <t xml:space="preserve">2 - panel  sliding </t>
    </r>
    <r>
      <rPr>
        <i/>
        <sz val="9"/>
        <rFont val="Calibri"/>
        <family val="2"/>
        <scheme val="minor"/>
      </rPr>
      <t xml:space="preserve">(as described) </t>
    </r>
  </si>
  <si>
    <t>Power Outlet 13A x 1gang w/ waterproof cover(Clipsal brand)</t>
  </si>
  <si>
    <t>Ceiling Exhaust Fan</t>
  </si>
  <si>
    <t>as described (9900 BTU)</t>
  </si>
  <si>
    <t xml:space="preserve">DOORS &amp; WINDOWS </t>
  </si>
  <si>
    <r>
      <t xml:space="preserve">10 - panel  top hung </t>
    </r>
    <r>
      <rPr>
        <i/>
        <sz val="9"/>
        <rFont val="Calibri"/>
        <family val="2"/>
        <scheme val="minor"/>
      </rPr>
      <t xml:space="preserve">(as described) </t>
    </r>
  </si>
  <si>
    <t>size : 2900 x 1800h</t>
  </si>
  <si>
    <t>SECTION 08 - FIFITH FLOOR</t>
  </si>
  <si>
    <t>SECTION 09 - SIXTH FLOOR</t>
  </si>
  <si>
    <t>SECTION 10 - SEVENTH FLOOR</t>
  </si>
  <si>
    <t>BILL 94</t>
  </si>
  <si>
    <t>BILL 95</t>
  </si>
  <si>
    <t>BILL 96</t>
  </si>
  <si>
    <r>
      <t xml:space="preserve">4- panel top hung </t>
    </r>
    <r>
      <rPr>
        <i/>
        <sz val="9"/>
        <rFont val="Calibri"/>
        <family val="2"/>
        <scheme val="minor"/>
      </rPr>
      <t xml:space="preserve">(as described) </t>
    </r>
  </si>
  <si>
    <r>
      <t xml:space="preserve">2 - panel sliding </t>
    </r>
    <r>
      <rPr>
        <i/>
        <sz val="9"/>
        <rFont val="Calibri"/>
        <family val="2"/>
        <scheme val="minor"/>
      </rPr>
      <t xml:space="preserve">(as described) </t>
    </r>
  </si>
  <si>
    <t>BILL 97</t>
  </si>
  <si>
    <t>Aluminium casement curtain wall windows with 6mm reflective glass inclusive of all required ironmongery in SS, and application of PU sealant at all joints between wall and frame as described in the drawings.  Provision should all be given in providing RCC lintel and sill where required;</t>
  </si>
  <si>
    <r>
      <t xml:space="preserve">Curtain wall window </t>
    </r>
    <r>
      <rPr>
        <i/>
        <sz val="9"/>
        <rFont val="Calibri"/>
        <family val="2"/>
        <scheme val="minor"/>
      </rPr>
      <t xml:space="preserve">(as described) </t>
    </r>
  </si>
  <si>
    <t>size : As described</t>
  </si>
  <si>
    <t>BILL 98</t>
  </si>
  <si>
    <t>BILL 99</t>
  </si>
  <si>
    <t>BILL 100</t>
  </si>
  <si>
    <t>BILL 101</t>
  </si>
  <si>
    <t>BILL 102</t>
  </si>
  <si>
    <t>BILL 103</t>
  </si>
  <si>
    <t>BILL 104</t>
  </si>
  <si>
    <t>BILL 105</t>
  </si>
  <si>
    <t>BILL 106</t>
  </si>
  <si>
    <t>BILL 107</t>
  </si>
  <si>
    <t>BILL 108</t>
  </si>
  <si>
    <t>SECTION 11- EIGHT FLOOR</t>
  </si>
  <si>
    <t>Terrace Floor Parapet wall</t>
  </si>
  <si>
    <t>In toilets (2.8m height)</t>
  </si>
  <si>
    <t>D1</t>
  </si>
  <si>
    <t>size : 900 x2500h</t>
  </si>
  <si>
    <t>D9</t>
  </si>
  <si>
    <t>FRD2</t>
  </si>
  <si>
    <r>
      <t xml:space="preserve">4 - panel top hung w/ fixed glass </t>
    </r>
    <r>
      <rPr>
        <i/>
        <sz val="9"/>
        <rFont val="Calibri"/>
        <family val="2"/>
        <scheme val="minor"/>
      </rPr>
      <t xml:space="preserve">(as described) </t>
    </r>
  </si>
  <si>
    <t>as described</t>
  </si>
  <si>
    <r>
      <rPr>
        <i/>
        <sz val="9"/>
        <rFont val="Calibri"/>
        <family val="2"/>
        <scheme val="minor"/>
      </rPr>
      <t xml:space="preserve">for </t>
    </r>
    <r>
      <rPr>
        <sz val="9"/>
        <rFont val="Calibri"/>
        <family val="2"/>
        <scheme val="minor"/>
      </rPr>
      <t>W6</t>
    </r>
  </si>
  <si>
    <t>Mirror w/corner fixing brackets</t>
  </si>
  <si>
    <t>Decorative circular ceiling light</t>
  </si>
  <si>
    <t>SECTION 12- NINTH FLOOR</t>
  </si>
  <si>
    <r>
      <t>m</t>
    </r>
    <r>
      <rPr>
        <vertAlign val="superscript"/>
        <sz val="9"/>
        <rFont val="Calibri"/>
        <family val="2"/>
        <scheme val="minor"/>
      </rPr>
      <t>3</t>
    </r>
  </si>
  <si>
    <t>BILL 109</t>
  </si>
  <si>
    <t>BILL 110</t>
  </si>
  <si>
    <t>BILL 111</t>
  </si>
  <si>
    <t>BILL 112</t>
  </si>
  <si>
    <t>BILL 113</t>
  </si>
  <si>
    <t>BILL 114</t>
  </si>
  <si>
    <t>BILL 115</t>
  </si>
  <si>
    <t>BILL 116</t>
  </si>
  <si>
    <t>BILL 117</t>
  </si>
  <si>
    <t>BILL 118</t>
  </si>
  <si>
    <t>BILL 119</t>
  </si>
  <si>
    <t>BILL 120</t>
  </si>
  <si>
    <t xml:space="preserve">Supply and installation of Boral Exposed Grid System or an approved equivalent ceiling system with 9mm thick Vinyl Coated Gypsum Ceiling panels of size 600 x 600 as per manufacturer's instruction and owners requirement </t>
  </si>
  <si>
    <r>
      <t xml:space="preserve">10- panel top hung w/ louver window </t>
    </r>
    <r>
      <rPr>
        <i/>
        <sz val="9"/>
        <rFont val="Calibri"/>
        <family val="2"/>
        <scheme val="minor"/>
      </rPr>
      <t xml:space="preserve">(as described) </t>
    </r>
  </si>
  <si>
    <r>
      <t>aluminuim louver window</t>
    </r>
    <r>
      <rPr>
        <i/>
        <sz val="9"/>
        <rFont val="Calibri"/>
        <family val="2"/>
        <scheme val="minor"/>
      </rPr>
      <t xml:space="preserve">(as described) </t>
    </r>
  </si>
  <si>
    <t>SECTION 14 - PORTAL FRAME</t>
  </si>
  <si>
    <t>SECTION 15 - LED DISPLAY SCREEN</t>
  </si>
  <si>
    <t>BILL 121</t>
  </si>
  <si>
    <t>BILL 122</t>
  </si>
  <si>
    <t>SECTION 16 - FURNITURE</t>
  </si>
  <si>
    <t xml:space="preserve">Double Door wooden wardrobe (1200 x 2100h) as described </t>
  </si>
  <si>
    <r>
      <t>- bunk bed</t>
    </r>
    <r>
      <rPr>
        <i/>
        <sz val="9"/>
        <rFont val="Calibri"/>
        <family val="2"/>
        <scheme val="minor"/>
      </rPr>
      <t xml:space="preserve"> (as described)</t>
    </r>
  </si>
  <si>
    <r>
      <t xml:space="preserve">- head board </t>
    </r>
    <r>
      <rPr>
        <i/>
        <sz val="9"/>
        <rFont val="Calibri"/>
        <family val="2"/>
        <scheme val="minor"/>
      </rPr>
      <t xml:space="preserve"> (as described)</t>
    </r>
  </si>
  <si>
    <r>
      <t xml:space="preserve">- partition 2400 x 600h  </t>
    </r>
    <r>
      <rPr>
        <i/>
        <sz val="9"/>
        <rFont val="Calibri"/>
        <family val="2"/>
        <scheme val="minor"/>
      </rPr>
      <t>(as described)</t>
    </r>
  </si>
  <si>
    <t xml:space="preserve">Bed Module set </t>
  </si>
  <si>
    <t>FX1</t>
  </si>
  <si>
    <t>On roof slab surface</t>
  </si>
  <si>
    <t>FOUNDATION</t>
  </si>
  <si>
    <t>Excavate for concrete footing not exceeding the given depth, get out part deposit, return, fill in and ram in making up levels where directed and remainder load and cart away as described;</t>
  </si>
  <si>
    <t>m³</t>
  </si>
  <si>
    <t>Lean concrete (1:3:6) 50 mm thick spread and level as described;</t>
  </si>
  <si>
    <r>
      <t>m</t>
    </r>
    <r>
      <rPr>
        <sz val="9"/>
        <rFont val="Calibri"/>
        <family val="2"/>
      </rPr>
      <t>³</t>
    </r>
  </si>
  <si>
    <t>Sawn formworks inclusive of all shuttering, propping and slope protection as described;</t>
  </si>
  <si>
    <t>High Tensile Steel Reinforcement fabrication bending and fixing as described;</t>
  </si>
  <si>
    <t>kg</t>
  </si>
  <si>
    <t>Prepare and apply bituminous damp proofing compound/damp proof membrane as per manufacturer's instructions;</t>
  </si>
  <si>
    <t>In Foundation</t>
  </si>
  <si>
    <t>Steel Bars (T12 @ 200 c/c)</t>
  </si>
  <si>
    <t>Steel Bars (T12 @ 150 c/c)</t>
  </si>
  <si>
    <t>In below ground area</t>
  </si>
  <si>
    <t>Allow for anchorage, bend and splice.</t>
  </si>
  <si>
    <t>SHEAR WALL</t>
  </si>
  <si>
    <t>Reinforced concrete Grade M25 mixture using  Portland cement and imported fine and coarse aggregates with 40 % water cement ratio as described;</t>
  </si>
  <si>
    <t>In Shear wall</t>
  </si>
  <si>
    <t>Steel Bars (T10 @ 200 c/c B/W)</t>
  </si>
  <si>
    <t>Steel Bars ( 4-T10 )</t>
  </si>
  <si>
    <t>MASONRY WORKS</t>
  </si>
  <si>
    <t xml:space="preserve">In Exterior Walls </t>
  </si>
  <si>
    <t>Cement Plaster</t>
  </si>
  <si>
    <t>In Exterior walls</t>
  </si>
  <si>
    <t>Supply and installation of solid cement blocks 4" x 6" x 12" for external wall, using cement mortar 1:4 mixture laid per manufacturer's instruction as described;</t>
  </si>
  <si>
    <r>
      <t xml:space="preserve">Prepare and apply 1-coat of exterior Wallsealer (Sigma brand or approved equivalent) and 2-coats of Weathershield Emulsion Paint (Sigma brand or approved equivalent) on surface as described; Allow for application of exterior wall putty </t>
    </r>
    <r>
      <rPr>
        <i/>
        <u/>
        <sz val="9"/>
        <rFont val="Calibri"/>
        <family val="2"/>
        <scheme val="minor"/>
      </rPr>
      <t xml:space="preserve">(of approved brand) </t>
    </r>
    <r>
      <rPr>
        <u/>
        <sz val="9"/>
        <rFont val="Calibri"/>
        <family val="2"/>
        <scheme val="minor"/>
      </rPr>
      <t>and sanding to fair finish before application of paint;</t>
    </r>
  </si>
  <si>
    <t>CONCRETE FRAMES</t>
  </si>
  <si>
    <t>Sawn formworks inclusive to all shuttering propping and scaffolding as described;</t>
  </si>
  <si>
    <r>
      <t xml:space="preserve">In column (as described) , </t>
    </r>
    <r>
      <rPr>
        <i/>
        <sz val="9"/>
        <rFont val="Calibri"/>
        <family val="2"/>
        <scheme val="minor"/>
      </rPr>
      <t>24nos</t>
    </r>
  </si>
  <si>
    <t>Steel Bars ( 6-T16)</t>
  </si>
  <si>
    <t>In capping beam</t>
  </si>
  <si>
    <t xml:space="preserve">                   ( D6 @ 150 )</t>
  </si>
  <si>
    <r>
      <rPr>
        <sz val="9"/>
        <color theme="0"/>
        <rFont val="Calibri"/>
        <family val="2"/>
        <scheme val="minor"/>
      </rPr>
      <t>Steel Bars</t>
    </r>
    <r>
      <rPr>
        <sz val="9"/>
        <rFont val="Calibri"/>
        <family val="2"/>
        <scheme val="minor"/>
      </rPr>
      <t xml:space="preserve"> (D6 @ 100 c/c)</t>
    </r>
  </si>
  <si>
    <r>
      <t xml:space="preserve">Cement and sand mixtures 1:4 with MasterFibre 012 or </t>
    </r>
    <r>
      <rPr>
        <i/>
        <u/>
        <sz val="9"/>
        <rFont val="Calibri"/>
        <family val="2"/>
        <scheme val="minor"/>
      </rPr>
      <t xml:space="preserve">approved equivalent </t>
    </r>
    <r>
      <rPr>
        <u/>
        <sz val="9"/>
        <rFont val="Calibri"/>
        <family val="2"/>
        <scheme val="minor"/>
      </rPr>
      <t>used as per manufactures instruction, applied in 2 coats on masonary surface to a fair face finish, to receive wall finishing as described; Allow for provision of chamfer on wall top surface as described,</t>
    </r>
  </si>
  <si>
    <t>DATE: 12th OCTOBER 2016</t>
  </si>
  <si>
    <r>
      <t xml:space="preserve">Supply and installation of aluminum composite wall cladding all around the building as described. The support frame shall be fixed to external wall and RCC frame by means of Aluminum clamps. Aluminum composite panel shall have a minimum thickness of 4mm, made of two aluminum skins of 0.5mm, which are pre-coated with PVDF finish and thermally bonded to each side of non-toxic polyethylene core (LPDE) or </t>
    </r>
    <r>
      <rPr>
        <i/>
        <u/>
        <sz val="9"/>
        <rFont val="Calibri"/>
        <family val="2"/>
        <scheme val="minor"/>
      </rPr>
      <t>approved equivalent</t>
    </r>
    <r>
      <rPr>
        <u/>
        <sz val="9"/>
        <rFont val="Calibri"/>
        <family val="2"/>
        <scheme val="minor"/>
      </rPr>
      <t>. The composite panels shall be fabricated in tray from and fixed to the supports grid with aluminum cleats. Gaps between the trays shall be filled backer rod and topped with architectural grade weather proofing sealant. The colour of the composite panels and sealant to be approved before commencement of work. Rates shall be inclusive of fabrication wherever necessary inclusive all hardware any other required for completion of the facade as described in all respects.Installation of aluminum composite wall cladding should be as per manufacturer's instructions and adhere with the clients requirement.</t>
    </r>
  </si>
  <si>
    <t>Provision for installation of RGB LED exterior wall lightings within the wall cladding should be given as described.</t>
  </si>
  <si>
    <t>Supply and installation of approved 100mm thick light weight concrete walls panels for walls as described according to manufacturer's instruction; Allow for provision of shear key and PVC/Nylon mesh reinforcement on all joints and provide expansion grooves where required deep filled with sealant;</t>
  </si>
  <si>
    <t>In Signal control room (9900 BTU)</t>
  </si>
  <si>
    <r>
      <t>Supply and Installation of an approved sanitary and water supply system for the whole building. The system shall be in conformance to local regulation and adhere with the clients requirement. Service area duct shall be used for distribution of pipes required. Municipal water and groundwater should be supplied using the proposed over-head tanks located on the terrace floor (04nos. 2500liter syntax tank municipal water and 02nos. 2500liter syntax tank Ground water). The water tanks need to be interconnected with provision of balls valves in between. Automatic float switch need to be provided to prevent over flowing of water tanks and control level of water in tanks on bothside. Appropriate water Pumps (</t>
    </r>
    <r>
      <rPr>
        <i/>
        <u/>
        <sz val="9"/>
        <rFont val="Calibri"/>
        <family val="2"/>
        <scheme val="minor"/>
      </rPr>
      <t>Davey brand or approved equivalent brand</t>
    </r>
    <r>
      <rPr>
        <u/>
        <sz val="9"/>
        <rFont val="Calibri"/>
        <family val="2"/>
        <scheme val="minor"/>
      </rPr>
      <t>) shall be used for supplying the municipal water and ground water to the over-head tanks . A back-up pump shall be provided in case of failure of the main pump. The system shall provide separate grey-water and black-water waste lines connected to municipal  main sewer line. Rate shall be inclusive of Pipes, cleanouts, valves, fittings, over-head syntax tanks and all necessary accessories required for the proposed system. Allow for pressure &amp; leak testing of entire system.</t>
    </r>
  </si>
  <si>
    <t>BILL 123</t>
  </si>
  <si>
    <t>BILL 124</t>
  </si>
  <si>
    <t>BILL 125</t>
  </si>
  <si>
    <t>BILL 126</t>
  </si>
  <si>
    <t>BILL 127</t>
  </si>
  <si>
    <t>BILL 128</t>
  </si>
  <si>
    <t>BILL 129</t>
  </si>
  <si>
    <t xml:space="preserve">Design, Fabrication, Supply and Installation of an approved portal frame structure using cold formed steel with a max. 6m c/c space between frames. Width of the structure to be 10.475m, span is 23.1m and max. height 4m.  Rate shall be inclusive of all necessary material and work required to complete the installation. Rate shall also including roofing materials (lysaght roofing sheets, flashing, gutter etc.). Shop drawing and design calculations has to be submitted prior executing of work for approval. </t>
  </si>
  <si>
    <t>SECTION 13 - PASSENGER LIFT</t>
  </si>
  <si>
    <t>PASSENGER LIFT</t>
  </si>
  <si>
    <t>Supply, Installation, testing and commissioning of a 1000kg wide car passenger lift of speed 1.75m/s of OTIS brand (or approved equivalent brand) as per manufactures instruction and adhere with the clients requirement. Rate shall be inclusive of all necessary material and work required to complete the installation. Contractor shall check the dimension of the Lift well prior ordering of the lift and shall approved the features required in the lift by the owner.</t>
  </si>
  <si>
    <t xml:space="preserve">Supply, Installation, testing and commissioning of a high resolution LED out door display Screen (approximate size 13m x 6.8m height). Specification of the LED display screen should be submitted for approval. Rate shall be inclusive of all necessary material and work required for complete installation and fixing of the screen in the described location. </t>
  </si>
  <si>
    <t>In Lobby area</t>
  </si>
  <si>
    <t>In Storage</t>
  </si>
  <si>
    <t xml:space="preserve">In Medical </t>
  </si>
  <si>
    <t>In EME</t>
  </si>
  <si>
    <t>In Fire</t>
  </si>
  <si>
    <t>In Signal</t>
  </si>
  <si>
    <t>Supply and installation of  timber framed ceiling as described to differnet levels using 9mm thick cement board and aluminium frame; inclusive joining and fixing as required. Allow for application of putty and sanding to fair finish,</t>
  </si>
  <si>
    <t>Construction of  soak pits as required and installation and connection of 3" dia PVC high pressure pipes from down spouts from terrace floor to soak pits. Rates shall be inclusive necessary of works, valves, joints and all incidental materials and accessories  to complete the work</t>
  </si>
  <si>
    <r>
      <t xml:space="preserve">In areas </t>
    </r>
    <r>
      <rPr>
        <i/>
        <sz val="9"/>
        <rFont val="Calibri"/>
        <family val="2"/>
        <scheme val="minor"/>
      </rPr>
      <t>as described</t>
    </r>
  </si>
  <si>
    <t>Supply and installation of  timber framed ceiling as described to differnet levels using 9mm thick M-board and aluminium frame; inclusive of sawing, joining and fixing as required. Allow for application of putty and sanding to fair finish,</t>
  </si>
  <si>
    <t>Supply and installation of  timber framed ceiling as described to differnet levels using 9mm thick gypsum board and aluminum frame; inclusive of sawing, joining and fixing as required. Allow for application of putty and sanding to fair finish,</t>
  </si>
  <si>
    <t>SECTION 16- FURNITURE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</si>
</sst>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0.00;[Red]#,##0.00"/>
    <numFmt numFmtId="165" formatCode="_-* #,##0.00_-;\-* #,##0.00_-;_-* &quot;-&quot;??_-;_-@_-"/>
  </numFmts>
  <fonts count="27" x14ac:knownFonts="1">
    <font>
      <sz val="10"/>
      <name val="Arial"/>
    </font>
    <font>
      <sz val="10"/>
      <name val="MS Sans Serif"/>
      <family val="2"/>
    </font>
    <font>
      <sz val="10"/>
      <name val="Arial"/>
      <family val="2"/>
    </font>
    <font>
      <u/>
      <sz val="10"/>
      <color theme="11"/>
      <name val="Arial"/>
      <family val="2"/>
    </font>
    <font>
      <sz val="10"/>
      <name val="Calibri"/>
      <family val="2"/>
      <scheme val="minor"/>
    </font>
    <font>
      <b/>
      <u/>
      <sz val="10"/>
      <name val="Calibri"/>
      <family val="2"/>
      <scheme val="minor"/>
    </font>
    <font>
      <b/>
      <sz val="10"/>
      <name val="Calibri"/>
      <family val="2"/>
      <scheme val="minor"/>
    </font>
    <font>
      <b/>
      <i/>
      <sz val="10"/>
      <name val="Calibri"/>
      <family val="2"/>
      <scheme val="minor"/>
    </font>
    <font>
      <b/>
      <u/>
      <sz val="14"/>
      <name val="Calibri"/>
      <family val="2"/>
      <scheme val="minor"/>
    </font>
    <font>
      <u/>
      <sz val="10"/>
      <name val="Calibri"/>
      <family val="2"/>
      <scheme val="minor"/>
    </font>
    <font>
      <u/>
      <sz val="9"/>
      <name val="Calibri"/>
      <family val="2"/>
      <scheme val="minor"/>
    </font>
    <font>
      <sz val="9"/>
      <name val="Calibri"/>
      <family val="2"/>
      <scheme val="minor"/>
    </font>
    <font>
      <b/>
      <sz val="9"/>
      <name val="Calibri"/>
      <family val="2"/>
      <scheme val="minor"/>
    </font>
    <font>
      <b/>
      <i/>
      <sz val="9"/>
      <name val="Calibri"/>
      <family val="2"/>
      <scheme val="minor"/>
    </font>
    <font>
      <sz val="9"/>
      <color theme="1"/>
      <name val="Calibri"/>
      <family val="2"/>
      <scheme val="minor"/>
    </font>
    <font>
      <sz val="9"/>
      <color rgb="FFFF0000"/>
      <name val="Calibri"/>
      <family val="2"/>
      <scheme val="minor"/>
    </font>
    <font>
      <sz val="9"/>
      <color theme="0"/>
      <name val="Calibri"/>
      <family val="2"/>
      <scheme val="minor"/>
    </font>
    <font>
      <b/>
      <i/>
      <u/>
      <sz val="9"/>
      <name val="Calibri"/>
      <family val="2"/>
      <scheme val="minor"/>
    </font>
    <font>
      <vertAlign val="superscript"/>
      <sz val="9"/>
      <name val="Calibri"/>
      <family val="2"/>
    </font>
    <font>
      <i/>
      <sz val="9"/>
      <name val="Calibri"/>
      <family val="2"/>
      <scheme val="minor"/>
    </font>
    <font>
      <b/>
      <sz val="8"/>
      <name val="Calibri"/>
      <family val="2"/>
      <scheme val="minor"/>
    </font>
    <font>
      <i/>
      <u/>
      <sz val="9"/>
      <name val="Calibri"/>
      <family val="2"/>
      <scheme val="minor"/>
    </font>
    <font>
      <sz val="8"/>
      <name val="Calibri"/>
      <family val="2"/>
      <scheme val="minor"/>
    </font>
    <font>
      <b/>
      <sz val="14"/>
      <name val="Calibri"/>
      <family val="2"/>
      <scheme val="minor"/>
    </font>
    <font>
      <b/>
      <i/>
      <u/>
      <sz val="10"/>
      <name val="Calibri"/>
      <family val="2"/>
      <scheme val="minor"/>
    </font>
    <font>
      <vertAlign val="superscript"/>
      <sz val="9"/>
      <name val="Calibri"/>
      <family val="2"/>
      <scheme val="minor"/>
    </font>
    <font>
      <sz val="9"/>
      <name val="Calibri"/>
      <family val="2"/>
    </font>
  </fonts>
  <fills count="7">
    <fill>
      <patternFill patternType="none"/>
    </fill>
    <fill>
      <patternFill patternType="gray125"/>
    </fill>
    <fill>
      <patternFill patternType="solid">
        <fgColor theme="0"/>
        <bgColor indexed="64"/>
      </patternFill>
    </fill>
    <fill>
      <patternFill patternType="solid">
        <fgColor rgb="FFFFFFFF"/>
        <bgColor rgb="FF000000"/>
      </patternFill>
    </fill>
    <fill>
      <patternFill patternType="solid">
        <fgColor theme="0" tint="-0.249977111117893"/>
        <bgColor indexed="64"/>
      </patternFill>
    </fill>
    <fill>
      <patternFill patternType="solid">
        <fgColor theme="0"/>
        <bgColor rgb="FF000000"/>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double">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diagonal/>
    </border>
    <border>
      <left/>
      <right/>
      <top style="thin">
        <color indexed="64"/>
      </top>
      <bottom/>
      <diagonal/>
    </border>
    <border>
      <left style="thin">
        <color auto="1"/>
      </left>
      <right/>
      <top style="thin">
        <color auto="1"/>
      </top>
      <bottom/>
      <diagonal/>
    </border>
    <border>
      <left/>
      <right style="thin">
        <color auto="1"/>
      </right>
      <top style="thin">
        <color auto="1"/>
      </top>
      <bottom/>
      <diagonal/>
    </border>
  </borders>
  <cellStyleXfs count="26">
    <xf numFmtId="0" fontId="0"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0" borderId="0"/>
    <xf numFmtId="0" fontId="2" fillId="0" borderId="0"/>
    <xf numFmtId="0" fontId="1" fillId="0" borderId="0"/>
    <xf numFmtId="49" fontId="1" fillId="0" borderId="0"/>
    <xf numFmtId="0" fontId="1" fillId="0" borderId="0"/>
    <xf numFmtId="49" fontId="1" fillId="0" borderId="0"/>
    <xf numFmtId="165"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475">
    <xf numFmtId="0" fontId="0" fillId="0" borderId="0" xfId="0"/>
    <xf numFmtId="164" fontId="11" fillId="2" borderId="8" xfId="20" applyNumberFormat="1" applyFont="1" applyFill="1" applyBorder="1" applyAlignment="1" applyProtection="1">
      <alignment horizontal="right" wrapText="1"/>
      <protection locked="0"/>
    </xf>
    <xf numFmtId="0" fontId="11" fillId="0" borderId="8" xfId="4" applyFont="1" applyFill="1" applyBorder="1" applyAlignment="1" applyProtection="1">
      <alignment horizontal="center" vertical="top" wrapText="1"/>
    </xf>
    <xf numFmtId="0" fontId="10" fillId="2" borderId="8" xfId="19" applyNumberFormat="1" applyFont="1" applyFill="1" applyBorder="1" applyAlignment="1" applyProtection="1">
      <alignment horizontal="left" vertical="top" wrapText="1"/>
    </xf>
    <xf numFmtId="2" fontId="11" fillId="0" borderId="8" xfId="4" applyNumberFormat="1" applyFont="1" applyFill="1" applyBorder="1" applyAlignment="1" applyProtection="1">
      <alignment horizontal="center" wrapText="1"/>
    </xf>
    <xf numFmtId="0" fontId="11" fillId="0" borderId="8" xfId="4" applyFont="1" applyFill="1" applyBorder="1" applyAlignment="1" applyProtection="1">
      <alignment horizontal="center" wrapText="1"/>
    </xf>
    <xf numFmtId="0" fontId="11" fillId="0" borderId="8" xfId="4" applyFont="1" applyFill="1" applyBorder="1" applyAlignment="1" applyProtection="1">
      <alignment horizontal="center" wrapText="1"/>
      <protection locked="0"/>
    </xf>
    <xf numFmtId="0" fontId="11" fillId="2" borderId="8" xfId="4" applyFont="1" applyFill="1" applyBorder="1" applyAlignment="1" applyProtection="1">
      <alignment horizontal="center" vertical="top" wrapText="1"/>
    </xf>
    <xf numFmtId="2" fontId="11" fillId="2" borderId="8" xfId="4" applyNumberFormat="1" applyFont="1" applyFill="1" applyBorder="1" applyAlignment="1" applyProtection="1">
      <alignment horizontal="center" wrapText="1"/>
    </xf>
    <xf numFmtId="0" fontId="11" fillId="2" borderId="8" xfId="4" applyFont="1" applyFill="1" applyBorder="1" applyAlignment="1" applyProtection="1">
      <alignment horizontal="center" wrapText="1"/>
    </xf>
    <xf numFmtId="0" fontId="11" fillId="2" borderId="8" xfId="4" applyFont="1" applyFill="1" applyBorder="1" applyAlignment="1" applyProtection="1">
      <alignment horizontal="center" wrapText="1"/>
      <protection locked="0"/>
    </xf>
    <xf numFmtId="164" fontId="15" fillId="2" borderId="8" xfId="20" applyNumberFormat="1" applyFont="1" applyFill="1" applyBorder="1" applyAlignment="1" applyProtection="1">
      <alignment horizontal="right" wrapText="1"/>
      <protection locked="0"/>
    </xf>
    <xf numFmtId="0" fontId="11" fillId="2" borderId="8" xfId="4" quotePrefix="1" applyFont="1" applyFill="1" applyBorder="1" applyAlignment="1" applyProtection="1">
      <alignment horizontal="left" vertical="top" wrapText="1"/>
    </xf>
    <xf numFmtId="164" fontId="11" fillId="2" borderId="8" xfId="20" applyNumberFormat="1" applyFont="1" applyFill="1" applyBorder="1" applyAlignment="1" applyProtection="1">
      <alignment horizontal="center" wrapText="1"/>
      <protection locked="0"/>
    </xf>
    <xf numFmtId="0" fontId="11" fillId="2" borderId="8" xfId="20" applyFont="1" applyFill="1" applyBorder="1" applyAlignment="1" applyProtection="1">
      <alignment horizontal="left" wrapText="1"/>
      <protection locked="0"/>
    </xf>
    <xf numFmtId="164" fontId="15" fillId="2" borderId="8" xfId="20" applyNumberFormat="1" applyFont="1" applyFill="1" applyBorder="1" applyAlignment="1" applyProtection="1">
      <alignment horizontal="center" wrapText="1"/>
      <protection locked="0"/>
    </xf>
    <xf numFmtId="0" fontId="15" fillId="2" borderId="8" xfId="20" applyFont="1" applyFill="1" applyBorder="1" applyAlignment="1" applyProtection="1">
      <alignment horizontal="left" wrapText="1"/>
      <protection locked="0"/>
    </xf>
    <xf numFmtId="0" fontId="12" fillId="2" borderId="8" xfId="4" applyFont="1" applyFill="1" applyBorder="1" applyAlignment="1" applyProtection="1">
      <alignment horizontal="center" vertical="top"/>
    </xf>
    <xf numFmtId="0" fontId="12" fillId="2" borderId="8" xfId="4" applyNumberFormat="1" applyFont="1" applyFill="1" applyBorder="1" applyAlignment="1" applyProtection="1">
      <alignment horizontal="left"/>
    </xf>
    <xf numFmtId="2" fontId="11" fillId="2" borderId="8" xfId="5" applyNumberFormat="1" applyFont="1" applyFill="1" applyBorder="1" applyAlignment="1" applyProtection="1">
      <alignment horizontal="center"/>
    </xf>
    <xf numFmtId="0" fontId="11" fillId="2" borderId="8" xfId="5" applyFont="1" applyFill="1" applyBorder="1" applyAlignment="1" applyProtection="1">
      <alignment horizontal="center"/>
    </xf>
    <xf numFmtId="4" fontId="11" fillId="2" borderId="8" xfId="5" applyNumberFormat="1" applyFont="1" applyFill="1" applyBorder="1" applyAlignment="1" applyProtection="1">
      <alignment horizontal="right"/>
      <protection locked="0"/>
    </xf>
    <xf numFmtId="0" fontId="11" fillId="2" borderId="8" xfId="4" applyFont="1" applyFill="1" applyBorder="1" applyAlignment="1" applyProtection="1">
      <alignment horizontal="center"/>
    </xf>
    <xf numFmtId="2" fontId="11" fillId="2" borderId="8" xfId="4" applyNumberFormat="1" applyFont="1" applyFill="1" applyBorder="1" applyAlignment="1" applyProtection="1">
      <alignment horizontal="center"/>
    </xf>
    <xf numFmtId="0" fontId="11" fillId="2" borderId="8" xfId="4" applyFont="1" applyFill="1" applyBorder="1" applyProtection="1"/>
    <xf numFmtId="0" fontId="11" fillId="2" borderId="8" xfId="4" applyFont="1" applyFill="1" applyBorder="1" applyAlignment="1" applyProtection="1">
      <alignment horizontal="left" wrapText="1"/>
    </xf>
    <xf numFmtId="0" fontId="10" fillId="2" borderId="8" xfId="0" quotePrefix="1" applyFont="1" applyFill="1" applyBorder="1" applyAlignment="1" applyProtection="1">
      <alignment horizontal="left" vertical="top" wrapText="1"/>
    </xf>
    <xf numFmtId="0" fontId="11" fillId="2" borderId="8" xfId="4" applyFont="1" applyFill="1" applyBorder="1" applyAlignment="1" applyProtection="1">
      <alignment horizontal="center" vertical="top"/>
    </xf>
    <xf numFmtId="4" fontId="11" fillId="2" borderId="8" xfId="17" applyNumberFormat="1" applyFont="1" applyFill="1" applyBorder="1" applyAlignment="1" applyProtection="1">
      <alignment horizontal="right" vertical="center"/>
      <protection locked="0"/>
    </xf>
    <xf numFmtId="4" fontId="11" fillId="2" borderId="8" xfId="1" applyNumberFormat="1" applyFont="1" applyFill="1" applyBorder="1" applyAlignment="1" applyProtection="1">
      <alignment horizontal="right" vertical="center"/>
      <protection locked="0"/>
    </xf>
    <xf numFmtId="0" fontId="11" fillId="5" borderId="8" xfId="21" applyNumberFormat="1" applyFont="1" applyFill="1" applyBorder="1" applyAlignment="1" applyProtection="1">
      <alignment horizontal="left" vertical="center"/>
      <protection locked="0"/>
    </xf>
    <xf numFmtId="0" fontId="23" fillId="2" borderId="0" xfId="17" applyNumberFormat="1" applyFont="1" applyFill="1" applyBorder="1" applyAlignment="1" applyProtection="1">
      <alignment horizontal="left"/>
    </xf>
    <xf numFmtId="0" fontId="11" fillId="2" borderId="0" xfId="17" applyNumberFormat="1" applyFont="1" applyFill="1" applyBorder="1" applyAlignment="1" applyProtection="1">
      <alignment horizontal="left"/>
    </xf>
    <xf numFmtId="0" fontId="11" fillId="2" borderId="0" xfId="17" applyNumberFormat="1" applyFont="1" applyFill="1" applyBorder="1" applyAlignment="1" applyProtection="1">
      <alignment horizontal="center"/>
    </xf>
    <xf numFmtId="0" fontId="11" fillId="2" borderId="0" xfId="17" applyNumberFormat="1" applyFont="1" applyFill="1" applyBorder="1" applyAlignment="1" applyProtection="1">
      <alignment horizontal="right"/>
    </xf>
    <xf numFmtId="0" fontId="11" fillId="2" borderId="0" xfId="4" applyNumberFormat="1" applyFont="1" applyFill="1" applyBorder="1" applyAlignment="1" applyProtection="1"/>
    <xf numFmtId="0" fontId="11" fillId="2" borderId="0" xfId="17" quotePrefix="1" applyNumberFormat="1" applyFont="1" applyFill="1" applyBorder="1" applyAlignment="1" applyProtection="1">
      <alignment horizontal="center"/>
    </xf>
    <xf numFmtId="0" fontId="11" fillId="2" borderId="0" xfId="17" applyNumberFormat="1" applyFont="1" applyFill="1" applyAlignment="1" applyProtection="1"/>
    <xf numFmtId="0" fontId="11" fillId="2" borderId="0" xfId="17" applyNumberFormat="1" applyFont="1" applyFill="1" applyBorder="1" applyAlignment="1" applyProtection="1"/>
    <xf numFmtId="0" fontId="11" fillId="2" borderId="0" xfId="17" applyFont="1" applyFill="1" applyBorder="1" applyAlignment="1" applyProtection="1">
      <alignment horizontal="left" vertical="top"/>
    </xf>
    <xf numFmtId="0" fontId="11" fillId="2" borderId="0" xfId="0" applyFont="1" applyFill="1" applyBorder="1" applyAlignment="1" applyProtection="1">
      <alignment vertical="top"/>
    </xf>
    <xf numFmtId="0" fontId="11" fillId="2" borderId="0" xfId="0" applyFont="1" applyFill="1" applyBorder="1" applyAlignment="1" applyProtection="1">
      <alignment horizontal="left" vertical="top"/>
    </xf>
    <xf numFmtId="0" fontId="11" fillId="2" borderId="0" xfId="0" quotePrefix="1" applyFont="1" applyFill="1" applyBorder="1" applyAlignment="1" applyProtection="1">
      <alignment horizontal="left" vertical="top"/>
    </xf>
    <xf numFmtId="0" fontId="11" fillId="2" borderId="0" xfId="4" applyFont="1" applyFill="1" applyBorder="1" applyAlignment="1" applyProtection="1">
      <alignment vertical="top"/>
    </xf>
    <xf numFmtId="0" fontId="11" fillId="2" borderId="0" xfId="0" applyFont="1" applyFill="1" applyBorder="1" applyAlignment="1" applyProtection="1">
      <alignment horizontal="left"/>
    </xf>
    <xf numFmtId="2" fontId="11" fillId="2" borderId="0" xfId="0" applyNumberFormat="1" applyFont="1" applyFill="1" applyBorder="1" applyAlignment="1" applyProtection="1">
      <alignment horizontal="center"/>
    </xf>
    <xf numFmtId="0" fontId="11" fillId="2" borderId="0" xfId="4" applyFont="1" applyFill="1" applyBorder="1" applyAlignment="1" applyProtection="1">
      <alignment horizontal="center" vertical="top" wrapText="1"/>
    </xf>
    <xf numFmtId="0" fontId="11" fillId="2" borderId="0" xfId="4" applyFont="1" applyFill="1" applyBorder="1" applyAlignment="1" applyProtection="1">
      <alignment vertical="top" wrapText="1"/>
    </xf>
    <xf numFmtId="0" fontId="11" fillId="2" borderId="0" xfId="4" applyFont="1" applyFill="1" applyBorder="1" applyAlignment="1" applyProtection="1">
      <alignment horizontal="center" wrapText="1"/>
    </xf>
    <xf numFmtId="0" fontId="11" fillId="2" borderId="0" xfId="4" applyFont="1" applyFill="1" applyBorder="1" applyAlignment="1" applyProtection="1">
      <alignment horizontal="left" vertical="top" wrapText="1"/>
    </xf>
    <xf numFmtId="0" fontId="11" fillId="2" borderId="0" xfId="4" applyFont="1" applyFill="1" applyBorder="1" applyAlignment="1" applyProtection="1">
      <alignment wrapText="1"/>
    </xf>
    <xf numFmtId="4" fontId="11" fillId="2" borderId="0" xfId="4" applyNumberFormat="1" applyFont="1" applyFill="1" applyBorder="1" applyAlignment="1" applyProtection="1">
      <alignment horizontal="center" wrapText="1"/>
    </xf>
    <xf numFmtId="4" fontId="11" fillId="2" borderId="0" xfId="4" applyNumberFormat="1" applyFont="1" applyFill="1" applyBorder="1" applyAlignment="1" applyProtection="1">
      <alignment horizontal="right" wrapText="1"/>
    </xf>
    <xf numFmtId="0" fontId="11" fillId="2" borderId="0" xfId="4" applyFont="1" applyFill="1" applyBorder="1" applyAlignment="1" applyProtection="1"/>
    <xf numFmtId="0" fontId="11" fillId="2" borderId="0" xfId="4" applyFont="1" applyFill="1" applyBorder="1" applyAlignment="1" applyProtection="1">
      <alignment horizontal="left" wrapText="1"/>
    </xf>
    <xf numFmtId="0" fontId="11" fillId="2" borderId="8" xfId="17" applyNumberFormat="1" applyFont="1" applyFill="1" applyBorder="1" applyAlignment="1" applyProtection="1">
      <alignment horizontal="center"/>
    </xf>
    <xf numFmtId="2" fontId="11" fillId="2" borderId="8" xfId="21" applyNumberFormat="1" applyFont="1" applyFill="1" applyBorder="1" applyAlignment="1" applyProtection="1">
      <alignment horizontal="center" wrapText="1"/>
    </xf>
    <xf numFmtId="0" fontId="10" fillId="0" borderId="8" xfId="4" applyNumberFormat="1" applyFont="1" applyFill="1" applyBorder="1" applyAlignment="1" applyProtection="1">
      <alignment horizontal="left" vertical="top" wrapText="1"/>
    </xf>
    <xf numFmtId="49" fontId="11" fillId="2" borderId="8" xfId="4" applyNumberFormat="1" applyFont="1" applyFill="1" applyBorder="1" applyAlignment="1" applyProtection="1">
      <alignment horizontal="center" vertical="top" wrapText="1"/>
    </xf>
    <xf numFmtId="0" fontId="10" fillId="2" borderId="8" xfId="4" applyFont="1" applyFill="1" applyBorder="1" applyAlignment="1" applyProtection="1">
      <alignment horizontal="left" vertical="top" wrapText="1"/>
    </xf>
    <xf numFmtId="49" fontId="11" fillId="2" borderId="8" xfId="4" applyNumberFormat="1" applyFont="1" applyFill="1" applyBorder="1" applyAlignment="1" applyProtection="1">
      <alignment horizontal="center" wrapText="1"/>
    </xf>
    <xf numFmtId="4" fontId="11" fillId="2" borderId="8" xfId="4" applyNumberFormat="1" applyFont="1" applyFill="1" applyBorder="1" applyAlignment="1" applyProtection="1">
      <alignment horizontal="right"/>
      <protection locked="0"/>
    </xf>
    <xf numFmtId="0" fontId="12" fillId="2" borderId="8" xfId="4" applyNumberFormat="1" applyFont="1" applyFill="1" applyBorder="1" applyAlignment="1" applyProtection="1">
      <alignment horizontal="center"/>
      <protection locked="0"/>
    </xf>
    <xf numFmtId="0" fontId="11" fillId="2" borderId="8" xfId="0" applyNumberFormat="1" applyFont="1" applyFill="1" applyBorder="1" applyAlignment="1" applyProtection="1">
      <alignment horizontal="center" vertical="top"/>
    </xf>
    <xf numFmtId="0" fontId="11" fillId="2" borderId="8" xfId="21" applyNumberFormat="1" applyFont="1" applyFill="1" applyBorder="1" applyAlignment="1" applyProtection="1">
      <alignment horizontal="left" vertical="top" wrapText="1"/>
    </xf>
    <xf numFmtId="0" fontId="11" fillId="3" borderId="8" xfId="21" applyNumberFormat="1" applyFont="1" applyFill="1" applyBorder="1" applyAlignment="1" applyProtection="1">
      <alignment horizontal="left" vertical="center"/>
      <protection locked="0"/>
    </xf>
    <xf numFmtId="0" fontId="11" fillId="2" borderId="0" xfId="21" applyNumberFormat="1" applyFont="1" applyFill="1" applyBorder="1" applyAlignment="1" applyProtection="1">
      <alignment horizontal="left" vertical="top" wrapText="1"/>
    </xf>
    <xf numFmtId="0" fontId="12" fillId="2" borderId="0" xfId="17" applyFont="1" applyFill="1" applyBorder="1" applyAlignment="1" applyProtection="1">
      <alignment horizontal="left" vertical="top"/>
    </xf>
    <xf numFmtId="164" fontId="11" fillId="2" borderId="9" xfId="20" applyNumberFormat="1" applyFont="1" applyFill="1" applyBorder="1" applyAlignment="1" applyProtection="1">
      <alignment horizontal="right" wrapText="1"/>
      <protection locked="0"/>
    </xf>
    <xf numFmtId="164" fontId="11" fillId="2" borderId="14" xfId="20" applyNumberFormat="1" applyFont="1" applyFill="1" applyBorder="1" applyAlignment="1" applyProtection="1">
      <alignment horizontal="right" wrapText="1"/>
      <protection locked="0"/>
    </xf>
    <xf numFmtId="0" fontId="11" fillId="2" borderId="0" xfId="1" applyNumberFormat="1" applyFont="1" applyFill="1" applyBorder="1" applyAlignment="1" applyProtection="1">
      <alignment horizontal="left"/>
    </xf>
    <xf numFmtId="0" fontId="11" fillId="2" borderId="0" xfId="0" applyFont="1" applyFill="1" applyBorder="1" applyAlignment="1" applyProtection="1">
      <alignment horizontal="center"/>
    </xf>
    <xf numFmtId="0" fontId="11" fillId="0" borderId="0" xfId="0" applyFont="1" applyFill="1" applyBorder="1" applyAlignment="1" applyProtection="1">
      <alignment horizontal="left"/>
    </xf>
    <xf numFmtId="0" fontId="11" fillId="0" borderId="0" xfId="4" applyFont="1" applyFill="1" applyBorder="1" applyAlignment="1" applyProtection="1">
      <alignment wrapText="1"/>
    </xf>
    <xf numFmtId="0" fontId="4" fillId="2" borderId="0" xfId="4" applyFont="1" applyFill="1" applyBorder="1" applyAlignment="1" applyProtection="1">
      <alignment wrapText="1"/>
    </xf>
    <xf numFmtId="0" fontId="5" fillId="2" borderId="0" xfId="4" applyFont="1" applyFill="1" applyBorder="1" applyAlignment="1" applyProtection="1">
      <alignment horizontal="left" vertical="center"/>
    </xf>
    <xf numFmtId="0" fontId="6" fillId="2" borderId="0" xfId="4" applyFont="1" applyFill="1" applyBorder="1" applyAlignment="1" applyProtection="1">
      <alignment vertical="center" wrapText="1"/>
    </xf>
    <xf numFmtId="2" fontId="6" fillId="2" borderId="0" xfId="4" applyNumberFormat="1" applyFont="1" applyFill="1" applyBorder="1" applyAlignment="1" applyProtection="1">
      <alignment horizontal="center" vertical="center"/>
    </xf>
    <xf numFmtId="0" fontId="4" fillId="2" borderId="0" xfId="4" applyFont="1" applyFill="1" applyBorder="1" applyAlignment="1" applyProtection="1">
      <alignment vertical="center"/>
    </xf>
    <xf numFmtId="4" fontId="4" fillId="2" borderId="0" xfId="4" applyNumberFormat="1" applyFont="1" applyFill="1" applyBorder="1" applyAlignment="1" applyProtection="1">
      <alignment horizontal="center" vertical="center"/>
    </xf>
    <xf numFmtId="0" fontId="4" fillId="2" borderId="0" xfId="4" applyFont="1" applyFill="1" applyBorder="1" applyAlignment="1" applyProtection="1">
      <alignment horizontal="center" vertical="center"/>
    </xf>
    <xf numFmtId="0" fontId="6" fillId="2" borderId="0" xfId="4" applyFont="1" applyFill="1" applyBorder="1" applyAlignment="1" applyProtection="1">
      <alignment horizontal="center" vertical="center"/>
    </xf>
    <xf numFmtId="2" fontId="4" fillId="2" borderId="0" xfId="4" applyNumberFormat="1" applyFont="1" applyFill="1" applyBorder="1" applyAlignment="1" applyProtection="1">
      <alignment horizontal="center" vertical="center"/>
    </xf>
    <xf numFmtId="0" fontId="6" fillId="2" borderId="0" xfId="4" applyFont="1" applyFill="1" applyBorder="1" applyAlignment="1" applyProtection="1">
      <alignment horizontal="left" vertical="center"/>
    </xf>
    <xf numFmtId="0" fontId="4" fillId="2" borderId="0" xfId="4" applyFont="1" applyFill="1" applyBorder="1" applyAlignment="1" applyProtection="1">
      <alignment horizontal="left" vertical="center"/>
    </xf>
    <xf numFmtId="4" fontId="4" fillId="2" borderId="10" xfId="4" applyNumberFormat="1" applyFont="1" applyFill="1" applyBorder="1" applyAlignment="1" applyProtection="1">
      <alignment horizontal="center" vertical="center"/>
    </xf>
    <xf numFmtId="0" fontId="4" fillId="2" borderId="0" xfId="4" applyFont="1" applyFill="1" applyBorder="1" applyAlignment="1" applyProtection="1">
      <alignment vertical="center" wrapText="1"/>
    </xf>
    <xf numFmtId="0" fontId="6" fillId="2" borderId="0" xfId="4" applyFont="1" applyFill="1" applyBorder="1" applyAlignment="1" applyProtection="1">
      <alignment horizontal="left" vertical="center" wrapText="1"/>
    </xf>
    <xf numFmtId="0" fontId="4" fillId="2" borderId="10" xfId="4" applyFont="1" applyFill="1" applyBorder="1" applyAlignment="1" applyProtection="1">
      <alignment vertical="center"/>
    </xf>
    <xf numFmtId="0" fontId="6" fillId="2" borderId="0" xfId="4" applyFont="1" applyFill="1" applyBorder="1" applyAlignment="1" applyProtection="1">
      <alignment horizontal="right" vertical="center"/>
    </xf>
    <xf numFmtId="0" fontId="7" fillId="2" borderId="0" xfId="4" applyFont="1" applyFill="1" applyBorder="1" applyAlignment="1" applyProtection="1">
      <alignment vertical="center" wrapText="1"/>
    </xf>
    <xf numFmtId="0" fontId="6" fillId="2" borderId="0" xfId="4" applyFont="1" applyFill="1" applyBorder="1" applyAlignment="1" applyProtection="1">
      <alignment horizontal="left" vertical="top"/>
    </xf>
    <xf numFmtId="0" fontId="7" fillId="2" borderId="0" xfId="4" applyFont="1" applyFill="1" applyBorder="1" applyAlignment="1" applyProtection="1">
      <alignment vertical="top" wrapText="1"/>
    </xf>
    <xf numFmtId="2" fontId="4" fillId="2" borderId="0" xfId="4" applyNumberFormat="1" applyFont="1" applyFill="1" applyBorder="1" applyAlignment="1" applyProtection="1">
      <alignment horizontal="center" vertical="top"/>
    </xf>
    <xf numFmtId="0" fontId="4" fillId="2" borderId="0" xfId="4" applyFont="1" applyFill="1" applyBorder="1" applyAlignment="1" applyProtection="1">
      <alignment vertical="top"/>
    </xf>
    <xf numFmtId="4" fontId="4" fillId="2" borderId="0" xfId="4" applyNumberFormat="1" applyFont="1" applyFill="1" applyBorder="1" applyAlignment="1" applyProtection="1">
      <alignment horizontal="center" vertical="top"/>
    </xf>
    <xf numFmtId="0" fontId="4" fillId="2" borderId="0" xfId="4" applyFont="1" applyFill="1" applyBorder="1" applyAlignment="1" applyProtection="1">
      <alignment horizontal="center" vertical="top"/>
    </xf>
    <xf numFmtId="0" fontId="6" fillId="2" borderId="0" xfId="4" applyFont="1" applyFill="1" applyBorder="1" applyAlignment="1" applyProtection="1">
      <alignment horizontal="center" vertical="top"/>
    </xf>
    <xf numFmtId="2" fontId="4" fillId="2" borderId="0" xfId="4" applyNumberFormat="1" applyFont="1" applyFill="1" applyBorder="1" applyAlignment="1" applyProtection="1">
      <alignment horizontal="center"/>
    </xf>
    <xf numFmtId="0" fontId="4" fillId="2" borderId="0" xfId="4" applyFont="1" applyFill="1" applyBorder="1" applyAlignment="1" applyProtection="1"/>
    <xf numFmtId="4" fontId="4" fillId="2" borderId="0" xfId="4" applyNumberFormat="1" applyFont="1" applyFill="1" applyBorder="1" applyAlignment="1" applyProtection="1">
      <alignment horizontal="center"/>
    </xf>
    <xf numFmtId="0" fontId="4" fillId="2" borderId="0" xfId="4" applyFont="1" applyFill="1" applyBorder="1" applyAlignment="1" applyProtection="1">
      <alignment horizontal="center"/>
    </xf>
    <xf numFmtId="4" fontId="4" fillId="2" borderId="5" xfId="4" applyNumberFormat="1" applyFont="1" applyFill="1" applyBorder="1" applyAlignment="1" applyProtection="1">
      <alignment horizontal="center"/>
    </xf>
    <xf numFmtId="0" fontId="6" fillId="4" borderId="1" xfId="4" applyNumberFormat="1" applyFont="1" applyFill="1" applyBorder="1" applyAlignment="1" applyProtection="1">
      <alignment horizontal="center" vertical="center"/>
    </xf>
    <xf numFmtId="0" fontId="6" fillId="4" borderId="1" xfId="4" applyNumberFormat="1" applyFont="1" applyFill="1" applyBorder="1" applyAlignment="1" applyProtection="1">
      <alignment horizontal="center" vertical="center" wrapText="1"/>
    </xf>
    <xf numFmtId="2" fontId="6" fillId="4" borderId="1" xfId="4" applyNumberFormat="1" applyFont="1" applyFill="1" applyBorder="1" applyAlignment="1" applyProtection="1">
      <alignment horizontal="center" vertical="center"/>
    </xf>
    <xf numFmtId="0" fontId="6" fillId="4" borderId="1" xfId="4" applyNumberFormat="1" applyFont="1" applyFill="1" applyBorder="1" applyAlignment="1" applyProtection="1">
      <alignment vertical="center"/>
    </xf>
    <xf numFmtId="4" fontId="6" fillId="4" borderId="12" xfId="4" applyNumberFormat="1" applyFont="1" applyFill="1" applyBorder="1" applyAlignment="1" applyProtection="1">
      <alignment horizontal="center" vertical="center"/>
    </xf>
    <xf numFmtId="4" fontId="6" fillId="4" borderId="1" xfId="4" applyNumberFormat="1" applyFont="1" applyFill="1" applyBorder="1" applyAlignment="1" applyProtection="1">
      <alignment horizontal="center" vertical="center"/>
    </xf>
    <xf numFmtId="0" fontId="6" fillId="4" borderId="13" xfId="4" applyNumberFormat="1" applyFont="1" applyFill="1" applyBorder="1" applyAlignment="1" applyProtection="1">
      <alignment horizontal="center" vertical="center"/>
    </xf>
    <xf numFmtId="0" fontId="4" fillId="2" borderId="8" xfId="4" applyFont="1" applyFill="1" applyBorder="1" applyAlignment="1" applyProtection="1">
      <alignment horizontal="center" vertical="top" wrapText="1"/>
    </xf>
    <xf numFmtId="0" fontId="5" fillId="2" borderId="8" xfId="4" applyFont="1" applyFill="1" applyBorder="1" applyAlignment="1" applyProtection="1">
      <alignment horizontal="left" vertical="center" wrapText="1"/>
    </xf>
    <xf numFmtId="2" fontId="4" fillId="2" borderId="8" xfId="4" applyNumberFormat="1" applyFont="1" applyFill="1" applyBorder="1" applyAlignment="1" applyProtection="1">
      <alignment horizontal="center" wrapText="1"/>
    </xf>
    <xf numFmtId="0" fontId="4" fillId="2" borderId="8" xfId="4" applyFont="1" applyFill="1" applyBorder="1" applyAlignment="1" applyProtection="1">
      <alignment wrapText="1"/>
    </xf>
    <xf numFmtId="0" fontId="4" fillId="2" borderId="0" xfId="4" applyFont="1" applyFill="1" applyBorder="1" applyAlignment="1" applyProtection="1">
      <alignment horizontal="left" wrapText="1"/>
    </xf>
    <xf numFmtId="0" fontId="12" fillId="2" borderId="8" xfId="4" applyNumberFormat="1" applyFont="1" applyFill="1" applyBorder="1" applyAlignment="1" applyProtection="1">
      <alignment horizontal="center" vertical="top"/>
    </xf>
    <xf numFmtId="0" fontId="12" fillId="2" borderId="8" xfId="4" applyNumberFormat="1" applyFont="1" applyFill="1" applyBorder="1" applyAlignment="1" applyProtection="1">
      <alignment horizontal="left" vertical="top"/>
    </xf>
    <xf numFmtId="2" fontId="11" fillId="2" borderId="8" xfId="21" applyNumberFormat="1" applyFont="1" applyFill="1" applyBorder="1" applyAlignment="1" applyProtection="1">
      <alignment horizontal="center" vertical="center" wrapText="1"/>
    </xf>
    <xf numFmtId="0" fontId="11" fillId="2" borderId="0" xfId="4" applyFont="1" applyFill="1" applyBorder="1" applyAlignment="1" applyProtection="1">
      <alignment horizontal="left"/>
    </xf>
    <xf numFmtId="0" fontId="11" fillId="2" borderId="8" xfId="4" applyNumberFormat="1" applyFont="1" applyFill="1" applyBorder="1" applyAlignment="1" applyProtection="1">
      <alignment horizontal="center" vertical="top"/>
    </xf>
    <xf numFmtId="0" fontId="10" fillId="2" borderId="8" xfId="4" quotePrefix="1" applyFont="1" applyFill="1" applyBorder="1" applyAlignment="1" applyProtection="1">
      <alignment horizontal="left" vertical="top" wrapText="1"/>
    </xf>
    <xf numFmtId="0" fontId="12" fillId="2" borderId="0" xfId="4" applyFont="1" applyFill="1" applyBorder="1" applyAlignment="1" applyProtection="1">
      <alignment horizontal="center" wrapText="1"/>
    </xf>
    <xf numFmtId="0" fontId="11" fillId="2" borderId="8" xfId="4" applyFont="1" applyFill="1" applyBorder="1" applyAlignment="1" applyProtection="1">
      <alignment horizontal="left" vertical="top" wrapText="1"/>
    </xf>
    <xf numFmtId="2" fontId="11" fillId="2" borderId="8" xfId="17" applyNumberFormat="1" applyFont="1" applyFill="1" applyBorder="1" applyAlignment="1" applyProtection="1">
      <alignment horizontal="center" wrapText="1"/>
    </xf>
    <xf numFmtId="0" fontId="11" fillId="2" borderId="0" xfId="4" applyFont="1" applyFill="1" applyBorder="1" applyAlignment="1" applyProtection="1">
      <alignment horizontal="right" wrapText="1"/>
    </xf>
    <xf numFmtId="0" fontId="11" fillId="2" borderId="0" xfId="4" applyFont="1" applyFill="1" applyBorder="1" applyAlignment="1" applyProtection="1">
      <alignment horizontal="right"/>
    </xf>
    <xf numFmtId="0" fontId="12" fillId="2" borderId="0" xfId="4" applyFont="1" applyFill="1" applyBorder="1" applyAlignment="1" applyProtection="1">
      <alignment horizontal="left" wrapText="1"/>
    </xf>
    <xf numFmtId="0" fontId="4" fillId="2" borderId="8" xfId="0" applyNumberFormat="1" applyFont="1" applyFill="1" applyBorder="1" applyAlignment="1" applyProtection="1">
      <alignment horizontal="center" vertical="center"/>
    </xf>
    <xf numFmtId="0" fontId="4" fillId="2" borderId="8" xfId="19" applyNumberFormat="1" applyFont="1" applyFill="1" applyBorder="1" applyAlignment="1" applyProtection="1">
      <alignment horizontal="left" vertical="center" wrapText="1"/>
    </xf>
    <xf numFmtId="2" fontId="4" fillId="2" borderId="8" xfId="19" applyNumberFormat="1" applyFont="1" applyFill="1" applyBorder="1" applyAlignment="1" applyProtection="1">
      <alignment horizontal="center" vertical="center" wrapText="1"/>
    </xf>
    <xf numFmtId="0" fontId="4" fillId="2" borderId="0" xfId="0" applyNumberFormat="1" applyFont="1" applyFill="1" applyBorder="1" applyAlignment="1" applyProtection="1">
      <alignment horizontal="left" vertical="center"/>
    </xf>
    <xf numFmtId="0" fontId="6" fillId="2" borderId="8" xfId="0" applyNumberFormat="1" applyFont="1" applyFill="1" applyBorder="1" applyAlignment="1" applyProtection="1">
      <alignment horizontal="center" vertical="center"/>
    </xf>
    <xf numFmtId="0" fontId="12" fillId="2" borderId="8" xfId="4" applyNumberFormat="1" applyFont="1" applyFill="1" applyBorder="1" applyAlignment="1" applyProtection="1">
      <alignment horizontal="center"/>
    </xf>
    <xf numFmtId="0" fontId="11" fillId="2" borderId="0" xfId="3" applyFont="1" applyFill="1" applyBorder="1" applyAlignment="1" applyProtection="1">
      <alignment horizontal="left" wrapText="1"/>
    </xf>
    <xf numFmtId="0" fontId="11" fillId="2" borderId="8" xfId="20" applyFont="1" applyFill="1" applyBorder="1" applyAlignment="1" applyProtection="1">
      <alignment horizontal="center" vertical="top" wrapText="1"/>
    </xf>
    <xf numFmtId="0" fontId="11" fillId="5" borderId="8" xfId="20" applyNumberFormat="1" applyFont="1" applyFill="1" applyBorder="1" applyAlignment="1" applyProtection="1">
      <alignment horizontal="left" vertical="top" wrapText="1"/>
    </xf>
    <xf numFmtId="2" fontId="11" fillId="2" borderId="0" xfId="4" applyNumberFormat="1" applyFont="1" applyFill="1" applyBorder="1" applyAlignment="1" applyProtection="1">
      <alignment horizontal="center" wrapText="1"/>
    </xf>
    <xf numFmtId="164" fontId="11" fillId="2" borderId="8" xfId="20" applyNumberFormat="1" applyFont="1" applyFill="1" applyBorder="1" applyAlignment="1" applyProtection="1">
      <alignment horizontal="center" wrapText="1"/>
    </xf>
    <xf numFmtId="0" fontId="11" fillId="2" borderId="0" xfId="4" applyFont="1" applyFill="1" applyBorder="1" applyAlignment="1" applyProtection="1">
      <alignment horizontal="left" vertical="center" wrapText="1"/>
    </xf>
    <xf numFmtId="0" fontId="11" fillId="2" borderId="9" xfId="20" applyFont="1" applyFill="1" applyBorder="1" applyAlignment="1" applyProtection="1">
      <alignment horizontal="center" vertical="top" wrapText="1"/>
    </xf>
    <xf numFmtId="0" fontId="11" fillId="5" borderId="9" xfId="20" applyNumberFormat="1" applyFont="1" applyFill="1" applyBorder="1" applyAlignment="1" applyProtection="1">
      <alignment horizontal="left" vertical="top" wrapText="1"/>
    </xf>
    <xf numFmtId="2" fontId="11" fillId="2" borderId="9" xfId="4" applyNumberFormat="1" applyFont="1" applyFill="1" applyBorder="1" applyAlignment="1" applyProtection="1">
      <alignment horizontal="center" wrapText="1"/>
    </xf>
    <xf numFmtId="164" fontId="11" fillId="2" borderId="9" xfId="20" applyNumberFormat="1" applyFont="1" applyFill="1" applyBorder="1" applyAlignment="1" applyProtection="1">
      <alignment horizontal="center" wrapText="1"/>
    </xf>
    <xf numFmtId="0" fontId="11" fillId="2" borderId="14" xfId="20" applyFont="1" applyFill="1" applyBorder="1" applyAlignment="1" applyProtection="1">
      <alignment horizontal="center" vertical="top" wrapText="1"/>
    </xf>
    <xf numFmtId="0" fontId="11" fillId="5" borderId="14" xfId="20" applyNumberFormat="1" applyFont="1" applyFill="1" applyBorder="1" applyAlignment="1" applyProtection="1">
      <alignment horizontal="left" vertical="top" wrapText="1"/>
    </xf>
    <xf numFmtId="2" fontId="11" fillId="2" borderId="14" xfId="4" applyNumberFormat="1" applyFont="1" applyFill="1" applyBorder="1" applyAlignment="1" applyProtection="1">
      <alignment horizontal="center" wrapText="1"/>
    </xf>
    <xf numFmtId="164" fontId="11" fillId="2" borderId="14" xfId="20" applyNumberFormat="1" applyFont="1" applyFill="1" applyBorder="1" applyAlignment="1" applyProtection="1">
      <alignment horizontal="center" wrapText="1"/>
    </xf>
    <xf numFmtId="0" fontId="10" fillId="2" borderId="8" xfId="4" quotePrefix="1" applyNumberFormat="1" applyFont="1" applyFill="1" applyBorder="1" applyAlignment="1" applyProtection="1">
      <alignment horizontal="left" vertical="top" wrapText="1"/>
    </xf>
    <xf numFmtId="0" fontId="11" fillId="2" borderId="0" xfId="18" applyFont="1" applyFill="1" applyBorder="1" applyAlignment="1" applyProtection="1">
      <alignment horizontal="left" wrapText="1"/>
    </xf>
    <xf numFmtId="0" fontId="11" fillId="2" borderId="8" xfId="4" applyFont="1" applyFill="1" applyBorder="1" applyAlignment="1" applyProtection="1">
      <alignment horizontal="left" vertical="top"/>
    </xf>
    <xf numFmtId="2" fontId="11" fillId="2" borderId="0" xfId="4" applyNumberFormat="1" applyFont="1" applyFill="1" applyBorder="1" applyAlignment="1" applyProtection="1">
      <alignment horizontal="left" wrapText="1"/>
    </xf>
    <xf numFmtId="2" fontId="11" fillId="2" borderId="8" xfId="20" quotePrefix="1" applyNumberFormat="1" applyFont="1" applyFill="1" applyBorder="1" applyAlignment="1" applyProtection="1">
      <alignment horizontal="center" wrapText="1"/>
    </xf>
    <xf numFmtId="0" fontId="12" fillId="2" borderId="8" xfId="0" applyNumberFormat="1" applyFont="1" applyFill="1" applyBorder="1" applyAlignment="1" applyProtection="1">
      <alignment horizontal="center" vertical="top"/>
    </xf>
    <xf numFmtId="0" fontId="10" fillId="2" borderId="8" xfId="19" applyNumberFormat="1" applyFont="1" applyFill="1" applyBorder="1" applyAlignment="1" applyProtection="1">
      <alignment horizontal="left" vertical="center" wrapText="1"/>
    </xf>
    <xf numFmtId="2" fontId="11" fillId="2" borderId="8" xfId="19" applyNumberFormat="1" applyFont="1" applyFill="1" applyBorder="1" applyAlignment="1" applyProtection="1">
      <alignment horizontal="center" wrapText="1"/>
    </xf>
    <xf numFmtId="0" fontId="11" fillId="2" borderId="8" xfId="0" applyNumberFormat="1" applyFont="1" applyFill="1" applyBorder="1" applyAlignment="1" applyProtection="1">
      <alignment horizontal="center"/>
    </xf>
    <xf numFmtId="0" fontId="11" fillId="2" borderId="0" xfId="0" applyNumberFormat="1" applyFont="1" applyFill="1" applyBorder="1" applyAlignment="1" applyProtection="1">
      <alignment horizontal="left" vertical="center"/>
    </xf>
    <xf numFmtId="0" fontId="11" fillId="5" borderId="8" xfId="19" applyNumberFormat="1" applyFont="1" applyFill="1" applyBorder="1" applyAlignment="1" applyProtection="1">
      <alignment horizontal="left" vertical="center" wrapText="1"/>
    </xf>
    <xf numFmtId="0" fontId="11" fillId="2" borderId="8" xfId="0" applyNumberFormat="1" applyFont="1" applyFill="1" applyBorder="1" applyAlignment="1" applyProtection="1">
      <alignment horizontal="center" vertical="center"/>
    </xf>
    <xf numFmtId="0" fontId="11" fillId="0" borderId="0" xfId="4" applyFont="1" applyFill="1" applyBorder="1" applyAlignment="1" applyProtection="1">
      <alignment horizontal="left"/>
    </xf>
    <xf numFmtId="0" fontId="11" fillId="0" borderId="0" xfId="4" applyFont="1" applyFill="1" applyBorder="1" applyAlignment="1" applyProtection="1">
      <alignment horizontal="left" wrapText="1"/>
    </xf>
    <xf numFmtId="2" fontId="11" fillId="2" borderId="8" xfId="20" applyNumberFormat="1" applyFont="1" applyFill="1" applyBorder="1" applyAlignment="1" applyProtection="1">
      <alignment horizontal="center" wrapText="1"/>
    </xf>
    <xf numFmtId="2" fontId="11" fillId="2" borderId="0" xfId="20" applyNumberFormat="1" applyFont="1" applyFill="1" applyBorder="1" applyAlignment="1" applyProtection="1">
      <alignment horizontal="center" wrapText="1"/>
    </xf>
    <xf numFmtId="0" fontId="13" fillId="2" borderId="8" xfId="4" applyFont="1" applyFill="1" applyBorder="1" applyAlignment="1" applyProtection="1">
      <alignment horizontal="left" vertical="top"/>
    </xf>
    <xf numFmtId="0" fontId="10" fillId="2" borderId="8" xfId="4" applyFont="1" applyFill="1" applyBorder="1" applyAlignment="1" applyProtection="1">
      <alignment horizontal="left" wrapText="1"/>
    </xf>
    <xf numFmtId="0" fontId="11" fillId="2" borderId="8" xfId="19" applyNumberFormat="1" applyFont="1" applyFill="1" applyBorder="1" applyAlignment="1" applyProtection="1">
      <alignment horizontal="left" vertical="top" wrapText="1"/>
    </xf>
    <xf numFmtId="0" fontId="14" fillId="2" borderId="8" xfId="4" quotePrefix="1" applyFont="1" applyFill="1" applyBorder="1" applyAlignment="1" applyProtection="1">
      <alignment horizontal="left" vertical="top" wrapText="1"/>
    </xf>
    <xf numFmtId="0" fontId="15" fillId="2" borderId="0" xfId="4" applyFont="1" applyFill="1" applyBorder="1" applyAlignment="1" applyProtection="1">
      <alignment horizontal="left" wrapText="1"/>
    </xf>
    <xf numFmtId="0" fontId="10" fillId="5" borderId="8" xfId="4" applyNumberFormat="1" applyFont="1" applyFill="1" applyBorder="1" applyAlignment="1" applyProtection="1">
      <alignment horizontal="left" vertical="top" wrapText="1"/>
    </xf>
    <xf numFmtId="0" fontId="10" fillId="2" borderId="8" xfId="21" applyNumberFormat="1" applyFont="1" applyFill="1" applyBorder="1" applyAlignment="1" applyProtection="1">
      <alignment horizontal="left" vertical="center" wrapText="1"/>
    </xf>
    <xf numFmtId="0" fontId="11" fillId="2" borderId="8" xfId="21" applyNumberFormat="1" applyFont="1" applyFill="1" applyBorder="1" applyAlignment="1" applyProtection="1">
      <alignment horizontal="left" vertical="center" wrapText="1"/>
    </xf>
    <xf numFmtId="0" fontId="11" fillId="2" borderId="8" xfId="4" applyFont="1" applyFill="1" applyBorder="1" applyAlignment="1" applyProtection="1">
      <alignment horizontal="center" vertical="center" wrapText="1"/>
    </xf>
    <xf numFmtId="0" fontId="12" fillId="2" borderId="8" xfId="5" applyNumberFormat="1" applyFont="1" applyFill="1" applyBorder="1" applyAlignment="1" applyProtection="1"/>
    <xf numFmtId="4" fontId="11" fillId="2" borderId="8" xfId="3" applyNumberFormat="1" applyFont="1" applyFill="1" applyBorder="1" applyAlignment="1" applyProtection="1">
      <alignment horizontal="center"/>
    </xf>
    <xf numFmtId="0" fontId="11" fillId="2" borderId="8" xfId="3" applyNumberFormat="1" applyFont="1" applyFill="1" applyBorder="1" applyAlignment="1" applyProtection="1">
      <alignment horizontal="center"/>
    </xf>
    <xf numFmtId="2" fontId="11" fillId="2" borderId="8" xfId="4" applyNumberFormat="1" applyFont="1" applyFill="1" applyBorder="1" applyAlignment="1" applyProtection="1">
      <alignment horizontal="center" vertical="center" wrapText="1"/>
    </xf>
    <xf numFmtId="0" fontId="22" fillId="2" borderId="8" xfId="4" applyNumberFormat="1" applyFont="1" applyFill="1" applyBorder="1" applyAlignment="1" applyProtection="1">
      <alignment horizontal="center" vertical="top"/>
    </xf>
    <xf numFmtId="0" fontId="11" fillId="0" borderId="0" xfId="4" applyFont="1" applyFill="1" applyBorder="1" applyAlignment="1" applyProtection="1"/>
    <xf numFmtId="0" fontId="10" fillId="2" borderId="8" xfId="4" quotePrefix="1" applyFont="1" applyFill="1" applyBorder="1" applyAlignment="1" applyProtection="1">
      <alignment horizontal="left" wrapText="1"/>
    </xf>
    <xf numFmtId="0" fontId="11" fillId="2" borderId="0" xfId="21" applyNumberFormat="1" applyFont="1" applyFill="1" applyBorder="1" applyAlignment="1" applyProtection="1">
      <alignment horizontal="left" vertical="center" wrapText="1"/>
    </xf>
    <xf numFmtId="2" fontId="11" fillId="2" borderId="0" xfId="21" applyNumberFormat="1" applyFont="1" applyFill="1" applyBorder="1" applyAlignment="1" applyProtection="1">
      <alignment horizontal="center" vertical="center" wrapText="1"/>
    </xf>
    <xf numFmtId="0" fontId="11" fillId="2" borderId="0" xfId="17" applyNumberFormat="1" applyFont="1" applyFill="1" applyBorder="1" applyAlignment="1" applyProtection="1">
      <alignment horizontal="center" vertical="center"/>
    </xf>
    <xf numFmtId="2" fontId="11" fillId="2" borderId="0" xfId="17" applyNumberFormat="1" applyFont="1" applyFill="1" applyBorder="1" applyAlignment="1" applyProtection="1">
      <alignment horizontal="center" vertical="center"/>
    </xf>
    <xf numFmtId="43" fontId="11" fillId="2" borderId="0" xfId="1" applyFont="1" applyFill="1" applyBorder="1" applyAlignment="1" applyProtection="1">
      <alignment horizontal="center" vertical="center"/>
    </xf>
    <xf numFmtId="0" fontId="11" fillId="5" borderId="0" xfId="21" applyNumberFormat="1" applyFont="1" applyFill="1" applyBorder="1" applyAlignment="1" applyProtection="1">
      <alignment horizontal="left" vertical="center"/>
    </xf>
    <xf numFmtId="0" fontId="12" fillId="2" borderId="8" xfId="4" applyFont="1" applyFill="1" applyBorder="1" applyAlignment="1" applyProtection="1">
      <alignment horizontal="center" wrapText="1"/>
    </xf>
    <xf numFmtId="49" fontId="17" fillId="2" borderId="8" xfId="4" applyNumberFormat="1" applyFont="1" applyFill="1" applyBorder="1" applyAlignment="1" applyProtection="1">
      <alignment horizontal="left" wrapText="1"/>
    </xf>
    <xf numFmtId="0" fontId="11" fillId="2" borderId="8" xfId="17" applyNumberFormat="1" applyFont="1" applyFill="1" applyBorder="1" applyAlignment="1" applyProtection="1">
      <alignment horizontal="center" vertical="top"/>
    </xf>
    <xf numFmtId="0" fontId="11" fillId="2" borderId="8" xfId="4" quotePrefix="1" applyFont="1" applyFill="1" applyBorder="1" applyAlignment="1" applyProtection="1">
      <alignment horizontal="left" wrapText="1"/>
    </xf>
    <xf numFmtId="0" fontId="12" fillId="2" borderId="8" xfId="5" applyFont="1" applyFill="1" applyBorder="1" applyAlignment="1" applyProtection="1"/>
    <xf numFmtId="0" fontId="20" fillId="2" borderId="8" xfId="4" applyNumberFormat="1" applyFont="1" applyFill="1" applyBorder="1" applyAlignment="1" applyProtection="1">
      <alignment horizontal="center"/>
    </xf>
    <xf numFmtId="0" fontId="19" fillId="2" borderId="8" xfId="5" applyFont="1" applyFill="1" applyBorder="1" applyAlignment="1" applyProtection="1"/>
    <xf numFmtId="0" fontId="10" fillId="2" borderId="8" xfId="21" applyNumberFormat="1" applyFont="1" applyFill="1" applyBorder="1" applyAlignment="1" applyProtection="1">
      <alignment horizontal="left" vertical="top" wrapText="1"/>
    </xf>
    <xf numFmtId="0" fontId="11" fillId="2" borderId="2" xfId="4" applyFont="1" applyFill="1" applyBorder="1" applyAlignment="1" applyProtection="1">
      <alignment horizontal="left" vertical="top" wrapText="1"/>
    </xf>
    <xf numFmtId="0" fontId="15" fillId="2" borderId="8" xfId="20" applyFont="1" applyFill="1" applyBorder="1" applyAlignment="1" applyProtection="1">
      <alignment horizontal="center" vertical="top" wrapText="1"/>
    </xf>
    <xf numFmtId="0" fontId="15" fillId="2" borderId="8" xfId="21" applyNumberFormat="1" applyFont="1" applyFill="1" applyBorder="1" applyAlignment="1" applyProtection="1">
      <alignment horizontal="left" vertical="top" wrapText="1"/>
    </xf>
    <xf numFmtId="2" fontId="15" fillId="2" borderId="8" xfId="20" applyNumberFormat="1" applyFont="1" applyFill="1" applyBorder="1" applyAlignment="1" applyProtection="1">
      <alignment horizontal="center" wrapText="1"/>
    </xf>
    <xf numFmtId="164" fontId="15" fillId="2" borderId="8" xfId="20" applyNumberFormat="1" applyFont="1" applyFill="1" applyBorder="1" applyAlignment="1" applyProtection="1">
      <alignment horizontal="center" wrapText="1"/>
    </xf>
    <xf numFmtId="0" fontId="15" fillId="2" borderId="0" xfId="4" applyFont="1" applyFill="1" applyBorder="1" applyAlignment="1" applyProtection="1"/>
    <xf numFmtId="0" fontId="15" fillId="2" borderId="0" xfId="4" applyFont="1" applyFill="1" applyBorder="1" applyAlignment="1" applyProtection="1">
      <alignment wrapText="1"/>
    </xf>
    <xf numFmtId="4" fontId="11" fillId="2" borderId="8" xfId="5" applyNumberFormat="1" applyFont="1" applyFill="1" applyBorder="1" applyAlignment="1" applyProtection="1">
      <alignment horizontal="center"/>
    </xf>
    <xf numFmtId="0" fontId="11" fillId="2" borderId="8" xfId="21" applyNumberFormat="1" applyFont="1" applyFill="1" applyBorder="1" applyAlignment="1" applyProtection="1">
      <alignment horizontal="center" vertical="top" wrapText="1"/>
    </xf>
    <xf numFmtId="0" fontId="11" fillId="2" borderId="8" xfId="5" applyNumberFormat="1" applyFont="1" applyFill="1" applyBorder="1" applyAlignment="1" applyProtection="1">
      <alignment horizontal="center"/>
    </xf>
    <xf numFmtId="0" fontId="12" fillId="2" borderId="8" xfId="17" applyNumberFormat="1" applyFont="1" applyFill="1" applyBorder="1" applyAlignment="1" applyProtection="1">
      <alignment horizontal="center" vertical="top"/>
    </xf>
    <xf numFmtId="0" fontId="4" fillId="2" borderId="0" xfId="3" applyFont="1" applyFill="1" applyBorder="1" applyAlignment="1" applyProtection="1">
      <alignment horizontal="left" wrapText="1"/>
    </xf>
    <xf numFmtId="2" fontId="4" fillId="2" borderId="0" xfId="3" applyNumberFormat="1" applyFont="1" applyFill="1" applyBorder="1" applyAlignment="1" applyProtection="1">
      <alignment horizontal="left" wrapText="1"/>
    </xf>
    <xf numFmtId="0" fontId="4" fillId="2" borderId="0" xfId="4" applyFont="1" applyFill="1" applyBorder="1" applyAlignment="1" applyProtection="1">
      <alignment horizontal="center" vertical="top" wrapText="1"/>
    </xf>
    <xf numFmtId="0" fontId="6" fillId="2" borderId="0" xfId="4" applyFont="1" applyFill="1" applyBorder="1" applyAlignment="1" applyProtection="1">
      <alignment horizontal="center" vertical="center" wrapText="1"/>
    </xf>
    <xf numFmtId="2" fontId="6" fillId="2" borderId="0" xfId="4" applyNumberFormat="1" applyFont="1" applyFill="1" applyBorder="1" applyAlignment="1" applyProtection="1">
      <alignment horizontal="center"/>
    </xf>
    <xf numFmtId="0" fontId="6" fillId="2" borderId="0" xfId="4" applyFont="1" applyFill="1" applyBorder="1" applyAlignment="1" applyProtection="1"/>
    <xf numFmtId="4" fontId="6" fillId="2" borderId="0" xfId="4" applyNumberFormat="1" applyFont="1" applyFill="1" applyBorder="1" applyAlignment="1" applyProtection="1">
      <alignment horizontal="center"/>
    </xf>
    <xf numFmtId="4" fontId="4" fillId="2" borderId="0" xfId="4" applyNumberFormat="1" applyFont="1" applyFill="1" applyBorder="1" applyAlignment="1" applyProtection="1">
      <alignment horizontal="center" wrapText="1"/>
    </xf>
    <xf numFmtId="0" fontId="6" fillId="2" borderId="0" xfId="4" applyFont="1" applyFill="1" applyBorder="1" applyAlignment="1" applyProtection="1">
      <alignment horizontal="center"/>
    </xf>
    <xf numFmtId="0" fontId="4" fillId="2" borderId="0" xfId="16" applyFont="1" applyFill="1" applyBorder="1" applyAlignment="1" applyProtection="1">
      <alignment horizontal="left" vertical="center"/>
    </xf>
    <xf numFmtId="4" fontId="4" fillId="2" borderId="0" xfId="16" applyNumberFormat="1" applyFont="1" applyFill="1" applyBorder="1" applyAlignment="1" applyProtection="1">
      <alignment horizontal="center"/>
    </xf>
    <xf numFmtId="4" fontId="4" fillId="2" borderId="0" xfId="16" applyNumberFormat="1" applyFont="1" applyFill="1" applyBorder="1" applyAlignment="1" applyProtection="1"/>
    <xf numFmtId="0" fontId="4" fillId="2" borderId="0" xfId="4" applyFont="1" applyFill="1" applyBorder="1" applyProtection="1"/>
    <xf numFmtId="0" fontId="4" fillId="2" borderId="0" xfId="16" applyFont="1" applyFill="1" applyBorder="1" applyAlignment="1" applyProtection="1">
      <alignment vertical="center"/>
    </xf>
    <xf numFmtId="2" fontId="4" fillId="2" borderId="0" xfId="16" applyNumberFormat="1" applyFont="1" applyFill="1" applyBorder="1" applyAlignment="1" applyProtection="1">
      <alignment horizontal="center"/>
    </xf>
    <xf numFmtId="2" fontId="4" fillId="2" borderId="0" xfId="16" applyNumberFormat="1" applyFont="1" applyFill="1" applyBorder="1" applyAlignment="1" applyProtection="1"/>
    <xf numFmtId="2" fontId="4" fillId="2" borderId="0" xfId="4" applyNumberFormat="1" applyFont="1" applyFill="1" applyBorder="1" applyAlignment="1" applyProtection="1">
      <alignment horizontal="center" wrapText="1"/>
    </xf>
    <xf numFmtId="0" fontId="4" fillId="2" borderId="0" xfId="4" applyFont="1" applyFill="1" applyBorder="1" applyAlignment="1" applyProtection="1">
      <alignment horizontal="center" wrapText="1"/>
    </xf>
    <xf numFmtId="0" fontId="6" fillId="2" borderId="8" xfId="4" applyNumberFormat="1" applyFont="1" applyFill="1" applyBorder="1" applyAlignment="1" applyProtection="1">
      <alignment horizontal="center"/>
      <protection locked="0"/>
    </xf>
    <xf numFmtId="0" fontId="6" fillId="2" borderId="8" xfId="4" applyNumberFormat="1" applyFont="1" applyFill="1" applyBorder="1" applyAlignment="1" applyProtection="1">
      <alignment horizontal="left" vertical="center" wrapText="1"/>
      <protection locked="0"/>
    </xf>
    <xf numFmtId="2" fontId="4" fillId="2" borderId="8" xfId="4" applyNumberFormat="1" applyFont="1" applyFill="1" applyBorder="1" applyAlignment="1" applyProtection="1">
      <alignment horizontal="center"/>
      <protection locked="0"/>
    </xf>
    <xf numFmtId="2" fontId="4" fillId="2" borderId="8" xfId="4" applyNumberFormat="1" applyFont="1" applyFill="1" applyBorder="1" applyAlignment="1" applyProtection="1">
      <protection locked="0"/>
    </xf>
    <xf numFmtId="4" fontId="4" fillId="2" borderId="2" xfId="5" applyNumberFormat="1" applyFont="1" applyFill="1" applyBorder="1" applyAlignment="1" applyProtection="1">
      <alignment horizontal="center"/>
      <protection locked="0"/>
    </xf>
    <xf numFmtId="4" fontId="4" fillId="2" borderId="8" xfId="4" applyNumberFormat="1" applyFont="1" applyFill="1" applyBorder="1" applyAlignment="1" applyProtection="1">
      <alignment horizontal="center" wrapText="1"/>
      <protection locked="0"/>
    </xf>
    <xf numFmtId="0" fontId="4" fillId="2" borderId="3" xfId="5" applyFont="1" applyFill="1" applyBorder="1" applyProtection="1">
      <protection locked="0"/>
    </xf>
    <xf numFmtId="0" fontId="4" fillId="2" borderId="9" xfId="4" applyFont="1" applyFill="1" applyBorder="1" applyAlignment="1" applyProtection="1">
      <alignment horizontal="center" vertical="top" wrapText="1"/>
      <protection locked="0"/>
    </xf>
    <xf numFmtId="0" fontId="4" fillId="2" borderId="9" xfId="2" applyFont="1" applyFill="1" applyBorder="1" applyAlignment="1" applyProtection="1">
      <alignment horizontal="left" vertical="center" wrapText="1"/>
      <protection locked="0"/>
    </xf>
    <xf numFmtId="2" fontId="4" fillId="2" borderId="9" xfId="2" applyNumberFormat="1" applyFont="1" applyFill="1" applyBorder="1" applyAlignment="1" applyProtection="1">
      <alignment horizontal="center" wrapText="1"/>
      <protection locked="0"/>
    </xf>
    <xf numFmtId="0" fontId="4" fillId="2" borderId="9" xfId="2" applyFont="1" applyFill="1" applyBorder="1" applyAlignment="1" applyProtection="1">
      <alignment wrapText="1"/>
      <protection locked="0"/>
    </xf>
    <xf numFmtId="4" fontId="4" fillId="2" borderId="4" xfId="4" applyNumberFormat="1" applyFont="1" applyFill="1" applyBorder="1" applyAlignment="1" applyProtection="1">
      <alignment horizontal="center" wrapText="1"/>
      <protection locked="0"/>
    </xf>
    <xf numFmtId="4" fontId="4" fillId="2" borderId="9" xfId="4" applyNumberFormat="1" applyFont="1" applyFill="1" applyBorder="1" applyAlignment="1" applyProtection="1">
      <alignment horizontal="center" wrapText="1"/>
      <protection locked="0"/>
    </xf>
    <xf numFmtId="0" fontId="4" fillId="2" borderId="6" xfId="4" applyFont="1" applyFill="1" applyBorder="1" applyAlignment="1" applyProtection="1">
      <alignment horizontal="center" wrapText="1"/>
      <protection locked="0"/>
    </xf>
    <xf numFmtId="4" fontId="4" fillId="2" borderId="2" xfId="4" applyNumberFormat="1" applyFont="1" applyFill="1" applyBorder="1" applyAlignment="1" applyProtection="1">
      <alignment horizontal="center" wrapText="1"/>
      <protection locked="0"/>
    </xf>
    <xf numFmtId="0" fontId="4" fillId="2" borderId="3" xfId="4"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protection locked="0"/>
    </xf>
    <xf numFmtId="0" fontId="11" fillId="2" borderId="8" xfId="4" applyFont="1" applyFill="1" applyBorder="1" applyAlignment="1" applyProtection="1">
      <alignment horizontal="left"/>
      <protection locked="0"/>
    </xf>
    <xf numFmtId="4" fontId="11" fillId="2" borderId="2" xfId="4" applyNumberFormat="1" applyFont="1" applyFill="1" applyBorder="1" applyAlignment="1" applyProtection="1">
      <alignment horizontal="center"/>
      <protection locked="0"/>
    </xf>
    <xf numFmtId="0" fontId="11" fillId="2" borderId="3" xfId="4" applyFont="1" applyFill="1" applyBorder="1" applyAlignment="1" applyProtection="1">
      <alignment horizontal="left"/>
      <protection locked="0"/>
    </xf>
    <xf numFmtId="2" fontId="4" fillId="2" borderId="8" xfId="0" applyNumberFormat="1" applyFont="1" applyFill="1" applyBorder="1" applyAlignment="1" applyProtection="1">
      <alignment horizontal="center" vertical="center"/>
      <protection locked="0"/>
    </xf>
    <xf numFmtId="43" fontId="4" fillId="2" borderId="8" xfId="1" applyFont="1" applyFill="1" applyBorder="1" applyAlignment="1" applyProtection="1">
      <alignment horizontal="center" vertical="center"/>
      <protection locked="0"/>
    </xf>
    <xf numFmtId="0" fontId="4" fillId="3" borderId="8" xfId="19" applyNumberFormat="1" applyFont="1" applyFill="1" applyBorder="1" applyAlignment="1" applyProtection="1">
      <alignment horizontal="left" vertical="center"/>
      <protection locked="0"/>
    </xf>
    <xf numFmtId="4" fontId="12" fillId="2" borderId="8" xfId="4" applyNumberFormat="1" applyFont="1" applyFill="1" applyBorder="1" applyAlignment="1" applyProtection="1">
      <alignment horizontal="center"/>
      <protection locked="0"/>
    </xf>
    <xf numFmtId="0" fontId="11" fillId="2" borderId="9" xfId="20" applyFont="1" applyFill="1" applyBorder="1" applyAlignment="1" applyProtection="1">
      <alignment horizontal="left" wrapText="1"/>
      <protection locked="0"/>
    </xf>
    <xf numFmtId="0" fontId="11" fillId="2" borderId="14" xfId="20" applyFont="1" applyFill="1" applyBorder="1" applyAlignment="1" applyProtection="1">
      <alignment horizontal="left" wrapText="1"/>
      <protection locked="0"/>
    </xf>
    <xf numFmtId="2" fontId="16" fillId="2" borderId="8" xfId="0" applyNumberFormat="1" applyFont="1" applyFill="1" applyBorder="1" applyAlignment="1" applyProtection="1">
      <alignment horizontal="center" vertical="center"/>
      <protection locked="0"/>
    </xf>
    <xf numFmtId="43" fontId="16" fillId="2" borderId="8" xfId="1" applyFont="1" applyFill="1" applyBorder="1" applyAlignment="1" applyProtection="1">
      <alignment horizontal="center" vertical="center"/>
      <protection locked="0"/>
    </xf>
    <xf numFmtId="0" fontId="16" fillId="3" borderId="8" xfId="19" applyNumberFormat="1" applyFont="1" applyFill="1" applyBorder="1" applyAlignment="1" applyProtection="1">
      <alignment horizontal="left" vertical="center"/>
      <protection locked="0"/>
    </xf>
    <xf numFmtId="0" fontId="11" fillId="2" borderId="0" xfId="20" applyFont="1" applyFill="1" applyBorder="1" applyAlignment="1" applyProtection="1">
      <alignment horizontal="left" wrapText="1"/>
      <protection locked="0"/>
    </xf>
    <xf numFmtId="0" fontId="15" fillId="2" borderId="0" xfId="20" applyFont="1" applyFill="1" applyBorder="1" applyAlignment="1" applyProtection="1">
      <alignment horizontal="left" wrapText="1"/>
      <protection locked="0"/>
    </xf>
    <xf numFmtId="0" fontId="11" fillId="2" borderId="8" xfId="3" applyNumberFormat="1" applyFont="1" applyFill="1" applyBorder="1" applyAlignment="1" applyProtection="1">
      <alignment horizontal="center" wrapText="1"/>
      <protection locked="0"/>
    </xf>
    <xf numFmtId="0" fontId="11" fillId="2" borderId="8" xfId="4" applyNumberFormat="1" applyFont="1" applyFill="1" applyBorder="1" applyAlignment="1" applyProtection="1">
      <alignment horizontal="right" wrapText="1"/>
      <protection locked="0"/>
    </xf>
    <xf numFmtId="0" fontId="11" fillId="2" borderId="8" xfId="4" applyNumberFormat="1" applyFont="1" applyFill="1" applyBorder="1" applyAlignment="1" applyProtection="1">
      <alignment horizontal="left" wrapText="1"/>
      <protection locked="0"/>
    </xf>
    <xf numFmtId="4" fontId="15" fillId="0" borderId="8" xfId="3" applyNumberFormat="1" applyFont="1" applyFill="1" applyBorder="1" applyAlignment="1" applyProtection="1">
      <alignment horizontal="center" wrapText="1"/>
      <protection locked="0"/>
    </xf>
    <xf numFmtId="4" fontId="15" fillId="0" borderId="8" xfId="4" applyNumberFormat="1" applyFont="1" applyFill="1" applyBorder="1" applyAlignment="1" applyProtection="1">
      <alignment horizontal="right" wrapText="1"/>
      <protection locked="0"/>
    </xf>
    <xf numFmtId="0" fontId="15" fillId="0" borderId="8" xfId="3" applyFont="1" applyFill="1" applyBorder="1" applyAlignment="1" applyProtection="1">
      <alignment horizontal="left" wrapText="1"/>
      <protection locked="0"/>
    </xf>
    <xf numFmtId="4" fontId="11" fillId="2" borderId="8" xfId="3" applyNumberFormat="1" applyFont="1" applyFill="1" applyBorder="1" applyAlignment="1" applyProtection="1">
      <alignment horizontal="center" wrapText="1"/>
      <protection locked="0"/>
    </xf>
    <xf numFmtId="0" fontId="11" fillId="2" borderId="8" xfId="21" applyNumberFormat="1" applyFont="1" applyFill="1" applyBorder="1" applyAlignment="1" applyProtection="1">
      <alignment horizontal="left" vertical="center"/>
      <protection locked="0"/>
    </xf>
    <xf numFmtId="0" fontId="11" fillId="2" borderId="8" xfId="4" applyFont="1" applyFill="1" applyBorder="1" applyAlignment="1" applyProtection="1">
      <protection locked="0"/>
    </xf>
    <xf numFmtId="4" fontId="11" fillId="2" borderId="8" xfId="5" applyNumberFormat="1" applyFont="1" applyFill="1" applyBorder="1" applyAlignment="1" applyProtection="1">
      <alignment horizontal="center"/>
      <protection locked="0"/>
    </xf>
    <xf numFmtId="0" fontId="11" fillId="2" borderId="8" xfId="3" applyFont="1" applyFill="1" applyBorder="1" applyAlignment="1" applyProtection="1">
      <alignment horizontal="center" wrapText="1"/>
      <protection locked="0"/>
    </xf>
    <xf numFmtId="0" fontId="11" fillId="2" borderId="8" xfId="5" applyNumberFormat="1" applyFont="1" applyFill="1" applyBorder="1" applyAlignment="1" applyProtection="1">
      <alignment horizontal="center"/>
      <protection locked="0"/>
    </xf>
    <xf numFmtId="0" fontId="11" fillId="2" borderId="0" xfId="18" applyFont="1" applyFill="1" applyBorder="1" applyAlignment="1" applyProtection="1">
      <alignment horizontal="right"/>
    </xf>
    <xf numFmtId="4" fontId="4" fillId="2" borderId="4" xfId="5" applyNumberFormat="1" applyFont="1" applyFill="1" applyBorder="1" applyAlignment="1" applyProtection="1">
      <alignment horizontal="center"/>
      <protection locked="0"/>
    </xf>
    <xf numFmtId="0" fontId="4" fillId="2" borderId="6" xfId="5" applyFont="1" applyFill="1" applyBorder="1" applyProtection="1">
      <protection locked="0"/>
    </xf>
    <xf numFmtId="0" fontId="12" fillId="2" borderId="8" xfId="4" applyNumberFormat="1" applyFont="1" applyFill="1" applyBorder="1" applyAlignment="1" applyProtection="1">
      <alignment horizontal="center" vertical="top"/>
      <protection locked="0"/>
    </xf>
    <xf numFmtId="0" fontId="6" fillId="2" borderId="9" xfId="4" applyNumberFormat="1" applyFont="1" applyFill="1" applyBorder="1" applyAlignment="1" applyProtection="1">
      <alignment horizontal="center"/>
      <protection locked="0"/>
    </xf>
    <xf numFmtId="0" fontId="6" fillId="2" borderId="9" xfId="4" applyNumberFormat="1" applyFont="1" applyFill="1" applyBorder="1" applyAlignment="1" applyProtection="1">
      <alignment horizontal="left" vertical="center" wrapText="1"/>
      <protection locked="0"/>
    </xf>
    <xf numFmtId="2" fontId="4" fillId="2" borderId="9" xfId="4" applyNumberFormat="1" applyFont="1" applyFill="1" applyBorder="1" applyAlignment="1" applyProtection="1">
      <alignment horizontal="center"/>
      <protection locked="0"/>
    </xf>
    <xf numFmtId="2" fontId="4" fillId="2" borderId="9" xfId="4" applyNumberFormat="1" applyFont="1" applyFill="1" applyBorder="1" applyAlignment="1" applyProtection="1">
      <protection locked="0"/>
    </xf>
    <xf numFmtId="0" fontId="12" fillId="2" borderId="8" xfId="4" applyFont="1" applyFill="1" applyBorder="1" applyAlignment="1" applyProtection="1">
      <alignment horizontal="center" vertical="top" wrapText="1"/>
    </xf>
    <xf numFmtId="49" fontId="17" fillId="2" borderId="8" xfId="4" applyNumberFormat="1" applyFont="1" applyFill="1" applyBorder="1" applyAlignment="1" applyProtection="1">
      <alignment horizontal="left" vertical="top" wrapText="1"/>
    </xf>
    <xf numFmtId="0" fontId="10" fillId="2" borderId="8" xfId="4" applyNumberFormat="1" applyFont="1" applyFill="1" applyBorder="1" applyAlignment="1" applyProtection="1">
      <alignment horizontal="left" vertical="top" wrapText="1"/>
    </xf>
    <xf numFmtId="2" fontId="11" fillId="2" borderId="8" xfId="4" quotePrefix="1" applyNumberFormat="1" applyFont="1" applyFill="1" applyBorder="1" applyAlignment="1" applyProtection="1">
      <alignment horizontal="center" vertical="center"/>
    </xf>
    <xf numFmtId="0" fontId="11" fillId="2" borderId="8" xfId="4" applyFont="1" applyFill="1" applyBorder="1" applyAlignment="1" applyProtection="1">
      <alignment horizontal="center" vertical="center"/>
    </xf>
    <xf numFmtId="0" fontId="11" fillId="2" borderId="8" xfId="4" applyNumberFormat="1" applyFont="1" applyFill="1" applyBorder="1" applyAlignment="1" applyProtection="1">
      <alignment horizontal="left" vertical="top" wrapText="1"/>
    </xf>
    <xf numFmtId="0" fontId="11" fillId="2" borderId="0" xfId="4" applyNumberFormat="1" applyFont="1" applyFill="1" applyBorder="1" applyAlignment="1" applyProtection="1">
      <alignment horizontal="center" vertical="top"/>
    </xf>
    <xf numFmtId="0" fontId="11" fillId="2" borderId="8" xfId="0" applyNumberFormat="1" applyFont="1" applyFill="1" applyBorder="1" applyAlignment="1" applyProtection="1">
      <alignment horizontal="center" vertical="top"/>
      <protection locked="0"/>
    </xf>
    <xf numFmtId="4" fontId="11" fillId="2" borderId="2" xfId="17" applyNumberFormat="1" applyFont="1" applyFill="1" applyBorder="1" applyAlignment="1" applyProtection="1">
      <alignment horizontal="right" vertical="center"/>
      <protection locked="0"/>
    </xf>
    <xf numFmtId="0" fontId="11" fillId="5" borderId="3" xfId="21" applyNumberFormat="1" applyFont="1" applyFill="1" applyBorder="1" applyAlignment="1" applyProtection="1">
      <alignment horizontal="left" vertical="center"/>
      <protection locked="0"/>
    </xf>
    <xf numFmtId="0" fontId="4" fillId="2" borderId="8" xfId="4" applyNumberFormat="1" applyFont="1" applyFill="1" applyBorder="1" applyAlignment="1" applyProtection="1">
      <alignment horizontal="center" vertical="top"/>
    </xf>
    <xf numFmtId="2" fontId="4" fillId="2" borderId="8" xfId="4" applyNumberFormat="1" applyFont="1" applyFill="1" applyBorder="1" applyAlignment="1" applyProtection="1">
      <alignment horizontal="center" vertical="center"/>
    </xf>
    <xf numFmtId="0" fontId="4" fillId="2" borderId="8" xfId="4" applyFont="1" applyFill="1" applyBorder="1" applyAlignment="1" applyProtection="1">
      <alignment horizontal="center" vertical="center" wrapText="1"/>
    </xf>
    <xf numFmtId="4" fontId="4" fillId="2" borderId="8" xfId="4" applyNumberFormat="1" applyFont="1" applyFill="1" applyBorder="1" applyAlignment="1" applyProtection="1">
      <alignment horizontal="center" vertical="center"/>
      <protection locked="0"/>
    </xf>
    <xf numFmtId="4" fontId="4" fillId="2" borderId="8" xfId="4" applyNumberFormat="1" applyFont="1" applyFill="1" applyBorder="1" applyAlignment="1" applyProtection="1">
      <alignment horizontal="right" vertical="center"/>
      <protection locked="0"/>
    </xf>
    <xf numFmtId="0" fontId="4" fillId="2" borderId="8" xfId="4" applyNumberFormat="1" applyFont="1" applyFill="1" applyBorder="1" applyAlignment="1" applyProtection="1">
      <alignment horizontal="left" vertical="center"/>
      <protection locked="0"/>
    </xf>
    <xf numFmtId="4" fontId="4" fillId="2" borderId="2" xfId="4" applyNumberFormat="1" applyFont="1" applyFill="1" applyBorder="1" applyAlignment="1" applyProtection="1">
      <alignment horizontal="center" vertical="center"/>
      <protection locked="0"/>
    </xf>
    <xf numFmtId="0" fontId="4" fillId="2" borderId="3" xfId="4" applyNumberFormat="1" applyFont="1" applyFill="1" applyBorder="1" applyAlignment="1" applyProtection="1">
      <alignment horizontal="left" vertical="center"/>
      <protection locked="0"/>
    </xf>
    <xf numFmtId="0" fontId="12" fillId="2" borderId="0" xfId="17" applyNumberFormat="1" applyFont="1" applyFill="1" applyBorder="1" applyAlignment="1" applyProtection="1"/>
    <xf numFmtId="4" fontId="11" fillId="0" borderId="8" xfId="4" applyNumberFormat="1" applyFont="1" applyFill="1" applyBorder="1" applyAlignment="1" applyProtection="1">
      <alignment horizontal="right" wrapText="1"/>
      <protection locked="0"/>
    </xf>
    <xf numFmtId="0" fontId="11" fillId="0" borderId="8" xfId="4" applyFont="1" applyFill="1" applyBorder="1" applyAlignment="1" applyProtection="1">
      <alignment horizontal="left" wrapText="1"/>
      <protection locked="0"/>
    </xf>
    <xf numFmtId="4" fontId="11" fillId="2" borderId="8"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right" wrapText="1"/>
      <protection locked="0"/>
    </xf>
    <xf numFmtId="0" fontId="11" fillId="2" borderId="8" xfId="4" applyFont="1" applyFill="1" applyBorder="1" applyAlignment="1" applyProtection="1">
      <alignment horizontal="left" wrapText="1"/>
      <protection locked="0"/>
    </xf>
    <xf numFmtId="2" fontId="11" fillId="2" borderId="8" xfId="17" applyNumberFormat="1" applyFont="1" applyFill="1" applyBorder="1" applyAlignment="1" applyProtection="1">
      <alignment horizontal="center" vertical="center"/>
      <protection locked="0"/>
    </xf>
    <xf numFmtId="43" fontId="11" fillId="2" borderId="8" xfId="1" applyFont="1" applyFill="1" applyBorder="1" applyAlignment="1" applyProtection="1">
      <alignment horizontal="center" vertical="center"/>
      <protection locked="0"/>
    </xf>
    <xf numFmtId="0" fontId="11" fillId="2" borderId="8" xfId="3" applyFont="1" applyFill="1" applyBorder="1" applyAlignment="1" applyProtection="1">
      <alignment horizontal="left" wrapText="1"/>
      <protection locked="0"/>
    </xf>
    <xf numFmtId="2" fontId="11" fillId="2" borderId="8" xfId="21" quotePrefix="1" applyNumberFormat="1" applyFont="1" applyFill="1" applyBorder="1" applyAlignment="1" applyProtection="1">
      <alignment vertical="center" wrapText="1"/>
    </xf>
    <xf numFmtId="4" fontId="11" fillId="2" borderId="8" xfId="3" applyNumberFormat="1" applyFont="1" applyFill="1" applyBorder="1" applyAlignment="1" applyProtection="1">
      <alignment vertical="center"/>
    </xf>
    <xf numFmtId="4" fontId="11" fillId="2" borderId="8" xfId="4" applyNumberFormat="1" applyFont="1" applyFill="1" applyBorder="1" applyAlignment="1" applyProtection="1">
      <alignment horizontal="center" vertical="center" wrapText="1"/>
      <protection locked="0"/>
    </xf>
    <xf numFmtId="4" fontId="11" fillId="2" borderId="8" xfId="4" applyNumberFormat="1" applyFont="1" applyFill="1" applyBorder="1" applyAlignment="1" applyProtection="1">
      <alignment horizontal="right" vertical="center" wrapText="1"/>
      <protection locked="0"/>
    </xf>
    <xf numFmtId="0" fontId="11" fillId="2" borderId="8" xfId="4" applyFont="1" applyFill="1" applyBorder="1" applyAlignment="1" applyProtection="1">
      <alignment horizontal="left" vertical="center" wrapText="1"/>
      <protection locked="0"/>
    </xf>
    <xf numFmtId="0" fontId="10" fillId="2" borderId="8" xfId="4" applyFont="1" applyFill="1" applyBorder="1" applyAlignment="1" applyProtection="1">
      <alignment horizontal="left" vertical="top"/>
    </xf>
    <xf numFmtId="0" fontId="11" fillId="2" borderId="9" xfId="4" applyFont="1" applyFill="1" applyBorder="1" applyAlignment="1" applyProtection="1">
      <alignment horizontal="center" vertical="top" wrapText="1"/>
    </xf>
    <xf numFmtId="0" fontId="11" fillId="2" borderId="9" xfId="4" quotePrefix="1" applyFont="1" applyFill="1" applyBorder="1" applyAlignment="1" applyProtection="1">
      <alignment horizontal="left" vertical="top" wrapText="1"/>
    </xf>
    <xf numFmtId="0" fontId="11" fillId="2" borderId="9" xfId="4" applyFont="1" applyFill="1" applyBorder="1" applyAlignment="1" applyProtection="1">
      <alignment horizontal="center" wrapText="1"/>
    </xf>
    <xf numFmtId="4" fontId="11" fillId="2" borderId="5" xfId="4" applyNumberFormat="1" applyFont="1" applyFill="1" applyBorder="1" applyAlignment="1" applyProtection="1">
      <alignment horizontal="center" wrapText="1"/>
      <protection locked="0"/>
    </xf>
    <xf numFmtId="4" fontId="11" fillId="2" borderId="9" xfId="4" applyNumberFormat="1" applyFont="1" applyFill="1" applyBorder="1" applyAlignment="1" applyProtection="1">
      <alignment horizontal="right" wrapText="1"/>
      <protection locked="0"/>
    </xf>
    <xf numFmtId="0" fontId="11" fillId="2" borderId="9" xfId="4" applyFont="1" applyFill="1" applyBorder="1" applyAlignment="1" applyProtection="1">
      <alignment horizontal="left" wrapText="1"/>
      <protection locked="0"/>
    </xf>
    <xf numFmtId="0" fontId="11" fillId="2" borderId="14" xfId="4" applyFont="1" applyFill="1" applyBorder="1" applyAlignment="1" applyProtection="1">
      <alignment horizontal="center" vertical="top" wrapText="1"/>
    </xf>
    <xf numFmtId="0" fontId="11" fillId="2" borderId="14" xfId="4" quotePrefix="1" applyFont="1" applyFill="1" applyBorder="1" applyAlignment="1" applyProtection="1">
      <alignment horizontal="left" vertical="top" wrapText="1"/>
    </xf>
    <xf numFmtId="0" fontId="11" fillId="2" borderId="14" xfId="4" applyFont="1" applyFill="1" applyBorder="1" applyAlignment="1" applyProtection="1">
      <alignment horizontal="center" wrapText="1"/>
    </xf>
    <xf numFmtId="4" fontId="11" fillId="2" borderId="15" xfId="4" applyNumberFormat="1" applyFont="1" applyFill="1" applyBorder="1" applyAlignment="1" applyProtection="1">
      <alignment horizontal="center" wrapText="1"/>
      <protection locked="0"/>
    </xf>
    <xf numFmtId="4" fontId="11" fillId="2" borderId="14" xfId="4" applyNumberFormat="1" applyFont="1" applyFill="1" applyBorder="1" applyAlignment="1" applyProtection="1">
      <alignment horizontal="right" wrapText="1"/>
      <protection locked="0"/>
    </xf>
    <xf numFmtId="0" fontId="11" fillId="2" borderId="14" xfId="4" applyFont="1" applyFill="1" applyBorder="1" applyAlignment="1" applyProtection="1">
      <alignment horizontal="left" wrapText="1"/>
      <protection locked="0"/>
    </xf>
    <xf numFmtId="4" fontId="11" fillId="2" borderId="9" xfId="4" applyNumberFormat="1" applyFont="1" applyFill="1" applyBorder="1" applyAlignment="1" applyProtection="1">
      <alignment horizontal="center" wrapText="1"/>
      <protection locked="0"/>
    </xf>
    <xf numFmtId="4" fontId="11" fillId="2" borderId="14" xfId="4" applyNumberFormat="1" applyFont="1" applyFill="1" applyBorder="1" applyAlignment="1" applyProtection="1">
      <alignment horizontal="center" wrapText="1"/>
      <protection locked="0"/>
    </xf>
    <xf numFmtId="0" fontId="11" fillId="2" borderId="14" xfId="4" applyFont="1" applyFill="1" applyBorder="1" applyAlignment="1" applyProtection="1">
      <alignment horizontal="center" wrapText="1"/>
      <protection locked="0"/>
    </xf>
    <xf numFmtId="0" fontId="11" fillId="2" borderId="9" xfId="4" applyFont="1" applyFill="1" applyBorder="1" applyAlignment="1" applyProtection="1">
      <alignment horizontal="left" vertical="top" wrapText="1"/>
    </xf>
    <xf numFmtId="0" fontId="11" fillId="2" borderId="14" xfId="4" applyFont="1" applyFill="1" applyBorder="1" applyAlignment="1" applyProtection="1">
      <alignment horizontal="left" vertical="top" wrapText="1"/>
    </xf>
    <xf numFmtId="0" fontId="10" fillId="6" borderId="8" xfId="4" quotePrefix="1" applyNumberFormat="1" applyFont="1" applyFill="1" applyBorder="1" applyAlignment="1" applyProtection="1">
      <alignment horizontal="left" vertical="top" wrapText="1"/>
    </xf>
    <xf numFmtId="0" fontId="11" fillId="2" borderId="9" xfId="4" quotePrefix="1" applyFont="1" applyFill="1" applyBorder="1" applyAlignment="1" applyProtection="1">
      <alignment horizontal="left" wrapText="1"/>
    </xf>
    <xf numFmtId="4" fontId="11" fillId="2" borderId="9" xfId="3" applyNumberFormat="1" applyFont="1" applyFill="1" applyBorder="1" applyAlignment="1" applyProtection="1">
      <alignment horizontal="center"/>
    </xf>
    <xf numFmtId="4" fontId="11" fillId="2" borderId="9" xfId="3" applyNumberFormat="1" applyFont="1" applyFill="1" applyBorder="1" applyAlignment="1" applyProtection="1">
      <alignment horizontal="center" wrapText="1"/>
      <protection locked="0"/>
    </xf>
    <xf numFmtId="0" fontId="11" fillId="2" borderId="14" xfId="4" quotePrefix="1" applyFont="1" applyFill="1" applyBorder="1" applyAlignment="1" applyProtection="1">
      <alignment horizontal="left" wrapText="1"/>
    </xf>
    <xf numFmtId="4" fontId="11" fillId="2" borderId="14" xfId="3" applyNumberFormat="1" applyFont="1" applyFill="1" applyBorder="1" applyAlignment="1" applyProtection="1">
      <alignment horizontal="center"/>
    </xf>
    <xf numFmtId="4" fontId="11" fillId="2" borderId="14" xfId="3" applyNumberFormat="1" applyFont="1" applyFill="1" applyBorder="1" applyAlignment="1" applyProtection="1">
      <alignment horizontal="center" wrapText="1"/>
      <protection locked="0"/>
    </xf>
    <xf numFmtId="0" fontId="15" fillId="2" borderId="9" xfId="20" applyFont="1" applyFill="1" applyBorder="1" applyAlignment="1" applyProtection="1">
      <alignment horizontal="center" vertical="top" wrapText="1"/>
    </xf>
    <xf numFmtId="0" fontId="15" fillId="2" borderId="9" xfId="21" applyNumberFormat="1" applyFont="1" applyFill="1" applyBorder="1" applyAlignment="1" applyProtection="1">
      <alignment horizontal="left" vertical="top" wrapText="1"/>
    </xf>
    <xf numFmtId="2" fontId="15" fillId="2" borderId="9" xfId="20" applyNumberFormat="1" applyFont="1" applyFill="1" applyBorder="1" applyAlignment="1" applyProtection="1">
      <alignment horizontal="center" wrapText="1"/>
    </xf>
    <xf numFmtId="164" fontId="15" fillId="2" borderId="9" xfId="20" applyNumberFormat="1" applyFont="1" applyFill="1" applyBorder="1" applyAlignment="1" applyProtection="1">
      <alignment horizontal="center" wrapText="1"/>
    </xf>
    <xf numFmtId="164" fontId="15" fillId="2" borderId="9" xfId="20" applyNumberFormat="1" applyFont="1" applyFill="1" applyBorder="1" applyAlignment="1" applyProtection="1">
      <alignment horizontal="center" wrapText="1"/>
      <protection locked="0"/>
    </xf>
    <xf numFmtId="164" fontId="15" fillId="2" borderId="9" xfId="20" applyNumberFormat="1" applyFont="1" applyFill="1" applyBorder="1" applyAlignment="1" applyProtection="1">
      <alignment horizontal="right" wrapText="1"/>
      <protection locked="0"/>
    </xf>
    <xf numFmtId="0" fontId="15" fillId="2" borderId="9" xfId="20" applyFont="1" applyFill="1" applyBorder="1" applyAlignment="1" applyProtection="1">
      <alignment horizontal="left" wrapText="1"/>
      <protection locked="0"/>
    </xf>
    <xf numFmtId="0" fontId="15" fillId="2" borderId="14" xfId="20" applyFont="1" applyFill="1" applyBorder="1" applyAlignment="1" applyProtection="1">
      <alignment horizontal="center" vertical="top" wrapText="1"/>
    </xf>
    <xf numFmtId="0" fontId="15" fillId="2" borderId="14" xfId="21" applyNumberFormat="1" applyFont="1" applyFill="1" applyBorder="1" applyAlignment="1" applyProtection="1">
      <alignment horizontal="left" vertical="top" wrapText="1"/>
    </xf>
    <xf numFmtId="2" fontId="15" fillId="2" borderId="14" xfId="20" applyNumberFormat="1" applyFont="1" applyFill="1" applyBorder="1" applyAlignment="1" applyProtection="1">
      <alignment horizontal="center" wrapText="1"/>
    </xf>
    <xf numFmtId="164" fontId="15" fillId="2" borderId="14" xfId="20" applyNumberFormat="1" applyFont="1" applyFill="1" applyBorder="1" applyAlignment="1" applyProtection="1">
      <alignment horizontal="center" wrapText="1"/>
    </xf>
    <xf numFmtId="164" fontId="15" fillId="2" borderId="14" xfId="20" applyNumberFormat="1" applyFont="1" applyFill="1" applyBorder="1" applyAlignment="1" applyProtection="1">
      <alignment horizontal="center" wrapText="1"/>
      <protection locked="0"/>
    </xf>
    <xf numFmtId="164" fontId="15" fillId="2" borderId="14" xfId="20" applyNumberFormat="1" applyFont="1" applyFill="1" applyBorder="1" applyAlignment="1" applyProtection="1">
      <alignment horizontal="right" wrapText="1"/>
      <protection locked="0"/>
    </xf>
    <xf numFmtId="0" fontId="15" fillId="2" borderId="14" xfId="20" applyFont="1" applyFill="1" applyBorder="1" applyAlignment="1" applyProtection="1">
      <alignment horizontal="left" wrapText="1"/>
      <protection locked="0"/>
    </xf>
    <xf numFmtId="2" fontId="11" fillId="2" borderId="5" xfId="20" applyNumberFormat="1" applyFont="1" applyFill="1" applyBorder="1" applyAlignment="1" applyProtection="1">
      <alignment horizontal="center" wrapText="1"/>
    </xf>
    <xf numFmtId="0" fontId="15" fillId="2" borderId="5" xfId="20" applyFont="1" applyFill="1" applyBorder="1" applyAlignment="1" applyProtection="1">
      <alignment horizontal="left" wrapText="1"/>
      <protection locked="0"/>
    </xf>
    <xf numFmtId="2" fontId="11" fillId="2" borderId="15" xfId="20" applyNumberFormat="1" applyFont="1" applyFill="1" applyBorder="1" applyAlignment="1" applyProtection="1">
      <alignment horizontal="center" wrapText="1"/>
    </xf>
    <xf numFmtId="0" fontId="15" fillId="2" borderId="15" xfId="20" applyFont="1" applyFill="1" applyBorder="1" applyAlignment="1" applyProtection="1">
      <alignment horizontal="left" wrapText="1"/>
      <protection locked="0"/>
    </xf>
    <xf numFmtId="0" fontId="11" fillId="2" borderId="8" xfId="21" applyNumberFormat="1" applyFont="1" applyFill="1" applyBorder="1" applyAlignment="1" applyProtection="1">
      <alignment horizontal="left" vertical="top"/>
    </xf>
    <xf numFmtId="0" fontId="11" fillId="2" borderId="9" xfId="21" applyNumberFormat="1" applyFont="1" applyFill="1" applyBorder="1" applyAlignment="1" applyProtection="1">
      <alignment horizontal="left" vertical="center" wrapText="1"/>
    </xf>
    <xf numFmtId="0" fontId="11" fillId="2" borderId="9" xfId="4" applyFont="1" applyFill="1" applyBorder="1" applyAlignment="1" applyProtection="1">
      <alignment horizontal="center" vertical="top"/>
    </xf>
    <xf numFmtId="0" fontId="11" fillId="2" borderId="9" xfId="4" applyFont="1" applyFill="1" applyBorder="1" applyAlignment="1" applyProtection="1">
      <alignment horizontal="left" wrapText="1"/>
    </xf>
    <xf numFmtId="4" fontId="11" fillId="2" borderId="9" xfId="5" applyNumberFormat="1" applyFont="1" applyFill="1" applyBorder="1" applyAlignment="1" applyProtection="1">
      <alignment horizontal="right"/>
      <protection locked="0"/>
    </xf>
    <xf numFmtId="0" fontId="11" fillId="2" borderId="9" xfId="3" applyFont="1" applyFill="1" applyBorder="1" applyAlignment="1" applyProtection="1">
      <alignment horizontal="left" wrapText="1"/>
      <protection locked="0"/>
    </xf>
    <xf numFmtId="0" fontId="11" fillId="2" borderId="14" xfId="3" applyFont="1" applyFill="1" applyBorder="1" applyAlignment="1" applyProtection="1">
      <alignment horizontal="left" wrapText="1"/>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2" fontId="11" fillId="2" borderId="9" xfId="4" applyNumberFormat="1" applyFont="1" applyFill="1" applyBorder="1" applyAlignment="1" applyProtection="1">
      <alignment horizontal="center"/>
    </xf>
    <xf numFmtId="2" fontId="11" fillId="2" borderId="14" xfId="4" applyNumberFormat="1" applyFont="1" applyFill="1" applyBorder="1" applyAlignment="1" applyProtection="1">
      <alignment horizontal="center"/>
    </xf>
    <xf numFmtId="2" fontId="11" fillId="2" borderId="9" xfId="20" quotePrefix="1" applyNumberFormat="1" applyFont="1" applyFill="1" applyBorder="1" applyAlignment="1" applyProtection="1">
      <alignment horizontal="center" wrapText="1"/>
    </xf>
    <xf numFmtId="2" fontId="11" fillId="2" borderId="14" xfId="20" quotePrefix="1" applyNumberFormat="1" applyFont="1" applyFill="1" applyBorder="1" applyAlignment="1" applyProtection="1">
      <alignment horizontal="center" wrapText="1"/>
    </xf>
    <xf numFmtId="0" fontId="11" fillId="2" borderId="9" xfId="4" applyFont="1" applyFill="1" applyBorder="1" applyAlignment="1" applyProtection="1">
      <alignment horizontal="center" wrapText="1"/>
      <protection locked="0"/>
    </xf>
    <xf numFmtId="0" fontId="11" fillId="2" borderId="8" xfId="21" quotePrefix="1" applyNumberFormat="1" applyFont="1" applyFill="1" applyBorder="1" applyAlignment="1" applyProtection="1">
      <alignment horizontal="left" vertical="top" wrapText="1" indent="4"/>
    </xf>
    <xf numFmtId="0" fontId="12" fillId="2" borderId="9" xfId="4" applyNumberFormat="1" applyFont="1" applyFill="1" applyBorder="1" applyAlignment="1" applyProtection="1">
      <alignment horizontal="center" vertical="top"/>
      <protection locked="0"/>
    </xf>
    <xf numFmtId="4" fontId="4" fillId="2" borderId="16" xfId="5" applyNumberFormat="1" applyFont="1" applyFill="1" applyBorder="1" applyAlignment="1" applyProtection="1">
      <alignment horizontal="center"/>
      <protection locked="0"/>
    </xf>
    <xf numFmtId="4" fontId="4" fillId="2" borderId="14" xfId="4" applyNumberFormat="1" applyFont="1" applyFill="1" applyBorder="1" applyAlignment="1" applyProtection="1">
      <alignment horizontal="center" wrapText="1"/>
      <protection locked="0"/>
    </xf>
    <xf numFmtId="0" fontId="4" fillId="2" borderId="17" xfId="5" applyFont="1" applyFill="1" applyBorder="1" applyProtection="1">
      <protection locked="0"/>
    </xf>
    <xf numFmtId="0" fontId="12" fillId="2" borderId="9" xfId="4" applyNumberFormat="1" applyFont="1" applyFill="1" applyBorder="1" applyAlignment="1" applyProtection="1">
      <alignment horizontal="center" vertical="top"/>
    </xf>
    <xf numFmtId="0" fontId="11" fillId="2" borderId="9" xfId="4" applyNumberFormat="1" applyFont="1" applyFill="1" applyBorder="1" applyAlignment="1" applyProtection="1">
      <alignment horizontal="left" vertical="top" wrapText="1"/>
    </xf>
    <xf numFmtId="2" fontId="11" fillId="2" borderId="9" xfId="4" quotePrefix="1" applyNumberFormat="1" applyFont="1" applyFill="1" applyBorder="1" applyAlignment="1" applyProtection="1">
      <alignment horizontal="center" vertical="center"/>
    </xf>
    <xf numFmtId="0" fontId="11" fillId="2" borderId="9" xfId="4" applyFont="1" applyFill="1" applyBorder="1" applyAlignment="1" applyProtection="1">
      <alignment horizontal="center" vertical="center"/>
    </xf>
    <xf numFmtId="0" fontId="12" fillId="2" borderId="14" xfId="4" applyNumberFormat="1" applyFont="1" applyFill="1" applyBorder="1" applyAlignment="1" applyProtection="1">
      <alignment horizontal="center" vertical="top"/>
    </xf>
    <xf numFmtId="0" fontId="11" fillId="2" borderId="14" xfId="4" applyNumberFormat="1" applyFont="1" applyFill="1" applyBorder="1" applyAlignment="1" applyProtection="1">
      <alignment horizontal="left" vertical="top" wrapText="1"/>
    </xf>
    <xf numFmtId="2" fontId="11" fillId="2" borderId="14" xfId="4" quotePrefix="1" applyNumberFormat="1" applyFont="1" applyFill="1" applyBorder="1" applyAlignment="1" applyProtection="1">
      <alignment horizontal="center" vertical="center"/>
    </xf>
    <xf numFmtId="0" fontId="11" fillId="2" borderId="14" xfId="4" applyFont="1" applyFill="1" applyBorder="1" applyAlignment="1" applyProtection="1">
      <alignment horizontal="center" vertical="center"/>
    </xf>
    <xf numFmtId="4" fontId="4" fillId="2" borderId="0" xfId="4" applyNumberFormat="1" applyFont="1" applyFill="1" applyBorder="1" applyAlignment="1" applyProtection="1">
      <alignment horizontal="center" vertical="center"/>
    </xf>
    <xf numFmtId="0" fontId="9" fillId="2" borderId="8" xfId="4" applyNumberFormat="1" applyFont="1" applyFill="1" applyBorder="1" applyAlignment="1" applyProtection="1">
      <alignment vertical="top" wrapText="1"/>
    </xf>
    <xf numFmtId="0" fontId="12" fillId="2" borderId="8" xfId="4" applyFont="1" applyFill="1" applyBorder="1" applyAlignment="1" applyProtection="1">
      <alignment horizontal="center"/>
    </xf>
    <xf numFmtId="0" fontId="13" fillId="2" borderId="8" xfId="4" applyFont="1" applyFill="1" applyBorder="1" applyAlignment="1" applyProtection="1">
      <alignment horizontal="left"/>
    </xf>
    <xf numFmtId="0" fontId="11" fillId="2" borderId="0" xfId="4" applyFont="1" applyFill="1" applyBorder="1" applyAlignment="1" applyProtection="1">
      <alignment horizontal="left" vertical="center"/>
    </xf>
    <xf numFmtId="0" fontId="9" fillId="2" borderId="8" xfId="21" applyNumberFormat="1" applyFont="1" applyFill="1" applyBorder="1" applyAlignment="1" applyProtection="1">
      <alignment horizontal="left" vertical="center" wrapText="1"/>
    </xf>
    <xf numFmtId="0" fontId="11" fillId="0" borderId="0" xfId="4" applyNumberFormat="1" applyFont="1" applyFill="1" applyBorder="1" applyAlignment="1" applyProtection="1">
      <alignment horizontal="left" wrapText="1"/>
    </xf>
    <xf numFmtId="0" fontId="11" fillId="0" borderId="0" xfId="4" applyNumberFormat="1" applyFont="1" applyFill="1" applyBorder="1" applyAlignment="1" applyProtection="1">
      <alignment horizontal="left"/>
    </xf>
    <xf numFmtId="4" fontId="11" fillId="0" borderId="8" xfId="4" applyNumberFormat="1" applyFont="1" applyFill="1" applyBorder="1" applyAlignment="1" applyProtection="1">
      <alignment horizontal="center" wrapText="1"/>
      <protection locked="0"/>
    </xf>
    <xf numFmtId="0" fontId="11" fillId="0" borderId="8" xfId="3" applyFont="1" applyFill="1" applyBorder="1" applyAlignment="1" applyProtection="1">
      <alignment horizontal="left" wrapText="1"/>
      <protection locked="0"/>
    </xf>
    <xf numFmtId="0" fontId="6" fillId="2" borderId="14" xfId="4" applyNumberFormat="1" applyFont="1" applyFill="1" applyBorder="1" applyAlignment="1" applyProtection="1">
      <alignment horizontal="left" vertical="center" wrapText="1"/>
    </xf>
    <xf numFmtId="2" fontId="4" fillId="2" borderId="14" xfId="4" applyNumberFormat="1" applyFont="1" applyFill="1" applyBorder="1" applyAlignment="1" applyProtection="1">
      <alignment horizontal="center"/>
    </xf>
    <xf numFmtId="2" fontId="4" fillId="2" borderId="14" xfId="4" applyNumberFormat="1" applyFont="1" applyFill="1" applyBorder="1" applyAlignment="1" applyProtection="1"/>
    <xf numFmtId="0" fontId="11" fillId="2" borderId="8" xfId="4" applyNumberFormat="1" applyFont="1" applyFill="1" applyBorder="1" applyAlignment="1" applyProtection="1">
      <alignment horizontal="center" vertical="top"/>
      <protection locked="0"/>
    </xf>
    <xf numFmtId="2" fontId="11" fillId="2" borderId="8" xfId="4" quotePrefix="1" applyNumberFormat="1" applyFont="1" applyFill="1" applyBorder="1" applyAlignment="1" applyProtection="1">
      <alignment horizontal="center" vertical="center"/>
      <protection locked="0"/>
    </xf>
    <xf numFmtId="0" fontId="11" fillId="2" borderId="8" xfId="4" applyFont="1" applyFill="1" applyBorder="1" applyAlignment="1" applyProtection="1">
      <alignment horizontal="center" vertical="center"/>
      <protection locked="0"/>
    </xf>
    <xf numFmtId="0" fontId="11" fillId="2" borderId="8" xfId="4" applyNumberFormat="1" applyFont="1" applyFill="1" applyBorder="1" applyAlignment="1" applyProtection="1">
      <alignment horizontal="left" vertical="top" wrapText="1"/>
      <protection locked="0"/>
    </xf>
    <xf numFmtId="0" fontId="9" fillId="2" borderId="8" xfId="4" applyFont="1" applyFill="1" applyBorder="1" applyAlignment="1" applyProtection="1">
      <alignment vertical="top" wrapText="1"/>
    </xf>
    <xf numFmtId="0" fontId="6" fillId="2" borderId="1" xfId="4" applyNumberFormat="1" applyFont="1" applyFill="1" applyBorder="1" applyAlignment="1" applyProtection="1">
      <alignment horizontal="center" vertical="center"/>
    </xf>
    <xf numFmtId="0" fontId="6" fillId="2" borderId="1" xfId="4" applyNumberFormat="1" applyFont="1" applyFill="1" applyBorder="1" applyAlignment="1" applyProtection="1">
      <alignment horizontal="center" vertical="center" wrapText="1"/>
    </xf>
    <xf numFmtId="2" fontId="6" fillId="2" borderId="1" xfId="4" applyNumberFormat="1" applyFont="1" applyFill="1" applyBorder="1" applyAlignment="1" applyProtection="1">
      <alignment horizontal="center" vertical="center"/>
    </xf>
    <xf numFmtId="0" fontId="6" fillId="2" borderId="1" xfId="4" applyNumberFormat="1" applyFont="1" applyFill="1" applyBorder="1" applyAlignment="1" applyProtection="1">
      <alignment vertical="center"/>
    </xf>
    <xf numFmtId="4" fontId="6" fillId="2" borderId="12" xfId="4" applyNumberFormat="1" applyFont="1" applyFill="1" applyBorder="1" applyAlignment="1" applyProtection="1">
      <alignment horizontal="center" vertical="center"/>
    </xf>
    <xf numFmtId="4" fontId="6" fillId="2" borderId="1" xfId="4" applyNumberFormat="1" applyFont="1" applyFill="1" applyBorder="1" applyAlignment="1" applyProtection="1">
      <alignment horizontal="center" vertical="center"/>
    </xf>
    <xf numFmtId="0" fontId="6" fillId="2" borderId="13" xfId="4" applyNumberFormat="1" applyFont="1" applyFill="1" applyBorder="1" applyAlignment="1" applyProtection="1">
      <alignment horizontal="center" vertical="center"/>
    </xf>
    <xf numFmtId="4" fontId="11" fillId="2" borderId="2" xfId="3" applyNumberFormat="1" applyFont="1" applyFill="1" applyBorder="1" applyAlignment="1" applyProtection="1">
      <alignment horizontal="center" wrapText="1"/>
      <protection locked="0"/>
    </xf>
    <xf numFmtId="0" fontId="11" fillId="2" borderId="3" xfId="4" applyFont="1" applyFill="1" applyBorder="1" applyAlignment="1" applyProtection="1">
      <alignment horizontal="left" wrapText="1"/>
      <protection locked="0"/>
    </xf>
    <xf numFmtId="0" fontId="8" fillId="2" borderId="0" xfId="0" applyFont="1" applyFill="1" applyBorder="1" applyAlignment="1" applyProtection="1"/>
    <xf numFmtId="4" fontId="11" fillId="2" borderId="8" xfId="4" applyNumberFormat="1" applyFont="1" applyFill="1" applyBorder="1" applyAlignment="1" applyProtection="1">
      <alignment horizontal="center" wrapText="1"/>
      <protection locked="0"/>
    </xf>
    <xf numFmtId="0" fontId="12" fillId="2" borderId="8" xfId="4" applyFont="1" applyFill="1" applyBorder="1" applyAlignment="1" applyProtection="1">
      <alignment horizontal="left" wrapText="1"/>
    </xf>
    <xf numFmtId="2" fontId="11" fillId="2" borderId="0" xfId="4" applyNumberFormat="1" applyFont="1" applyFill="1" applyBorder="1" applyAlignment="1" applyProtection="1">
      <alignment horizontal="center"/>
    </xf>
    <xf numFmtId="0" fontId="11" fillId="2" borderId="0" xfId="4" applyFont="1" applyFill="1" applyBorder="1" applyAlignment="1" applyProtection="1">
      <alignment horizontal="center"/>
    </xf>
    <xf numFmtId="0" fontId="19" fillId="2" borderId="8" xfId="4" applyFont="1" applyFill="1" applyBorder="1" applyAlignment="1" applyProtection="1">
      <alignment horizontal="left" wrapText="1"/>
    </xf>
    <xf numFmtId="0" fontId="12" fillId="2" borderId="0" xfId="4" applyFont="1" applyFill="1" applyBorder="1" applyAlignment="1" applyProtection="1">
      <alignment horizontal="left"/>
    </xf>
    <xf numFmtId="49" fontId="11" fillId="2" borderId="9" xfId="4" applyNumberFormat="1" applyFont="1" applyFill="1" applyBorder="1" applyAlignment="1" applyProtection="1">
      <alignment horizontal="center" vertical="top" wrapText="1"/>
    </xf>
    <xf numFmtId="49" fontId="11" fillId="2" borderId="9" xfId="4" applyNumberFormat="1" applyFont="1" applyFill="1" applyBorder="1" applyAlignment="1" applyProtection="1">
      <alignment horizontal="center" wrapText="1"/>
    </xf>
    <xf numFmtId="49" fontId="11" fillId="2" borderId="14" xfId="4" applyNumberFormat="1" applyFont="1" applyFill="1" applyBorder="1" applyAlignment="1" applyProtection="1">
      <alignment horizontal="center" vertical="top" wrapText="1"/>
    </xf>
    <xf numFmtId="0" fontId="11" fillId="2" borderId="14" xfId="4" applyFont="1" applyFill="1" applyBorder="1" applyAlignment="1" applyProtection="1">
      <alignment horizontal="left" wrapText="1"/>
    </xf>
    <xf numFmtId="49" fontId="11" fillId="2" borderId="14" xfId="4" applyNumberFormat="1" applyFont="1" applyFill="1" applyBorder="1" applyAlignment="1" applyProtection="1">
      <alignment horizontal="center" wrapText="1"/>
    </xf>
    <xf numFmtId="0" fontId="15" fillId="2" borderId="8" xfId="4" applyFont="1" applyFill="1" applyBorder="1" applyAlignment="1" applyProtection="1">
      <alignment horizontal="center" vertical="top" wrapText="1"/>
    </xf>
    <xf numFmtId="0" fontId="15" fillId="2" borderId="8" xfId="25" applyNumberFormat="1" applyFont="1" applyFill="1" applyBorder="1" applyAlignment="1" applyProtection="1">
      <alignment horizontal="left" wrapText="1"/>
    </xf>
    <xf numFmtId="2" fontId="15" fillId="2" borderId="8" xfId="25" applyNumberFormat="1" applyFont="1" applyFill="1" applyBorder="1" applyAlignment="1" applyProtection="1">
      <alignment horizontal="center" wrapText="1"/>
    </xf>
    <xf numFmtId="0" fontId="10" fillId="2" borderId="8" xfId="4" quotePrefix="1" applyNumberFormat="1" applyFont="1" applyFill="1" applyBorder="1" applyAlignment="1" applyProtection="1">
      <alignment horizontal="left" wrapText="1"/>
    </xf>
    <xf numFmtId="0" fontId="11" fillId="2" borderId="8" xfId="4" applyNumberFormat="1" applyFont="1" applyFill="1" applyBorder="1" applyAlignment="1" applyProtection="1">
      <alignment horizontal="left" wrapText="1"/>
    </xf>
    <xf numFmtId="0" fontId="15" fillId="2" borderId="0" xfId="4" applyFont="1" applyFill="1" applyBorder="1" applyAlignment="1" applyProtection="1">
      <alignment horizontal="center" vertical="top" wrapText="1"/>
    </xf>
    <xf numFmtId="0" fontId="15" fillId="2" borderId="0" xfId="25" applyNumberFormat="1" applyFont="1" applyFill="1" applyBorder="1" applyAlignment="1" applyProtection="1">
      <alignment horizontal="left" wrapText="1"/>
    </xf>
    <xf numFmtId="2" fontId="15" fillId="2" borderId="0" xfId="25" applyNumberFormat="1" applyFont="1" applyFill="1" applyBorder="1" applyAlignment="1" applyProtection="1">
      <alignment horizontal="center" wrapText="1"/>
    </xf>
    <xf numFmtId="4" fontId="15" fillId="2" borderId="0" xfId="4" applyNumberFormat="1" applyFont="1" applyFill="1" applyBorder="1" applyAlignment="1" applyProtection="1">
      <alignment horizontal="center" wrapText="1"/>
    </xf>
    <xf numFmtId="4" fontId="15" fillId="2" borderId="0" xfId="4" applyNumberFormat="1" applyFont="1" applyFill="1" applyBorder="1" applyAlignment="1" applyProtection="1">
      <alignment horizontal="right" wrapText="1"/>
    </xf>
    <xf numFmtId="2" fontId="11" fillId="2" borderId="8" xfId="0" applyNumberFormat="1" applyFont="1" applyFill="1" applyBorder="1" applyAlignment="1" applyProtection="1">
      <alignment horizontal="center" wrapText="1"/>
    </xf>
    <xf numFmtId="0" fontId="15" fillId="2" borderId="0" xfId="4" applyFont="1" applyFill="1" applyBorder="1" applyAlignment="1" applyProtection="1">
      <alignment horizontal="center" vertical="top"/>
    </xf>
    <xf numFmtId="0" fontId="15" fillId="2" borderId="0" xfId="4" applyNumberFormat="1" applyFont="1" applyFill="1" applyBorder="1" applyAlignment="1" applyProtection="1">
      <alignment horizontal="left"/>
    </xf>
    <xf numFmtId="2" fontId="15" fillId="2" borderId="0" xfId="4" applyNumberFormat="1" applyFont="1" applyFill="1" applyBorder="1" applyAlignment="1" applyProtection="1">
      <alignment horizontal="center"/>
    </xf>
    <xf numFmtId="0" fontId="15" fillId="2" borderId="0" xfId="4" applyFont="1" applyFill="1" applyBorder="1" applyAlignment="1" applyProtection="1">
      <alignment horizontal="center"/>
    </xf>
    <xf numFmtId="4" fontId="15" fillId="2" borderId="0" xfId="4" applyNumberFormat="1" applyFont="1" applyFill="1" applyBorder="1" applyAlignment="1" applyProtection="1">
      <alignment horizontal="center"/>
    </xf>
    <xf numFmtId="4" fontId="15" fillId="2" borderId="0" xfId="4" applyNumberFormat="1" applyFont="1" applyFill="1" applyBorder="1" applyAlignment="1" applyProtection="1">
      <alignment horizontal="right"/>
    </xf>
    <xf numFmtId="0" fontId="15" fillId="2" borderId="0" xfId="4" applyFont="1" applyFill="1" applyBorder="1" applyAlignment="1" applyProtection="1">
      <alignment horizontal="left"/>
    </xf>
    <xf numFmtId="2" fontId="11" fillId="2" borderId="0" xfId="0" applyNumberFormat="1" applyFont="1" applyFill="1" applyBorder="1" applyAlignment="1" applyProtection="1">
      <alignment horizontal="center" wrapText="1"/>
    </xf>
    <xf numFmtId="2" fontId="11" fillId="2" borderId="0" xfId="3" applyNumberFormat="1" applyFont="1" applyFill="1" applyBorder="1" applyAlignment="1" applyProtection="1">
      <alignment horizontal="left" wrapText="1"/>
    </xf>
    <xf numFmtId="0" fontId="11" fillId="2" borderId="0" xfId="18" applyFont="1" applyFill="1" applyBorder="1" applyAlignment="1" applyProtection="1">
      <alignment horizontal="left" vertical="center" wrapText="1"/>
    </xf>
    <xf numFmtId="4" fontId="12" fillId="2" borderId="8" xfId="4" applyNumberFormat="1" applyFont="1" applyFill="1" applyBorder="1" applyAlignment="1" applyProtection="1">
      <alignment horizontal="right"/>
      <protection locked="0"/>
    </xf>
    <xf numFmtId="4" fontId="12" fillId="2" borderId="9" xfId="4" applyNumberFormat="1" applyFont="1" applyFill="1" applyBorder="1" applyAlignment="1" applyProtection="1">
      <alignment horizontal="center"/>
      <protection locked="0"/>
    </xf>
    <xf numFmtId="4" fontId="12" fillId="2" borderId="9" xfId="4" applyNumberFormat="1" applyFont="1" applyFill="1" applyBorder="1" applyAlignment="1" applyProtection="1">
      <alignment horizontal="right"/>
      <protection locked="0"/>
    </xf>
    <xf numFmtId="0" fontId="12" fillId="2" borderId="9" xfId="4" applyNumberFormat="1" applyFont="1" applyFill="1" applyBorder="1" applyAlignment="1" applyProtection="1">
      <alignment horizontal="center"/>
      <protection locked="0"/>
    </xf>
    <xf numFmtId="4" fontId="12" fillId="2" borderId="14" xfId="4" applyNumberFormat="1" applyFont="1" applyFill="1" applyBorder="1" applyAlignment="1" applyProtection="1">
      <alignment horizontal="center"/>
      <protection locked="0"/>
    </xf>
    <xf numFmtId="4" fontId="12" fillId="2" borderId="14" xfId="4" applyNumberFormat="1" applyFont="1" applyFill="1" applyBorder="1" applyAlignment="1" applyProtection="1">
      <alignment horizontal="right"/>
      <protection locked="0"/>
    </xf>
    <xf numFmtId="0" fontId="12" fillId="2" borderId="14" xfId="4" applyNumberFormat="1" applyFont="1" applyFill="1" applyBorder="1" applyAlignment="1" applyProtection="1">
      <alignment horizontal="center"/>
      <protection locked="0"/>
    </xf>
    <xf numFmtId="4" fontId="11" fillId="2" borderId="2" xfId="4" applyNumberFormat="1" applyFont="1" applyFill="1" applyBorder="1" applyAlignment="1" applyProtection="1">
      <alignment horizontal="center" wrapText="1"/>
      <protection locked="0"/>
    </xf>
    <xf numFmtId="4" fontId="15" fillId="2" borderId="8" xfId="4" applyNumberFormat="1" applyFont="1" applyFill="1" applyBorder="1" applyAlignment="1" applyProtection="1">
      <alignment horizontal="center" wrapText="1"/>
      <protection locked="0"/>
    </xf>
    <xf numFmtId="4" fontId="15" fillId="2" borderId="8" xfId="4" applyNumberFormat="1" applyFont="1" applyFill="1" applyBorder="1" applyAlignment="1" applyProtection="1">
      <alignment horizontal="right" wrapText="1"/>
      <protection locked="0"/>
    </xf>
    <xf numFmtId="0" fontId="15" fillId="2" borderId="8" xfId="4" applyFont="1" applyFill="1" applyBorder="1" applyAlignment="1" applyProtection="1">
      <alignment horizontal="left" wrapText="1"/>
      <protection locked="0"/>
    </xf>
    <xf numFmtId="0" fontId="15" fillId="2" borderId="8" xfId="4" applyFont="1" applyFill="1" applyBorder="1" applyAlignment="1" applyProtection="1">
      <alignment horizontal="left"/>
      <protection locked="0"/>
    </xf>
    <xf numFmtId="4" fontId="11" fillId="2" borderId="8" xfId="3" applyNumberFormat="1" applyFont="1" applyFill="1" applyBorder="1" applyAlignment="1" applyProtection="1">
      <alignment horizontal="center" vertical="center"/>
    </xf>
    <xf numFmtId="0" fontId="12" fillId="2" borderId="8" xfId="4" applyNumberFormat="1" applyFont="1" applyFill="1" applyBorder="1" applyAlignment="1" applyProtection="1">
      <alignment horizontal="left" vertical="center"/>
    </xf>
    <xf numFmtId="4" fontId="4" fillId="2" borderId="0" xfId="4" applyNumberFormat="1" applyFont="1" applyFill="1" applyBorder="1" applyAlignment="1" applyProtection="1">
      <alignment horizontal="center" vertical="center"/>
    </xf>
    <xf numFmtId="4" fontId="11" fillId="2" borderId="8"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protection locked="0"/>
    </xf>
    <xf numFmtId="4" fontId="11" fillId="2" borderId="8" xfId="3" applyNumberFormat="1" applyFont="1" applyFill="1" applyBorder="1" applyAlignment="1" applyProtection="1">
      <alignment horizontal="center" vertical="center"/>
    </xf>
    <xf numFmtId="0" fontId="10" fillId="2" borderId="14" xfId="21" applyNumberFormat="1" applyFont="1" applyFill="1" applyBorder="1" applyAlignment="1" applyProtection="1">
      <alignment horizontal="left" vertical="center" wrapText="1"/>
    </xf>
    <xf numFmtId="2" fontId="11" fillId="2" borderId="14" xfId="4" quotePrefix="1" applyNumberFormat="1" applyFont="1" applyFill="1" applyBorder="1" applyAlignment="1" applyProtection="1">
      <alignment horizontal="center" vertical="center" wrapText="1"/>
    </xf>
    <xf numFmtId="0" fontId="11" fillId="2" borderId="14" xfId="4" applyFont="1" applyFill="1" applyBorder="1" applyAlignment="1" applyProtection="1">
      <alignment horizontal="center" vertical="center" wrapText="1"/>
    </xf>
    <xf numFmtId="0" fontId="14" fillId="2" borderId="9" xfId="4" quotePrefix="1" applyFont="1" applyFill="1" applyBorder="1" applyAlignment="1" applyProtection="1">
      <alignment horizontal="left" vertical="top" wrapText="1"/>
    </xf>
    <xf numFmtId="0" fontId="12" fillId="2" borderId="8" xfId="17" applyNumberFormat="1" applyFont="1" applyFill="1" applyBorder="1" applyAlignment="1" applyProtection="1">
      <alignment horizontal="center" vertical="top"/>
      <protection locked="0"/>
    </xf>
    <xf numFmtId="0" fontId="10" fillId="2" borderId="8" xfId="21" applyNumberFormat="1" applyFont="1" applyFill="1" applyBorder="1" applyAlignment="1" applyProtection="1">
      <alignment horizontal="left" vertical="top" wrapText="1"/>
      <protection locked="0"/>
    </xf>
    <xf numFmtId="2" fontId="11" fillId="2" borderId="8" xfId="21" applyNumberFormat="1" applyFont="1" applyFill="1" applyBorder="1" applyAlignment="1" applyProtection="1">
      <alignment horizontal="center" wrapText="1"/>
      <protection locked="0"/>
    </xf>
    <xf numFmtId="0" fontId="11" fillId="2" borderId="8" xfId="17" applyNumberFormat="1" applyFont="1" applyFill="1" applyBorder="1" applyAlignment="1" applyProtection="1">
      <alignment horizontal="center"/>
      <protection locked="0"/>
    </xf>
    <xf numFmtId="4" fontId="4" fillId="2" borderId="7" xfId="4" applyNumberFormat="1" applyFont="1" applyFill="1" applyBorder="1" applyAlignment="1" applyProtection="1">
      <alignment horizontal="center" vertical="center"/>
      <protection locked="0"/>
    </xf>
    <xf numFmtId="4" fontId="4" fillId="2" borderId="10" xfId="4" applyNumberFormat="1" applyFont="1" applyFill="1" applyBorder="1" applyAlignment="1" applyProtection="1">
      <alignment horizontal="center" vertical="center"/>
      <protection locked="0"/>
    </xf>
    <xf numFmtId="4" fontId="4" fillId="2" borderId="11" xfId="4" applyNumberFormat="1" applyFont="1" applyFill="1" applyBorder="1" applyAlignment="1" applyProtection="1">
      <alignment horizontal="center" vertical="center"/>
      <protection locked="0"/>
    </xf>
    <xf numFmtId="0" fontId="8" fillId="2" borderId="0" xfId="0" applyFont="1" applyFill="1" applyBorder="1" applyAlignment="1" applyProtection="1">
      <alignment horizontal="left" indent="20"/>
    </xf>
    <xf numFmtId="0" fontId="8" fillId="2" borderId="0" xfId="0" applyFont="1" applyFill="1" applyBorder="1" applyAlignment="1" applyProtection="1">
      <alignment horizontal="center"/>
    </xf>
    <xf numFmtId="4" fontId="4" fillId="2" borderId="0" xfId="4" applyNumberFormat="1" applyFont="1" applyFill="1" applyBorder="1" applyAlignment="1" applyProtection="1">
      <alignment horizontal="center" vertical="center"/>
    </xf>
    <xf numFmtId="0" fontId="8" fillId="2" borderId="0" xfId="0" applyFont="1" applyFill="1" applyBorder="1" applyAlignment="1" applyProtection="1">
      <alignment horizontal="center" vertical="center"/>
    </xf>
    <xf numFmtId="0" fontId="11" fillId="2" borderId="8" xfId="4" applyNumberFormat="1" applyFont="1" applyFill="1" applyBorder="1" applyAlignment="1" applyProtection="1">
      <alignment horizontal="center" vertical="center"/>
    </xf>
    <xf numFmtId="4" fontId="11" fillId="2" borderId="8" xfId="4" applyNumberFormat="1" applyFont="1" applyFill="1" applyBorder="1" applyAlignment="1" applyProtection="1">
      <alignment horizontal="center" wrapText="1"/>
      <protection locked="0"/>
    </xf>
    <xf numFmtId="0" fontId="11" fillId="2" borderId="8" xfId="4" applyFont="1" applyFill="1" applyBorder="1" applyAlignment="1" applyProtection="1">
      <alignment horizontal="center"/>
      <protection locked="0"/>
    </xf>
    <xf numFmtId="4" fontId="11" fillId="2" borderId="8" xfId="4" applyNumberFormat="1" applyFont="1" applyFill="1" applyBorder="1" applyAlignment="1" applyProtection="1">
      <alignment horizontal="center"/>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0" fontId="12" fillId="2" borderId="0" xfId="18" applyFont="1" applyFill="1" applyBorder="1" applyAlignment="1" applyProtection="1">
      <alignment horizontal="center" wrapText="1"/>
    </xf>
  </cellXfs>
  <cellStyles count="26">
    <cellStyle name="Comma" xfId="1" builtinId="3"/>
    <cellStyle name="Comma 2" xfId="22"/>
    <cellStyle name="Comma 3" xfId="23"/>
    <cellStyle name="Comma 3 2" xfId="24"/>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Normal" xfId="0" builtinId="0"/>
    <cellStyle name="Normal 2" xfId="17"/>
    <cellStyle name="Normal_boq first floor" xfId="16"/>
    <cellStyle name="Normal_eydha accom" xfId="2"/>
    <cellStyle name="Normal_Sheet1 (3)" xfId="3"/>
    <cellStyle name="Normal_Sheet1 (3) 2" xfId="25"/>
    <cellStyle name="Normal_Sheet1 (4)" xfId="18"/>
    <cellStyle name="Normal_Sheet2 (2)" xfId="4"/>
    <cellStyle name="Normal_Sheet2 (2) 2 2" xfId="20"/>
    <cellStyle name="Normal_Sheet2 (2) 3 2" xfId="19"/>
    <cellStyle name="Normal_Sheet2 (2) 4" xfId="21"/>
    <cellStyle name="Normal_Sheet2 (3)" xf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903"/>
  <sheetViews>
    <sheetView view="pageBreakPreview" topLeftCell="A48" zoomScaleNormal="85" zoomScaleSheetLayoutView="100" workbookViewId="0">
      <selection activeCell="B73" sqref="B73"/>
    </sheetView>
  </sheetViews>
  <sheetFormatPr defaultRowHeight="12.75" x14ac:dyDescent="0.2"/>
  <cols>
    <col min="1" max="1" width="7" style="206" customWidth="1"/>
    <col min="2" max="2" width="48.140625" style="86" customWidth="1"/>
    <col min="3" max="3" width="7.42578125" style="220" customWidth="1"/>
    <col min="4" max="4" width="4.28515625" style="74"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4" width="9.140625" style="74"/>
    <col min="15" max="15" width="20.42578125" style="74" bestFit="1" customWidth="1"/>
    <col min="16" max="16384" width="9.1406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
        <v>488</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
        <v>312</v>
      </c>
      <c r="B7" s="35"/>
      <c r="C7" s="36"/>
      <c r="D7" s="33"/>
      <c r="E7" s="37"/>
      <c r="G7" s="33"/>
      <c r="H7" s="33"/>
      <c r="I7" s="34"/>
      <c r="K7" s="70"/>
    </row>
    <row r="8" spans="1:16384" s="32" customFormat="1" ht="12" x14ac:dyDescent="0.2">
      <c r="A8" s="40" t="s">
        <v>131</v>
      </c>
      <c r="B8" s="35"/>
      <c r="C8" s="33"/>
      <c r="D8" s="38"/>
      <c r="E8" s="38"/>
      <c r="G8" s="33"/>
      <c r="H8" s="33"/>
      <c r="I8" s="34"/>
      <c r="K8" s="70"/>
    </row>
    <row r="9" spans="1:16384" s="32" customFormat="1" ht="12" x14ac:dyDescent="0.2">
      <c r="A9" s="41" t="s">
        <v>133</v>
      </c>
      <c r="B9" s="35"/>
      <c r="C9" s="33"/>
      <c r="D9" s="33"/>
      <c r="E9" s="33"/>
      <c r="F9" s="32" t="s">
        <v>0</v>
      </c>
      <c r="G9" s="33" t="s">
        <v>0</v>
      </c>
      <c r="H9" s="33"/>
      <c r="I9" s="34"/>
      <c r="K9" s="70"/>
    </row>
    <row r="10" spans="1:16384" s="44" customFormat="1" ht="12" x14ac:dyDescent="0.2">
      <c r="A10" s="42"/>
      <c r="B10" s="43"/>
      <c r="D10" s="45"/>
      <c r="E10" s="71"/>
      <c r="G10" s="45"/>
    </row>
    <row r="11" spans="1:16384" s="50" customFormat="1" ht="12" x14ac:dyDescent="0.2">
      <c r="A11" s="46"/>
      <c r="B11" s="47"/>
      <c r="C11" s="48"/>
      <c r="D11" s="48"/>
      <c r="E11" s="51"/>
      <c r="F11" s="52"/>
    </row>
    <row r="12" spans="1:16384" s="50" customFormat="1" ht="12" x14ac:dyDescent="0.2">
      <c r="A12" s="49"/>
      <c r="B12" s="47"/>
      <c r="C12" s="48"/>
      <c r="D12" s="48"/>
      <c r="E12" s="51"/>
      <c r="F12" s="52"/>
    </row>
    <row r="13" spans="1:16384" s="50" customFormat="1" ht="18.75" x14ac:dyDescent="0.3">
      <c r="A13" s="465" t="s">
        <v>132</v>
      </c>
      <c r="B13" s="465"/>
      <c r="C13" s="465"/>
      <c r="D13" s="465"/>
      <c r="E13" s="465"/>
      <c r="F13" s="465"/>
      <c r="G13" s="465"/>
    </row>
    <row r="14" spans="1:16384" ht="18.75" x14ac:dyDescent="0.3">
      <c r="A14" s="464"/>
      <c r="B14" s="464"/>
      <c r="C14" s="464"/>
      <c r="D14" s="464"/>
      <c r="E14" s="402"/>
      <c r="F14" s="402"/>
      <c r="G14" s="402"/>
      <c r="H14" s="402"/>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110</v>
      </c>
      <c r="B15" s="76"/>
      <c r="C15" s="77"/>
      <c r="D15" s="78"/>
      <c r="E15" s="375"/>
      <c r="F15" s="375"/>
      <c r="G15" s="80"/>
    </row>
    <row r="16" spans="1:16384" x14ac:dyDescent="0.2">
      <c r="A16" s="81"/>
      <c r="B16" s="76"/>
      <c r="C16" s="82"/>
      <c r="D16" s="78"/>
      <c r="E16" s="375"/>
      <c r="F16" s="375"/>
      <c r="G16" s="80"/>
    </row>
    <row r="17" spans="1:7" s="86" customFormat="1" x14ac:dyDescent="0.2">
      <c r="A17" s="83" t="s">
        <v>23</v>
      </c>
      <c r="B17" s="83" t="s">
        <v>119</v>
      </c>
      <c r="C17" s="80"/>
      <c r="D17" s="84" t="s">
        <v>56</v>
      </c>
      <c r="E17" s="461"/>
      <c r="F17" s="462"/>
      <c r="G17" s="463"/>
    </row>
    <row r="18" spans="1:7" s="86" customFormat="1" x14ac:dyDescent="0.2">
      <c r="A18" s="83"/>
      <c r="B18" s="87"/>
      <c r="C18" s="80"/>
      <c r="D18" s="84"/>
      <c r="E18" s="375"/>
      <c r="F18" s="375"/>
      <c r="G18" s="78"/>
    </row>
    <row r="19" spans="1:7" s="86" customFormat="1" x14ac:dyDescent="0.2">
      <c r="A19" s="83" t="str">
        <f>A75</f>
        <v>BILL 02</v>
      </c>
      <c r="B19" s="83" t="str">
        <f>B75</f>
        <v>FOUNDATION</v>
      </c>
      <c r="C19" s="80"/>
      <c r="D19" s="84" t="s">
        <v>56</v>
      </c>
      <c r="E19" s="461"/>
      <c r="F19" s="462"/>
      <c r="G19" s="463"/>
    </row>
    <row r="20" spans="1:7" s="86" customFormat="1" x14ac:dyDescent="0.2">
      <c r="A20" s="83"/>
      <c r="B20" s="83"/>
      <c r="C20" s="80"/>
      <c r="D20" s="84"/>
      <c r="E20" s="85"/>
      <c r="F20" s="85"/>
      <c r="G20" s="88"/>
    </row>
    <row r="21" spans="1:7" s="86" customFormat="1" x14ac:dyDescent="0.2">
      <c r="A21" s="83" t="str">
        <f>A98</f>
        <v>BILL 03</v>
      </c>
      <c r="B21" s="83" t="str">
        <f>B98</f>
        <v>SHEAR WALL</v>
      </c>
      <c r="C21" s="80"/>
      <c r="D21" s="84" t="s">
        <v>56</v>
      </c>
      <c r="E21" s="461"/>
      <c r="F21" s="462"/>
      <c r="G21" s="463"/>
    </row>
    <row r="22" spans="1:7" s="86" customFormat="1" x14ac:dyDescent="0.2">
      <c r="A22" s="83"/>
      <c r="B22" s="83"/>
      <c r="C22" s="80"/>
      <c r="D22" s="84"/>
      <c r="E22" s="85"/>
      <c r="F22" s="85"/>
      <c r="G22" s="88"/>
    </row>
    <row r="23" spans="1:7" s="86" customFormat="1" x14ac:dyDescent="0.2">
      <c r="A23" s="83" t="str">
        <f>A112</f>
        <v>BILL 04</v>
      </c>
      <c r="B23" s="83" t="str">
        <f>B112</f>
        <v>CONCRETE FRAMES</v>
      </c>
      <c r="C23" s="80"/>
      <c r="D23" s="84" t="s">
        <v>56</v>
      </c>
      <c r="E23" s="461"/>
      <c r="F23" s="462"/>
      <c r="G23" s="463"/>
    </row>
    <row r="24" spans="1:7" s="86" customFormat="1" x14ac:dyDescent="0.2">
      <c r="A24" s="83"/>
      <c r="B24" s="83"/>
      <c r="C24" s="80"/>
      <c r="D24" s="84"/>
      <c r="E24" s="85"/>
      <c r="F24" s="85"/>
      <c r="G24" s="88"/>
    </row>
    <row r="25" spans="1:7" s="86" customFormat="1" x14ac:dyDescent="0.2">
      <c r="A25" s="83" t="str">
        <f>A129</f>
        <v>BILL 05</v>
      </c>
      <c r="B25" s="83" t="str">
        <f>B129</f>
        <v>MASONRY WORKS</v>
      </c>
      <c r="C25" s="80"/>
      <c r="D25" s="84" t="s">
        <v>56</v>
      </c>
      <c r="E25" s="461"/>
      <c r="F25" s="462"/>
      <c r="G25" s="463"/>
    </row>
    <row r="26" spans="1:7" s="86" customFormat="1" x14ac:dyDescent="0.2">
      <c r="A26" s="83"/>
      <c r="B26" s="83"/>
      <c r="C26" s="80"/>
      <c r="D26" s="84"/>
      <c r="E26" s="85"/>
      <c r="F26" s="85"/>
      <c r="G26" s="88"/>
    </row>
    <row r="27" spans="1:7" s="86" customFormat="1" x14ac:dyDescent="0.2">
      <c r="A27" s="83" t="str">
        <f>A133</f>
        <v>BILL 06</v>
      </c>
      <c r="B27" s="83" t="str">
        <f>B133</f>
        <v xml:space="preserve"> WALL FINISHES</v>
      </c>
      <c r="C27" s="80"/>
      <c r="D27" s="84" t="s">
        <v>56</v>
      </c>
      <c r="E27" s="461"/>
      <c r="F27" s="462"/>
      <c r="G27" s="463"/>
    </row>
    <row r="28" spans="1:7" s="86" customFormat="1" x14ac:dyDescent="0.2">
      <c r="A28" s="83"/>
      <c r="B28" s="83"/>
      <c r="C28" s="80"/>
      <c r="D28" s="84"/>
      <c r="E28" s="85"/>
      <c r="F28" s="85"/>
      <c r="G28" s="88"/>
    </row>
    <row r="29" spans="1:7" s="86" customFormat="1" x14ac:dyDescent="0.2">
      <c r="A29" s="83" t="str">
        <f>A144</f>
        <v>BILL 07</v>
      </c>
      <c r="B29" s="83" t="str">
        <f>B144</f>
        <v>ELECTRICAL FIXTURES AND FITTINGS</v>
      </c>
      <c r="C29" s="80"/>
      <c r="D29" s="84" t="s">
        <v>56</v>
      </c>
      <c r="E29" s="461"/>
      <c r="F29" s="462"/>
      <c r="G29" s="463"/>
    </row>
    <row r="30" spans="1:7" s="86" customFormat="1" x14ac:dyDescent="0.2">
      <c r="A30" s="83"/>
      <c r="B30" s="83"/>
      <c r="C30" s="80"/>
      <c r="D30" s="84"/>
      <c r="E30" s="85"/>
      <c r="F30" s="85"/>
      <c r="G30" s="88"/>
    </row>
    <row r="31" spans="1:7" s="86" customFormat="1" x14ac:dyDescent="0.2">
      <c r="A31" s="83" t="str">
        <f>A147</f>
        <v>BILL 08</v>
      </c>
      <c r="B31" s="83" t="str">
        <f>B147</f>
        <v>ADDITIONS &amp; OMISSIONS</v>
      </c>
      <c r="C31" s="80"/>
      <c r="D31" s="84" t="s">
        <v>56</v>
      </c>
      <c r="E31" s="461"/>
      <c r="F31" s="462"/>
      <c r="G31" s="463"/>
    </row>
    <row r="32" spans="1:7" s="86" customFormat="1" x14ac:dyDescent="0.2">
      <c r="A32" s="83"/>
      <c r="B32" s="83"/>
      <c r="C32" s="80"/>
      <c r="D32" s="84"/>
      <c r="E32" s="85"/>
      <c r="F32" s="85"/>
      <c r="G32" s="88"/>
    </row>
    <row r="33" spans="1:7" s="86" customFormat="1" x14ac:dyDescent="0.2">
      <c r="B33" s="89" t="s">
        <v>127</v>
      </c>
      <c r="C33" s="81"/>
      <c r="D33" s="83" t="s">
        <v>56</v>
      </c>
      <c r="E33" s="461"/>
      <c r="F33" s="462"/>
      <c r="G33" s="463"/>
    </row>
    <row r="34" spans="1:7" s="86" customFormat="1" x14ac:dyDescent="0.2">
      <c r="A34" s="83"/>
      <c r="B34" s="87"/>
      <c r="C34" s="80"/>
      <c r="D34" s="84"/>
      <c r="E34" s="375"/>
      <c r="F34" s="375"/>
      <c r="G34" s="78"/>
    </row>
    <row r="35" spans="1:7" s="86" customFormat="1" x14ac:dyDescent="0.2">
      <c r="A35" s="75"/>
      <c r="B35" s="87"/>
      <c r="C35" s="80"/>
      <c r="D35" s="84"/>
      <c r="E35" s="375"/>
      <c r="F35" s="375"/>
      <c r="G35" s="78"/>
    </row>
    <row r="36" spans="1:7" s="86" customFormat="1" x14ac:dyDescent="0.2">
      <c r="A36" s="75"/>
      <c r="B36" s="87"/>
      <c r="C36" s="80"/>
      <c r="D36" s="84"/>
      <c r="E36" s="375"/>
      <c r="F36" s="375"/>
      <c r="G36" s="78"/>
    </row>
    <row r="37" spans="1:7" s="86" customFormat="1" x14ac:dyDescent="0.2">
      <c r="A37" s="83"/>
      <c r="B37" s="83"/>
      <c r="C37" s="80"/>
      <c r="D37" s="84"/>
      <c r="E37" s="466"/>
      <c r="F37" s="466"/>
      <c r="G37" s="466"/>
    </row>
    <row r="38" spans="1:7" s="86" customFormat="1" x14ac:dyDescent="0.2">
      <c r="A38" s="75"/>
      <c r="B38" s="87"/>
      <c r="C38" s="80"/>
      <c r="D38" s="84"/>
      <c r="E38" s="375"/>
      <c r="F38" s="375"/>
      <c r="G38" s="78"/>
    </row>
    <row r="39" spans="1:7" s="86" customFormat="1" x14ac:dyDescent="0.2">
      <c r="A39" s="83"/>
      <c r="B39" s="83"/>
      <c r="C39" s="80"/>
      <c r="D39" s="84"/>
      <c r="E39" s="466"/>
      <c r="F39" s="466"/>
      <c r="G39" s="466"/>
    </row>
    <row r="40" spans="1:7" s="86" customFormat="1" x14ac:dyDescent="0.2">
      <c r="A40" s="75"/>
      <c r="B40" s="87"/>
      <c r="C40" s="80"/>
      <c r="D40" s="84"/>
      <c r="E40" s="375"/>
      <c r="F40" s="375"/>
      <c r="G40" s="78"/>
    </row>
    <row r="41" spans="1:7" s="86" customFormat="1" x14ac:dyDescent="0.2">
      <c r="A41" s="83"/>
      <c r="B41" s="83"/>
      <c r="C41" s="80"/>
      <c r="D41" s="84"/>
      <c r="E41" s="466"/>
      <c r="F41" s="466"/>
      <c r="G41" s="466"/>
    </row>
    <row r="42" spans="1:7" s="86" customFormat="1" x14ac:dyDescent="0.2">
      <c r="A42" s="75"/>
      <c r="B42" s="87"/>
      <c r="C42" s="80"/>
      <c r="D42" s="84"/>
      <c r="E42" s="375"/>
      <c r="F42" s="375"/>
      <c r="G42" s="78"/>
    </row>
    <row r="43" spans="1:7" s="86" customFormat="1" x14ac:dyDescent="0.2">
      <c r="A43" s="83"/>
      <c r="B43" s="83"/>
      <c r="C43" s="80"/>
      <c r="D43" s="84"/>
      <c r="E43" s="466"/>
      <c r="F43" s="466"/>
      <c r="G43" s="466"/>
    </row>
    <row r="44" spans="1:7" s="86" customFormat="1" x14ac:dyDescent="0.2">
      <c r="A44" s="75"/>
      <c r="B44" s="87"/>
      <c r="C44" s="80"/>
      <c r="D44" s="84"/>
      <c r="E44" s="375"/>
      <c r="F44" s="375"/>
      <c r="G44" s="78"/>
    </row>
    <row r="45" spans="1:7" s="86" customFormat="1" x14ac:dyDescent="0.2">
      <c r="A45" s="83"/>
      <c r="B45" s="83"/>
      <c r="C45" s="80"/>
      <c r="D45" s="84"/>
      <c r="E45" s="466"/>
      <c r="F45" s="466"/>
      <c r="G45" s="466"/>
    </row>
    <row r="46" spans="1:7" s="86" customFormat="1" x14ac:dyDescent="0.2">
      <c r="A46" s="75"/>
      <c r="B46" s="87"/>
      <c r="C46" s="80"/>
      <c r="D46" s="84"/>
      <c r="E46" s="375"/>
      <c r="F46" s="375"/>
      <c r="G46" s="78"/>
    </row>
    <row r="47" spans="1:7" s="86" customFormat="1" x14ac:dyDescent="0.2">
      <c r="A47" s="83"/>
      <c r="B47" s="83"/>
      <c r="C47" s="80"/>
      <c r="D47" s="84"/>
      <c r="E47" s="466"/>
      <c r="F47" s="466"/>
      <c r="G47" s="466"/>
    </row>
    <row r="48" spans="1:7" s="86" customFormat="1" x14ac:dyDescent="0.2">
      <c r="A48" s="75"/>
      <c r="B48" s="87"/>
      <c r="C48" s="80"/>
      <c r="D48" s="84"/>
      <c r="E48" s="375"/>
      <c r="F48" s="375"/>
      <c r="G48" s="78"/>
    </row>
    <row r="49" spans="1:7" s="86" customFormat="1" x14ac:dyDescent="0.2">
      <c r="A49" s="83"/>
      <c r="B49" s="83"/>
      <c r="C49" s="80"/>
      <c r="D49" s="84"/>
      <c r="E49" s="466"/>
      <c r="F49" s="466"/>
      <c r="G49" s="466"/>
    </row>
    <row r="50" spans="1:7" s="86" customFormat="1" x14ac:dyDescent="0.2">
      <c r="A50" s="75"/>
      <c r="B50" s="87"/>
      <c r="C50" s="80"/>
      <c r="D50" s="84"/>
      <c r="E50" s="375"/>
      <c r="F50" s="375"/>
      <c r="G50" s="78"/>
    </row>
    <row r="51" spans="1:7" s="86" customFormat="1" x14ac:dyDescent="0.2">
      <c r="A51" s="83"/>
      <c r="B51" s="83"/>
      <c r="C51" s="80"/>
      <c r="D51" s="84"/>
      <c r="E51" s="466"/>
      <c r="F51" s="466"/>
      <c r="G51" s="466"/>
    </row>
    <row r="52" spans="1:7" s="86" customFormat="1" x14ac:dyDescent="0.2">
      <c r="A52" s="75"/>
      <c r="B52" s="87"/>
      <c r="C52" s="80"/>
      <c r="D52" s="84"/>
      <c r="E52" s="375"/>
      <c r="F52" s="375"/>
      <c r="G52" s="78"/>
    </row>
    <row r="53" spans="1:7" s="86" customFormat="1" x14ac:dyDescent="0.2">
      <c r="A53" s="83"/>
      <c r="B53" s="83"/>
      <c r="C53" s="80"/>
      <c r="D53" s="84"/>
      <c r="E53" s="466"/>
      <c r="F53" s="466"/>
      <c r="G53" s="466"/>
    </row>
    <row r="54" spans="1:7" x14ac:dyDescent="0.2">
      <c r="A54" s="81"/>
      <c r="B54" s="76"/>
      <c r="C54" s="80"/>
      <c r="D54" s="84"/>
      <c r="E54" s="375"/>
      <c r="F54" s="375"/>
      <c r="G54" s="80"/>
    </row>
    <row r="55" spans="1:7" s="86" customFormat="1" x14ac:dyDescent="0.2">
      <c r="A55" s="83"/>
      <c r="B55" s="83"/>
      <c r="C55" s="80"/>
      <c r="D55" s="84"/>
      <c r="E55" s="466"/>
      <c r="F55" s="466"/>
      <c r="G55" s="466"/>
    </row>
    <row r="56" spans="1:7" s="86" customFormat="1" x14ac:dyDescent="0.2">
      <c r="A56" s="75"/>
      <c r="B56" s="87"/>
      <c r="C56" s="80"/>
      <c r="D56" s="84"/>
      <c r="E56" s="375"/>
      <c r="F56" s="375"/>
      <c r="G56" s="78"/>
    </row>
    <row r="57" spans="1:7" s="86" customFormat="1" x14ac:dyDescent="0.2">
      <c r="A57" s="83"/>
      <c r="B57" s="83"/>
      <c r="C57" s="80"/>
      <c r="D57" s="84"/>
      <c r="E57" s="466"/>
      <c r="F57" s="466"/>
      <c r="G57" s="466"/>
    </row>
    <row r="58" spans="1:7" s="86" customFormat="1" x14ac:dyDescent="0.2">
      <c r="A58" s="75"/>
      <c r="B58" s="87"/>
      <c r="C58" s="80"/>
      <c r="D58" s="84"/>
      <c r="E58" s="375"/>
      <c r="F58" s="375"/>
      <c r="G58" s="78"/>
    </row>
    <row r="59" spans="1:7" s="86" customFormat="1" x14ac:dyDescent="0.2">
      <c r="A59" s="83"/>
      <c r="B59" s="83"/>
      <c r="C59" s="80"/>
      <c r="D59" s="84"/>
      <c r="E59" s="466"/>
      <c r="F59" s="466"/>
      <c r="G59" s="466"/>
    </row>
    <row r="60" spans="1:7" s="86" customFormat="1" x14ac:dyDescent="0.2">
      <c r="A60" s="83"/>
      <c r="B60" s="83"/>
      <c r="C60" s="80"/>
      <c r="D60" s="84"/>
      <c r="E60" s="375"/>
      <c r="F60" s="375"/>
      <c r="G60" s="78"/>
    </row>
    <row r="61" spans="1:7" s="86" customFormat="1" x14ac:dyDescent="0.2">
      <c r="B61" s="89"/>
      <c r="C61" s="81"/>
      <c r="D61" s="83"/>
      <c r="E61" s="466"/>
      <c r="F61" s="466"/>
      <c r="G61" s="466"/>
    </row>
    <row r="62" spans="1:7" x14ac:dyDescent="0.2">
      <c r="A62" s="83"/>
      <c r="B62" s="90"/>
      <c r="C62" s="82"/>
      <c r="D62" s="78"/>
      <c r="E62" s="375"/>
      <c r="F62" s="375"/>
      <c r="G62" s="80"/>
    </row>
    <row r="63" spans="1:7" x14ac:dyDescent="0.2">
      <c r="A63" s="91"/>
      <c r="B63" s="92"/>
      <c r="C63" s="93"/>
      <c r="D63" s="94"/>
      <c r="E63" s="95"/>
      <c r="F63" s="95"/>
      <c r="G63" s="96"/>
    </row>
    <row r="64" spans="1:7" x14ac:dyDescent="0.2">
      <c r="A64" s="97"/>
      <c r="B64" s="92"/>
      <c r="C64" s="93"/>
      <c r="D64" s="94"/>
      <c r="E64" s="95"/>
      <c r="F64" s="95"/>
      <c r="G64" s="96"/>
    </row>
    <row r="65" spans="1:20" x14ac:dyDescent="0.2">
      <c r="A65" s="97"/>
      <c r="B65" s="92"/>
      <c r="C65" s="93"/>
      <c r="D65" s="94"/>
      <c r="E65" s="95"/>
      <c r="F65" s="95"/>
      <c r="G65" s="96"/>
    </row>
    <row r="66" spans="1:20" x14ac:dyDescent="0.2">
      <c r="A66" s="97"/>
      <c r="B66" s="90"/>
      <c r="C66" s="98"/>
      <c r="D66" s="99"/>
      <c r="E66" s="100"/>
      <c r="F66" s="100"/>
      <c r="G66" s="101"/>
    </row>
    <row r="67" spans="1:20" s="78" customFormat="1" ht="18.75" x14ac:dyDescent="0.2">
      <c r="A67" s="467" t="s">
        <v>15</v>
      </c>
      <c r="B67" s="467"/>
      <c r="C67" s="467"/>
      <c r="D67" s="467"/>
      <c r="E67" s="467"/>
      <c r="F67" s="467"/>
      <c r="G67" s="467"/>
    </row>
    <row r="68" spans="1:20" x14ac:dyDescent="0.2">
      <c r="A68" s="97"/>
      <c r="B68" s="90"/>
      <c r="C68" s="98"/>
      <c r="D68" s="99"/>
      <c r="E68" s="100"/>
      <c r="F68" s="102"/>
      <c r="G68" s="101"/>
    </row>
    <row r="69" spans="1:20" s="83" customFormat="1" ht="13.5" thickBot="1" x14ac:dyDescent="0.25">
      <c r="A69" s="393" t="s">
        <v>16</v>
      </c>
      <c r="B69" s="394" t="s">
        <v>17</v>
      </c>
      <c r="C69" s="395" t="s">
        <v>18</v>
      </c>
      <c r="D69" s="396" t="s">
        <v>19</v>
      </c>
      <c r="E69" s="397" t="s">
        <v>20</v>
      </c>
      <c r="F69" s="398" t="s">
        <v>21</v>
      </c>
      <c r="G69" s="399" t="s">
        <v>22</v>
      </c>
      <c r="O69" s="84"/>
      <c r="P69" s="84"/>
      <c r="Q69" s="84"/>
      <c r="R69" s="84"/>
      <c r="S69" s="84"/>
      <c r="T69" s="84"/>
    </row>
    <row r="70" spans="1:20" s="114" customFormat="1" ht="13.5" thickTop="1" x14ac:dyDescent="0.2">
      <c r="A70" s="110"/>
      <c r="B70" s="111" t="s">
        <v>110</v>
      </c>
      <c r="C70" s="112"/>
      <c r="D70" s="113"/>
      <c r="E70" s="236"/>
      <c r="F70" s="227"/>
      <c r="G70" s="237"/>
      <c r="O70" s="84"/>
      <c r="P70" s="84"/>
      <c r="Q70" s="84"/>
      <c r="R70" s="84"/>
      <c r="S70" s="84"/>
      <c r="T70" s="84"/>
    </row>
    <row r="71" spans="1:20" s="114" customFormat="1" x14ac:dyDescent="0.2">
      <c r="A71" s="110"/>
      <c r="B71" s="111"/>
      <c r="C71" s="112"/>
      <c r="D71" s="113"/>
      <c r="E71" s="236"/>
      <c r="F71" s="227"/>
      <c r="G71" s="237"/>
      <c r="O71" s="54"/>
      <c r="P71" s="54"/>
      <c r="Q71" s="54"/>
      <c r="R71" s="118"/>
      <c r="S71" s="54"/>
      <c r="T71" s="54"/>
    </row>
    <row r="72" spans="1:20" s="54" customFormat="1" ht="12" x14ac:dyDescent="0.2">
      <c r="A72" s="115" t="s">
        <v>23</v>
      </c>
      <c r="B72" s="116" t="s">
        <v>119</v>
      </c>
      <c r="C72" s="117"/>
      <c r="D72" s="356"/>
      <c r="E72" s="238"/>
      <c r="F72" s="295"/>
      <c r="G72" s="239"/>
      <c r="R72" s="118"/>
    </row>
    <row r="73" spans="1:20" s="84" customFormat="1" ht="153" x14ac:dyDescent="0.2">
      <c r="A73" s="283" t="s">
        <v>6</v>
      </c>
      <c r="B73" s="376" t="s">
        <v>311</v>
      </c>
      <c r="C73" s="284">
        <v>80</v>
      </c>
      <c r="D73" s="285" t="s">
        <v>309</v>
      </c>
      <c r="E73" s="286"/>
      <c r="F73" s="287"/>
      <c r="G73" s="288"/>
      <c r="O73" s="184"/>
      <c r="P73" s="54"/>
      <c r="Q73" s="138"/>
      <c r="R73" s="54"/>
      <c r="S73" s="54"/>
      <c r="T73" s="54"/>
    </row>
    <row r="74" spans="1:20" s="84" customFormat="1" x14ac:dyDescent="0.2">
      <c r="A74" s="283"/>
      <c r="B74" s="376"/>
      <c r="C74" s="284"/>
      <c r="D74" s="285"/>
      <c r="E74" s="289"/>
      <c r="F74" s="287"/>
      <c r="G74" s="290"/>
    </row>
    <row r="75" spans="1:20" s="53" customFormat="1" ht="12" x14ac:dyDescent="0.2">
      <c r="A75" s="132" t="s">
        <v>24</v>
      </c>
      <c r="B75" s="404" t="s">
        <v>455</v>
      </c>
      <c r="C75" s="9"/>
      <c r="D75" s="9"/>
      <c r="E75" s="245"/>
      <c r="F75" s="435"/>
      <c r="G75" s="62"/>
    </row>
    <row r="76" spans="1:20" s="53" customFormat="1" ht="48" x14ac:dyDescent="0.2">
      <c r="A76" s="58"/>
      <c r="B76" s="164" t="s">
        <v>456</v>
      </c>
      <c r="C76" s="60"/>
      <c r="D76" s="60"/>
      <c r="E76" s="245"/>
      <c r="F76" s="435"/>
      <c r="G76" s="62"/>
    </row>
    <row r="77" spans="1:20" s="53" customFormat="1" ht="12" x14ac:dyDescent="0.2">
      <c r="A77" s="58" t="s">
        <v>6</v>
      </c>
      <c r="B77" s="25" t="s">
        <v>464</v>
      </c>
      <c r="C77" s="405">
        <f>2.6*80</f>
        <v>208</v>
      </c>
      <c r="D77" s="60" t="s">
        <v>457</v>
      </c>
      <c r="E77" s="245"/>
      <c r="F77" s="435"/>
      <c r="G77" s="62"/>
      <c r="I77" s="408"/>
    </row>
    <row r="78" spans="1:20" s="53" customFormat="1" ht="12" x14ac:dyDescent="0.2">
      <c r="A78" s="58"/>
      <c r="B78" s="25"/>
      <c r="C78" s="8"/>
      <c r="E78" s="245"/>
      <c r="F78" s="435"/>
      <c r="G78" s="62"/>
    </row>
    <row r="79" spans="1:20" s="53" customFormat="1" ht="24" x14ac:dyDescent="0.2">
      <c r="A79" s="58"/>
      <c r="B79" s="164" t="s">
        <v>458</v>
      </c>
      <c r="C79" s="8"/>
      <c r="D79" s="60"/>
      <c r="E79" s="245"/>
      <c r="F79" s="435"/>
      <c r="G79" s="62"/>
    </row>
    <row r="80" spans="1:20" s="53" customFormat="1" ht="12" x14ac:dyDescent="0.2">
      <c r="A80" s="58" t="s">
        <v>7</v>
      </c>
      <c r="B80" s="25" t="str">
        <f>B77</f>
        <v>In Foundation</v>
      </c>
      <c r="C80" s="405">
        <f>(1.25+0.35)*80</f>
        <v>128</v>
      </c>
      <c r="D80" s="60" t="s">
        <v>58</v>
      </c>
      <c r="E80" s="245"/>
      <c r="F80" s="435"/>
      <c r="G80" s="62"/>
    </row>
    <row r="81" spans="1:10" s="53" customFormat="1" ht="12" x14ac:dyDescent="0.2">
      <c r="A81" s="58"/>
      <c r="B81" s="25"/>
      <c r="C81" s="8"/>
      <c r="D81" s="60"/>
      <c r="E81" s="245"/>
      <c r="F81" s="435"/>
      <c r="G81" s="62"/>
    </row>
    <row r="82" spans="1:10" s="53" customFormat="1" ht="38.25" x14ac:dyDescent="0.2">
      <c r="A82" s="58"/>
      <c r="B82" s="392" t="s">
        <v>470</v>
      </c>
      <c r="C82" s="8"/>
      <c r="D82" s="60"/>
      <c r="E82" s="245"/>
      <c r="F82" s="435"/>
      <c r="G82" s="62"/>
    </row>
    <row r="83" spans="1:10" s="53" customFormat="1" ht="12" x14ac:dyDescent="0.2">
      <c r="A83" s="58" t="s">
        <v>8</v>
      </c>
      <c r="B83" s="25" t="str">
        <f>B77</f>
        <v>In Foundation</v>
      </c>
      <c r="C83" s="406">
        <f>46.8</f>
        <v>46.8</v>
      </c>
      <c r="D83" s="60" t="s">
        <v>459</v>
      </c>
      <c r="E83" s="245"/>
      <c r="F83" s="435"/>
      <c r="G83" s="62"/>
    </row>
    <row r="84" spans="1:10" s="53" customFormat="1" ht="12" x14ac:dyDescent="0.2">
      <c r="A84" s="58"/>
      <c r="B84" s="407"/>
      <c r="C84" s="8"/>
      <c r="D84" s="60"/>
      <c r="E84" s="245"/>
      <c r="F84" s="435"/>
      <c r="G84" s="62"/>
    </row>
    <row r="85" spans="1:10" s="53" customFormat="1" ht="24" x14ac:dyDescent="0.2">
      <c r="A85" s="58"/>
      <c r="B85" s="164" t="s">
        <v>460</v>
      </c>
      <c r="C85" s="8"/>
      <c r="D85" s="60"/>
      <c r="E85" s="245"/>
      <c r="F85" s="435"/>
      <c r="G85" s="62"/>
    </row>
    <row r="86" spans="1:10" s="53" customFormat="1" ht="12" x14ac:dyDescent="0.2">
      <c r="A86" s="58" t="s">
        <v>9</v>
      </c>
      <c r="B86" s="25" t="str">
        <f>B83</f>
        <v>In Foundation</v>
      </c>
      <c r="C86" s="405">
        <f>(0.75+0.45+0.3)*80</f>
        <v>120</v>
      </c>
      <c r="D86" s="60" t="s">
        <v>58</v>
      </c>
      <c r="E86" s="245"/>
      <c r="F86" s="435"/>
      <c r="G86" s="62"/>
    </row>
    <row r="87" spans="1:10" s="53" customFormat="1" ht="12" x14ac:dyDescent="0.2">
      <c r="A87" s="58"/>
      <c r="B87" s="25"/>
      <c r="C87" s="8"/>
      <c r="D87" s="60"/>
      <c r="E87" s="245"/>
      <c r="F87" s="435"/>
      <c r="G87" s="62"/>
    </row>
    <row r="88" spans="1:10" s="53" customFormat="1" ht="24" x14ac:dyDescent="0.2">
      <c r="A88" s="58"/>
      <c r="B88" s="164" t="s">
        <v>461</v>
      </c>
      <c r="C88" s="8"/>
      <c r="D88" s="60"/>
      <c r="E88" s="245"/>
      <c r="F88" s="435"/>
      <c r="G88" s="62"/>
    </row>
    <row r="89" spans="1:10" s="53" customFormat="1" ht="12" x14ac:dyDescent="0.2">
      <c r="A89" s="58"/>
      <c r="B89" s="25" t="str">
        <f>B77</f>
        <v>In Foundation</v>
      </c>
      <c r="C89" s="406"/>
      <c r="D89" s="60"/>
      <c r="E89" s="245"/>
      <c r="F89" s="435"/>
      <c r="G89" s="62"/>
    </row>
    <row r="90" spans="1:10" s="53" customFormat="1" ht="12" x14ac:dyDescent="0.2">
      <c r="A90" s="58" t="s">
        <v>85</v>
      </c>
      <c r="B90" s="25" t="s">
        <v>465</v>
      </c>
      <c r="C90" s="406">
        <v>2513.2199999999998</v>
      </c>
      <c r="D90" s="60" t="s">
        <v>462</v>
      </c>
      <c r="E90" s="245"/>
      <c r="F90" s="435"/>
      <c r="G90" s="62"/>
    </row>
    <row r="91" spans="1:10" s="53" customFormat="1" ht="12" x14ac:dyDescent="0.2">
      <c r="A91" s="58" t="s">
        <v>10</v>
      </c>
      <c r="B91" s="25" t="s">
        <v>466</v>
      </c>
      <c r="C91" s="405">
        <v>2131.1999999999998</v>
      </c>
      <c r="D91" s="60" t="s">
        <v>462</v>
      </c>
      <c r="E91" s="245"/>
      <c r="F91" s="435"/>
      <c r="G91" s="62"/>
    </row>
    <row r="92" spans="1:10" s="53" customFormat="1" ht="12" x14ac:dyDescent="0.2">
      <c r="A92" s="58"/>
      <c r="B92" s="25"/>
      <c r="C92" s="405"/>
      <c r="D92" s="60"/>
      <c r="E92" s="245"/>
      <c r="F92" s="435"/>
      <c r="G92" s="62"/>
    </row>
    <row r="93" spans="1:10" s="54" customFormat="1" ht="12" x14ac:dyDescent="0.2">
      <c r="A93" s="7" t="s">
        <v>11</v>
      </c>
      <c r="B93" s="122" t="s">
        <v>468</v>
      </c>
      <c r="C93" s="8">
        <f>(SUM(C90:C91))*0.1</f>
        <v>464.44200000000001</v>
      </c>
      <c r="D93" s="60" t="s">
        <v>462</v>
      </c>
      <c r="E93" s="294"/>
      <c r="F93" s="295"/>
      <c r="G93" s="296"/>
      <c r="H93" s="118"/>
      <c r="I93" s="118"/>
      <c r="J93" s="118"/>
    </row>
    <row r="94" spans="1:10" s="53" customFormat="1" ht="12" x14ac:dyDescent="0.2">
      <c r="A94" s="58"/>
      <c r="B94" s="25"/>
      <c r="C94" s="406"/>
      <c r="D94" s="60"/>
      <c r="E94" s="245"/>
      <c r="F94" s="435"/>
      <c r="G94" s="62"/>
      <c r="I94" s="408"/>
    </row>
    <row r="95" spans="1:10" s="53" customFormat="1" ht="36" x14ac:dyDescent="0.2">
      <c r="A95" s="58"/>
      <c r="B95" s="164" t="s">
        <v>463</v>
      </c>
      <c r="C95" s="8"/>
      <c r="D95" s="60"/>
      <c r="E95" s="245"/>
      <c r="F95" s="435"/>
      <c r="G95" s="62"/>
    </row>
    <row r="96" spans="1:10" s="53" customFormat="1" ht="12" x14ac:dyDescent="0.2">
      <c r="A96" s="58" t="s">
        <v>12</v>
      </c>
      <c r="B96" s="25" t="s">
        <v>467</v>
      </c>
      <c r="C96" s="406">
        <f>(1.5+0.45+0.4+0.3+1.2)*80</f>
        <v>308</v>
      </c>
      <c r="D96" s="60" t="s">
        <v>58</v>
      </c>
      <c r="E96" s="245"/>
      <c r="F96" s="435"/>
      <c r="G96" s="62"/>
    </row>
    <row r="97" spans="1:7" s="53" customFormat="1" ht="12" x14ac:dyDescent="0.2">
      <c r="A97" s="58"/>
      <c r="B97" s="164"/>
      <c r="C97" s="8"/>
      <c r="D97" s="60"/>
      <c r="E97" s="245"/>
      <c r="F97" s="435"/>
      <c r="G97" s="62"/>
    </row>
    <row r="98" spans="1:7" s="53" customFormat="1" ht="12" x14ac:dyDescent="0.2">
      <c r="A98" s="132" t="s">
        <v>25</v>
      </c>
      <c r="B98" s="404" t="s">
        <v>469</v>
      </c>
      <c r="C98" s="9"/>
      <c r="D98" s="9"/>
      <c r="E98" s="245"/>
      <c r="F98" s="435"/>
      <c r="G98" s="62"/>
    </row>
    <row r="99" spans="1:7" s="53" customFormat="1" ht="38.25" x14ac:dyDescent="0.2">
      <c r="A99" s="58"/>
      <c r="B99" s="392" t="s">
        <v>470</v>
      </c>
      <c r="C99" s="8"/>
      <c r="D99" s="60"/>
      <c r="E99" s="245"/>
      <c r="F99" s="435"/>
      <c r="G99" s="62"/>
    </row>
    <row r="100" spans="1:7" s="53" customFormat="1" ht="12" x14ac:dyDescent="0.2">
      <c r="A100" s="58" t="s">
        <v>6</v>
      </c>
      <c r="B100" s="25" t="s">
        <v>471</v>
      </c>
      <c r="C100" s="406">
        <f>2.65*23</f>
        <v>60.949999999999996</v>
      </c>
      <c r="D100" s="60" t="s">
        <v>459</v>
      </c>
      <c r="E100" s="245"/>
      <c r="F100" s="435"/>
      <c r="G100" s="62"/>
    </row>
    <row r="101" spans="1:7" s="53" customFormat="1" ht="12" x14ac:dyDescent="0.2">
      <c r="A101" s="58"/>
      <c r="B101" s="407"/>
      <c r="C101" s="8"/>
      <c r="D101" s="60"/>
      <c r="E101" s="245"/>
      <c r="F101" s="435"/>
      <c r="G101" s="62"/>
    </row>
    <row r="102" spans="1:7" s="53" customFormat="1" ht="24" x14ac:dyDescent="0.2">
      <c r="A102" s="58"/>
      <c r="B102" s="164" t="s">
        <v>460</v>
      </c>
      <c r="C102" s="8"/>
      <c r="D102" s="60"/>
      <c r="E102" s="245"/>
      <c r="F102" s="435"/>
      <c r="G102" s="62"/>
    </row>
    <row r="103" spans="1:7" s="53" customFormat="1" ht="12" x14ac:dyDescent="0.2">
      <c r="A103" s="58" t="s">
        <v>7</v>
      </c>
      <c r="B103" s="25" t="str">
        <f>B100</f>
        <v>In Shear wall</v>
      </c>
      <c r="C103" s="405">
        <f>(5.7*3.1*23)*2</f>
        <v>812.82</v>
      </c>
      <c r="D103" s="60" t="s">
        <v>58</v>
      </c>
      <c r="E103" s="245"/>
      <c r="F103" s="435"/>
      <c r="G103" s="62"/>
    </row>
    <row r="104" spans="1:7" s="53" customFormat="1" ht="12" x14ac:dyDescent="0.2">
      <c r="A104" s="58"/>
      <c r="B104" s="25"/>
      <c r="C104" s="8"/>
      <c r="D104" s="60"/>
      <c r="E104" s="245"/>
      <c r="F104" s="435"/>
      <c r="G104" s="62"/>
    </row>
    <row r="105" spans="1:7" s="53" customFormat="1" ht="24" x14ac:dyDescent="0.2">
      <c r="A105" s="58"/>
      <c r="B105" s="164" t="s">
        <v>461</v>
      </c>
      <c r="C105" s="8"/>
      <c r="D105" s="60"/>
      <c r="E105" s="245"/>
      <c r="F105" s="435"/>
      <c r="G105" s="62"/>
    </row>
    <row r="106" spans="1:7" s="53" customFormat="1" ht="12" x14ac:dyDescent="0.2">
      <c r="A106" s="58"/>
      <c r="B106" s="25" t="str">
        <f>B100</f>
        <v>In Shear wall</v>
      </c>
      <c r="C106" s="406"/>
      <c r="D106" s="60"/>
      <c r="E106" s="245"/>
      <c r="F106" s="435"/>
      <c r="G106" s="62"/>
    </row>
    <row r="107" spans="1:7" s="53" customFormat="1" ht="12" x14ac:dyDescent="0.2">
      <c r="A107" s="58" t="s">
        <v>8</v>
      </c>
      <c r="B107" s="25" t="s">
        <v>472</v>
      </c>
      <c r="C107" s="405">
        <v>5015.1000000000004</v>
      </c>
      <c r="D107" s="60" t="s">
        <v>462</v>
      </c>
      <c r="E107" s="245"/>
      <c r="F107" s="435"/>
      <c r="G107" s="62"/>
    </row>
    <row r="108" spans="1:7" s="53" customFormat="1" ht="12" x14ac:dyDescent="0.2">
      <c r="A108" s="409"/>
      <c r="B108" s="351"/>
      <c r="C108" s="357"/>
      <c r="D108" s="410"/>
      <c r="E108" s="436"/>
      <c r="F108" s="437"/>
      <c r="G108" s="438"/>
    </row>
    <row r="109" spans="1:7" s="53" customFormat="1" ht="12" x14ac:dyDescent="0.2">
      <c r="A109" s="411"/>
      <c r="B109" s="412"/>
      <c r="C109" s="358"/>
      <c r="D109" s="413"/>
      <c r="E109" s="439"/>
      <c r="F109" s="440"/>
      <c r="G109" s="441"/>
    </row>
    <row r="110" spans="1:7" s="53" customFormat="1" ht="12" x14ac:dyDescent="0.2">
      <c r="A110" s="7" t="s">
        <v>9</v>
      </c>
      <c r="B110" s="122" t="s">
        <v>468</v>
      </c>
      <c r="C110" s="8">
        <f>(SUM(C107:C108))*0.1</f>
        <v>501.51000000000005</v>
      </c>
      <c r="D110" s="60" t="s">
        <v>462</v>
      </c>
      <c r="E110" s="294"/>
      <c r="F110" s="295"/>
      <c r="G110" s="296"/>
    </row>
    <row r="111" spans="1:7" s="53" customFormat="1" ht="12" x14ac:dyDescent="0.2">
      <c r="A111" s="7"/>
      <c r="B111" s="122"/>
      <c r="C111" s="8"/>
      <c r="D111" s="60"/>
      <c r="E111" s="442"/>
      <c r="F111" s="295"/>
      <c r="G111" s="401"/>
    </row>
    <row r="112" spans="1:7" s="53" customFormat="1" ht="12" x14ac:dyDescent="0.2">
      <c r="A112" s="132" t="s">
        <v>81</v>
      </c>
      <c r="B112" s="18" t="s">
        <v>480</v>
      </c>
      <c r="C112" s="23"/>
      <c r="D112" s="22"/>
      <c r="E112" s="238"/>
      <c r="F112" s="295"/>
      <c r="G112" s="239"/>
    </row>
    <row r="113" spans="1:19" s="53" customFormat="1" ht="38.25" x14ac:dyDescent="0.2">
      <c r="A113" s="7"/>
      <c r="B113" s="392" t="s">
        <v>470</v>
      </c>
      <c r="C113" s="8"/>
      <c r="D113" s="9"/>
      <c r="E113" s="294"/>
      <c r="F113" s="295"/>
      <c r="G113" s="296"/>
    </row>
    <row r="114" spans="1:19" s="54" customFormat="1" ht="12" x14ac:dyDescent="0.2">
      <c r="A114" s="58" t="s">
        <v>6</v>
      </c>
      <c r="B114" s="25" t="s">
        <v>482</v>
      </c>
      <c r="C114" s="406">
        <f>0.77*24</f>
        <v>18.48</v>
      </c>
      <c r="D114" s="60" t="s">
        <v>457</v>
      </c>
      <c r="E114" s="245"/>
      <c r="F114" s="435"/>
      <c r="G114" s="62"/>
      <c r="H114" s="118"/>
      <c r="I114" s="118"/>
      <c r="J114" s="118"/>
    </row>
    <row r="115" spans="1:19" s="54" customFormat="1" ht="12" x14ac:dyDescent="0.2">
      <c r="A115" s="414"/>
      <c r="B115" s="415"/>
      <c r="C115" s="416"/>
      <c r="D115" s="416"/>
      <c r="E115" s="443"/>
      <c r="F115" s="444"/>
      <c r="G115" s="445"/>
      <c r="H115" s="118"/>
      <c r="I115" s="118"/>
      <c r="J115" s="118"/>
    </row>
    <row r="116" spans="1:19" s="53" customFormat="1" ht="24" x14ac:dyDescent="0.2">
      <c r="A116" s="7" t="s">
        <v>0</v>
      </c>
      <c r="B116" s="417" t="s">
        <v>481</v>
      </c>
      <c r="C116" s="8"/>
      <c r="D116" s="9"/>
      <c r="E116" s="294"/>
      <c r="F116" s="295"/>
      <c r="G116" s="296"/>
      <c r="L116" s="54"/>
      <c r="M116" s="54"/>
      <c r="N116" s="54"/>
      <c r="O116" s="54"/>
      <c r="P116" s="54"/>
      <c r="Q116" s="54"/>
      <c r="R116" s="124"/>
      <c r="S116" s="54"/>
    </row>
    <row r="117" spans="1:19" s="54" customFormat="1" ht="12" x14ac:dyDescent="0.2">
      <c r="A117" s="58" t="s">
        <v>7</v>
      </c>
      <c r="B117" s="25" t="str">
        <f>B114</f>
        <v>In column (as described) , 24nos</v>
      </c>
      <c r="C117" s="406">
        <f>((0.3*5.4*2)+(2.43*2))*24</f>
        <v>194.40000000000003</v>
      </c>
      <c r="D117" s="60" t="s">
        <v>58</v>
      </c>
      <c r="E117" s="245"/>
      <c r="F117" s="435"/>
      <c r="G117" s="62"/>
    </row>
    <row r="118" spans="1:19" s="53" customFormat="1" ht="12" x14ac:dyDescent="0.2">
      <c r="A118" s="7"/>
      <c r="B118" s="418"/>
      <c r="C118" s="8"/>
      <c r="D118" s="60"/>
      <c r="E118" s="294"/>
      <c r="F118" s="295"/>
      <c r="G118" s="296"/>
    </row>
    <row r="119" spans="1:19" s="54" customFormat="1" ht="24" x14ac:dyDescent="0.2">
      <c r="A119" s="7" t="s">
        <v>0</v>
      </c>
      <c r="B119" s="417" t="s">
        <v>461</v>
      </c>
      <c r="C119" s="8"/>
      <c r="D119" s="9"/>
      <c r="E119" s="294"/>
      <c r="F119" s="295"/>
      <c r="G119" s="296"/>
      <c r="I119" s="419"/>
      <c r="J119" s="420"/>
      <c r="K119" s="421"/>
      <c r="L119" s="421"/>
      <c r="M119" s="422"/>
      <c r="N119" s="423"/>
      <c r="O119" s="167"/>
    </row>
    <row r="120" spans="1:19" s="54" customFormat="1" ht="12" x14ac:dyDescent="0.2">
      <c r="A120" s="58"/>
      <c r="B120" s="25" t="str">
        <f>B114</f>
        <v>In column (as described) , 24nos</v>
      </c>
      <c r="C120" s="406"/>
      <c r="D120" s="60"/>
      <c r="E120" s="245"/>
      <c r="F120" s="435"/>
      <c r="G120" s="62"/>
      <c r="I120" s="419"/>
      <c r="J120" s="420"/>
      <c r="K120" s="421"/>
      <c r="L120" s="421"/>
      <c r="M120" s="422"/>
      <c r="N120" s="423"/>
      <c r="O120" s="167"/>
    </row>
    <row r="121" spans="1:19" s="53" customFormat="1" ht="12" x14ac:dyDescent="0.2">
      <c r="A121" s="7" t="s">
        <v>8</v>
      </c>
      <c r="B121" s="418" t="s">
        <v>483</v>
      </c>
      <c r="C121" s="8">
        <f>(5.7+0.3+1.2)*6*24*1.58</f>
        <v>1638.1440000000005</v>
      </c>
      <c r="D121" s="9" t="s">
        <v>462</v>
      </c>
      <c r="E121" s="294"/>
      <c r="F121" s="295"/>
      <c r="G121" s="296"/>
    </row>
    <row r="122" spans="1:19" s="54" customFormat="1" ht="12" x14ac:dyDescent="0.2">
      <c r="A122" s="7" t="s">
        <v>9</v>
      </c>
      <c r="B122" s="418" t="s">
        <v>485</v>
      </c>
      <c r="C122" s="8">
        <f>38*1.67*24*0.222</f>
        <v>338.11487999999997</v>
      </c>
      <c r="D122" s="9" t="s">
        <v>462</v>
      </c>
      <c r="E122" s="294"/>
      <c r="F122" s="295"/>
      <c r="G122" s="296"/>
    </row>
    <row r="123" spans="1:19" s="54" customFormat="1" ht="12" x14ac:dyDescent="0.2">
      <c r="A123" s="7"/>
      <c r="B123" s="418" t="s">
        <v>484</v>
      </c>
      <c r="C123" s="8"/>
      <c r="D123" s="60"/>
      <c r="E123" s="245"/>
      <c r="F123" s="435"/>
      <c r="G123" s="62"/>
      <c r="I123" s="419"/>
      <c r="J123" s="420"/>
      <c r="K123" s="421"/>
      <c r="L123" s="421"/>
      <c r="M123" s="422"/>
      <c r="N123" s="423"/>
      <c r="O123" s="167"/>
    </row>
    <row r="124" spans="1:19" s="53" customFormat="1" ht="12" x14ac:dyDescent="0.2">
      <c r="A124" s="7" t="s">
        <v>85</v>
      </c>
      <c r="B124" s="25" t="s">
        <v>473</v>
      </c>
      <c r="C124" s="405">
        <f>4*80*0.617</f>
        <v>197.44</v>
      </c>
      <c r="D124" s="60" t="s">
        <v>462</v>
      </c>
      <c r="E124" s="294"/>
      <c r="F124" s="295"/>
      <c r="G124" s="296"/>
    </row>
    <row r="125" spans="1:19" s="54" customFormat="1" ht="12" x14ac:dyDescent="0.2">
      <c r="A125" s="7" t="s">
        <v>10</v>
      </c>
      <c r="B125" s="25" t="s">
        <v>486</v>
      </c>
      <c r="C125" s="405">
        <f>800*0.5*0.222</f>
        <v>88.8</v>
      </c>
      <c r="D125" s="60" t="s">
        <v>462</v>
      </c>
      <c r="E125" s="294"/>
      <c r="F125" s="295"/>
      <c r="G125" s="296"/>
    </row>
    <row r="126" spans="1:19" s="54" customFormat="1" ht="12" x14ac:dyDescent="0.2">
      <c r="A126" s="7"/>
      <c r="B126" s="25"/>
      <c r="C126" s="405"/>
      <c r="D126" s="60"/>
      <c r="E126" s="294"/>
      <c r="F126" s="295"/>
      <c r="G126" s="296"/>
    </row>
    <row r="127" spans="1:19" s="53" customFormat="1" ht="12" x14ac:dyDescent="0.2">
      <c r="A127" s="7" t="s">
        <v>11</v>
      </c>
      <c r="B127" s="122" t="s">
        <v>468</v>
      </c>
      <c r="C127" s="8">
        <f>(SUM(C121:C125))*0.1</f>
        <v>226.24988800000006</v>
      </c>
      <c r="D127" s="60" t="s">
        <v>462</v>
      </c>
      <c r="E127" s="294"/>
      <c r="F127" s="295"/>
      <c r="G127" s="296"/>
    </row>
    <row r="128" spans="1:19" s="54" customFormat="1" ht="12" x14ac:dyDescent="0.2">
      <c r="A128" s="7"/>
      <c r="B128" s="418"/>
      <c r="C128" s="8"/>
      <c r="D128" s="9"/>
      <c r="E128" s="294"/>
      <c r="F128" s="295"/>
      <c r="G128" s="401"/>
    </row>
    <row r="129" spans="1:18" s="53" customFormat="1" ht="12" x14ac:dyDescent="0.2">
      <c r="A129" s="132" t="s">
        <v>82</v>
      </c>
      <c r="B129" s="18" t="s">
        <v>474</v>
      </c>
      <c r="C129" s="23"/>
      <c r="D129" s="22"/>
      <c r="E129" s="238"/>
      <c r="F129" s="295"/>
      <c r="G129" s="401"/>
    </row>
    <row r="130" spans="1:18" s="54" customFormat="1" ht="36" x14ac:dyDescent="0.2">
      <c r="A130" s="9"/>
      <c r="B130" s="178" t="s">
        <v>478</v>
      </c>
      <c r="C130" s="8"/>
      <c r="D130" s="9"/>
      <c r="E130" s="294"/>
      <c r="F130" s="295"/>
      <c r="G130" s="446"/>
      <c r="H130" s="118"/>
      <c r="I130" s="118"/>
      <c r="J130" s="118"/>
      <c r="K130" s="118"/>
      <c r="L130" s="118"/>
      <c r="M130" s="118"/>
      <c r="N130" s="118"/>
      <c r="O130" s="118"/>
      <c r="P130" s="118"/>
    </row>
    <row r="131" spans="1:18" s="54" customFormat="1" ht="12" x14ac:dyDescent="0.2">
      <c r="A131" s="9" t="s">
        <v>6</v>
      </c>
      <c r="B131" s="25" t="s">
        <v>475</v>
      </c>
      <c r="C131" s="424">
        <f>(5.7*3.1*23)</f>
        <v>406.41</v>
      </c>
      <c r="D131" s="8" t="s">
        <v>58</v>
      </c>
      <c r="E131" s="294"/>
      <c r="F131" s="295"/>
      <c r="G131" s="239"/>
      <c r="K131" s="118"/>
      <c r="L131" s="118"/>
      <c r="M131" s="118"/>
      <c r="N131" s="118"/>
      <c r="O131" s="118"/>
      <c r="P131" s="118"/>
    </row>
    <row r="132" spans="1:18" s="54" customFormat="1" ht="12" x14ac:dyDescent="0.2">
      <c r="A132" s="9"/>
      <c r="B132" s="25"/>
      <c r="C132" s="424"/>
      <c r="D132" s="8"/>
      <c r="E132" s="294"/>
      <c r="F132" s="295"/>
      <c r="G132" s="239"/>
      <c r="K132" s="118"/>
      <c r="L132" s="118"/>
      <c r="M132" s="118"/>
      <c r="N132" s="118"/>
      <c r="O132" s="118"/>
      <c r="P132" s="118"/>
    </row>
    <row r="133" spans="1:18" s="54" customFormat="1" ht="12" x14ac:dyDescent="0.2">
      <c r="A133" s="132" t="s">
        <v>121</v>
      </c>
      <c r="B133" s="18" t="s">
        <v>43</v>
      </c>
      <c r="C133" s="23"/>
      <c r="D133" s="22"/>
      <c r="E133" s="238"/>
      <c r="F133" s="295"/>
      <c r="G133" s="296"/>
      <c r="K133" s="118"/>
      <c r="L133" s="118"/>
      <c r="M133" s="118"/>
      <c r="N133" s="118"/>
      <c r="O133" s="118"/>
      <c r="P133" s="118"/>
    </row>
    <row r="134" spans="1:18" s="118" customFormat="1" ht="12" x14ac:dyDescent="0.2">
      <c r="A134" s="377"/>
      <c r="B134" s="378" t="s">
        <v>476</v>
      </c>
      <c r="C134" s="23"/>
      <c r="D134" s="22"/>
      <c r="E134" s="238"/>
      <c r="F134" s="295"/>
      <c r="G134" s="296"/>
      <c r="H134" s="54"/>
      <c r="I134" s="54"/>
      <c r="J134" s="54"/>
    </row>
    <row r="135" spans="1:18" s="118" customFormat="1" ht="60" x14ac:dyDescent="0.2">
      <c r="A135" s="171"/>
      <c r="B135" s="120" t="s">
        <v>487</v>
      </c>
      <c r="C135" s="175"/>
      <c r="D135" s="171"/>
      <c r="E135" s="302"/>
      <c r="F135" s="303"/>
      <c r="G135" s="239"/>
      <c r="I135" s="425"/>
      <c r="J135" s="426"/>
      <c r="K135" s="427"/>
      <c r="L135" s="428"/>
      <c r="M135" s="429"/>
      <c r="N135" s="430"/>
      <c r="O135" s="431"/>
    </row>
    <row r="136" spans="1:18" s="118" customFormat="1" ht="24" x14ac:dyDescent="0.2">
      <c r="A136" s="7" t="s">
        <v>6</v>
      </c>
      <c r="B136" s="188" t="s">
        <v>323</v>
      </c>
      <c r="C136" s="8">
        <f>C131</f>
        <v>406.41</v>
      </c>
      <c r="D136" s="8" t="s">
        <v>58</v>
      </c>
      <c r="E136" s="294"/>
      <c r="F136" s="295"/>
      <c r="G136" s="239"/>
      <c r="I136" s="425"/>
      <c r="J136" s="426"/>
      <c r="K136" s="427"/>
      <c r="L136" s="428"/>
      <c r="M136" s="429"/>
      <c r="N136" s="430"/>
      <c r="O136" s="431"/>
    </row>
    <row r="137" spans="1:18" s="54" customFormat="1" ht="24" x14ac:dyDescent="0.2">
      <c r="A137" s="7" t="s">
        <v>7</v>
      </c>
      <c r="B137" s="188" t="s">
        <v>324</v>
      </c>
      <c r="C137" s="8" t="s">
        <v>57</v>
      </c>
      <c r="D137" s="8" t="s">
        <v>5</v>
      </c>
      <c r="E137" s="294"/>
      <c r="F137" s="295"/>
      <c r="G137" s="304"/>
      <c r="I137" s="432"/>
      <c r="J137" s="121"/>
      <c r="K137" s="118"/>
      <c r="L137" s="118"/>
      <c r="M137" s="118"/>
      <c r="N137" s="118"/>
    </row>
    <row r="138" spans="1:18" s="54" customFormat="1" ht="24" x14ac:dyDescent="0.2">
      <c r="A138" s="7" t="s">
        <v>8</v>
      </c>
      <c r="B138" s="188" t="s">
        <v>325</v>
      </c>
      <c r="C138" s="8" t="s">
        <v>57</v>
      </c>
      <c r="D138" s="8" t="s">
        <v>5</v>
      </c>
      <c r="E138" s="294"/>
      <c r="F138" s="295"/>
      <c r="G138" s="296"/>
      <c r="H138" s="118"/>
      <c r="J138" s="125"/>
      <c r="M138" s="126"/>
      <c r="O138" s="126"/>
    </row>
    <row r="139" spans="1:18" s="54" customFormat="1" ht="12" x14ac:dyDescent="0.2">
      <c r="A139" s="9"/>
      <c r="B139" s="188"/>
      <c r="C139" s="8"/>
      <c r="D139" s="8"/>
      <c r="E139" s="294"/>
      <c r="F139" s="295"/>
      <c r="G139" s="296"/>
      <c r="I139" s="118"/>
      <c r="R139" s="118"/>
    </row>
    <row r="140" spans="1:18" s="138" customFormat="1" ht="12" x14ac:dyDescent="0.2">
      <c r="A140" s="377"/>
      <c r="B140" s="378" t="s">
        <v>47</v>
      </c>
      <c r="C140" s="23"/>
      <c r="D140" s="22"/>
      <c r="E140" s="238"/>
      <c r="F140" s="295"/>
      <c r="G140" s="296"/>
      <c r="H140" s="54"/>
      <c r="I140" s="118"/>
      <c r="J140" s="54"/>
      <c r="K140" s="54"/>
      <c r="L140" s="54"/>
      <c r="M140" s="54"/>
      <c r="N140" s="54"/>
      <c r="O140" s="54"/>
      <c r="P140" s="54"/>
      <c r="R140" s="379"/>
    </row>
    <row r="141" spans="1:18" s="54" customFormat="1" ht="72" x14ac:dyDescent="0.2">
      <c r="A141" s="9"/>
      <c r="B141" s="120" t="s">
        <v>479</v>
      </c>
      <c r="C141" s="8"/>
      <c r="D141" s="9"/>
      <c r="E141" s="294"/>
      <c r="F141" s="295"/>
      <c r="G141" s="296"/>
      <c r="R141" s="118"/>
    </row>
    <row r="142" spans="1:18" s="54" customFormat="1" ht="12" x14ac:dyDescent="0.2">
      <c r="A142" s="9" t="s">
        <v>9</v>
      </c>
      <c r="B142" s="157" t="s">
        <v>477</v>
      </c>
      <c r="C142" s="8">
        <f>C136</f>
        <v>406.41</v>
      </c>
      <c r="D142" s="9" t="s">
        <v>58</v>
      </c>
      <c r="E142" s="294"/>
      <c r="F142" s="295"/>
      <c r="G142" s="239"/>
      <c r="R142" s="118"/>
    </row>
    <row r="143" spans="1:18" s="54" customFormat="1" ht="12" x14ac:dyDescent="0.2">
      <c r="A143" s="9"/>
      <c r="B143" s="157"/>
      <c r="C143" s="8"/>
      <c r="D143" s="9"/>
      <c r="E143" s="442"/>
      <c r="F143" s="295"/>
      <c r="G143" s="241"/>
      <c r="R143" s="118"/>
    </row>
    <row r="144" spans="1:18" s="54" customFormat="1" ht="12" x14ac:dyDescent="0.2">
      <c r="A144" s="132" t="s">
        <v>52</v>
      </c>
      <c r="B144" s="18" t="s">
        <v>38</v>
      </c>
      <c r="C144" s="23"/>
      <c r="D144" s="22"/>
      <c r="E144" s="238"/>
      <c r="F144" s="295"/>
      <c r="G144" s="296"/>
      <c r="R144" s="118"/>
    </row>
    <row r="145" spans="1:20" s="54" customFormat="1" ht="108" x14ac:dyDescent="0.2">
      <c r="A145" s="283" t="s">
        <v>6</v>
      </c>
      <c r="B145" s="169" t="s">
        <v>310</v>
      </c>
      <c r="C145" s="355" t="s">
        <v>57</v>
      </c>
      <c r="D145" s="356" t="s">
        <v>5</v>
      </c>
      <c r="E145" s="259"/>
      <c r="F145" s="295"/>
      <c r="G145" s="296"/>
      <c r="J145" s="433"/>
    </row>
    <row r="146" spans="1:20" s="54" customFormat="1" ht="12" x14ac:dyDescent="0.2">
      <c r="A146" s="9"/>
      <c r="B146" s="169"/>
      <c r="C146" s="355"/>
      <c r="D146" s="356"/>
      <c r="E146" s="400"/>
      <c r="F146" s="295"/>
      <c r="G146" s="401"/>
      <c r="H146" s="138"/>
      <c r="I146" s="434"/>
    </row>
    <row r="147" spans="1:20" s="54" customFormat="1" x14ac:dyDescent="0.2">
      <c r="A147" s="268" t="s">
        <v>26</v>
      </c>
      <c r="B147" s="223" t="s">
        <v>46</v>
      </c>
      <c r="C147" s="224"/>
      <c r="D147" s="225"/>
      <c r="E147" s="226"/>
      <c r="F147" s="227"/>
      <c r="G147" s="228"/>
      <c r="H147" s="138"/>
      <c r="I147" s="434"/>
    </row>
    <row r="148" spans="1:20" s="54" customFormat="1" x14ac:dyDescent="0.2">
      <c r="A148" s="222"/>
      <c r="B148" s="223"/>
      <c r="C148" s="224"/>
      <c r="D148" s="225"/>
      <c r="E148" s="226"/>
      <c r="F148" s="227"/>
      <c r="G148" s="228"/>
    </row>
    <row r="149" spans="1:20" s="54" customFormat="1" x14ac:dyDescent="0.2">
      <c r="A149" s="229"/>
      <c r="B149" s="230"/>
      <c r="C149" s="231"/>
      <c r="D149" s="232"/>
      <c r="E149" s="233"/>
      <c r="F149" s="234"/>
      <c r="G149" s="235"/>
      <c r="K149" s="180"/>
      <c r="L149" s="181"/>
      <c r="M149" s="182"/>
      <c r="N149" s="183"/>
    </row>
    <row r="150" spans="1:20" s="54" customFormat="1" x14ac:dyDescent="0.2">
      <c r="A150" s="206"/>
      <c r="B150" s="207"/>
      <c r="C150" s="208"/>
      <c r="D150" s="209"/>
      <c r="E150" s="210"/>
      <c r="F150" s="211"/>
      <c r="G150" s="212"/>
      <c r="K150" s="180"/>
      <c r="L150" s="181"/>
      <c r="M150" s="182"/>
      <c r="N150" s="183"/>
      <c r="O150" s="184"/>
    </row>
    <row r="151" spans="1:20" s="114" customFormat="1" x14ac:dyDescent="0.2">
      <c r="A151" s="101"/>
      <c r="B151" s="217"/>
      <c r="C151" s="214"/>
      <c r="D151" s="215"/>
      <c r="E151" s="214"/>
      <c r="F151" s="215"/>
      <c r="G151" s="215"/>
    </row>
    <row r="152" spans="1:20" s="114" customFormat="1" x14ac:dyDescent="0.2">
      <c r="A152" s="101"/>
      <c r="B152" s="217"/>
      <c r="C152" s="214"/>
      <c r="D152" s="215"/>
      <c r="E152" s="214"/>
      <c r="F152" s="215"/>
      <c r="G152" s="215"/>
      <c r="I152" s="204"/>
      <c r="J152" s="205"/>
      <c r="K152" s="204"/>
    </row>
    <row r="153" spans="1:20" s="114" customFormat="1" x14ac:dyDescent="0.2">
      <c r="A153" s="101"/>
      <c r="B153" s="217"/>
      <c r="C153" s="214"/>
      <c r="D153" s="215"/>
      <c r="E153" s="214"/>
      <c r="F153" s="215"/>
      <c r="G153" s="215"/>
    </row>
    <row r="154" spans="1:20" s="216" customFormat="1" x14ac:dyDescent="0.2">
      <c r="A154" s="101"/>
      <c r="B154" s="217"/>
      <c r="C154" s="214"/>
      <c r="D154" s="215"/>
      <c r="E154" s="214"/>
      <c r="F154" s="215"/>
      <c r="G154" s="215"/>
      <c r="H154" s="101"/>
      <c r="I154" s="101"/>
      <c r="J154" s="101"/>
      <c r="K154" s="101"/>
      <c r="L154" s="101"/>
      <c r="M154" s="101"/>
      <c r="N154" s="101"/>
      <c r="O154" s="101"/>
      <c r="P154" s="101"/>
      <c r="Q154" s="101"/>
      <c r="R154" s="101"/>
      <c r="S154" s="101"/>
      <c r="T154" s="101"/>
    </row>
    <row r="155" spans="1:20" s="216" customFormat="1" x14ac:dyDescent="0.2">
      <c r="A155" s="101"/>
      <c r="B155" s="217"/>
      <c r="C155" s="218"/>
      <c r="D155" s="219"/>
      <c r="E155" s="214"/>
      <c r="F155" s="215"/>
      <c r="G155" s="215"/>
      <c r="H155" s="101"/>
      <c r="I155" s="101"/>
      <c r="J155" s="101"/>
      <c r="K155" s="101"/>
      <c r="L155" s="101"/>
      <c r="M155" s="101"/>
      <c r="N155" s="101"/>
      <c r="O155" s="101"/>
      <c r="P155" s="101"/>
      <c r="Q155" s="101"/>
      <c r="R155" s="101"/>
      <c r="S155" s="101"/>
      <c r="T155" s="101"/>
    </row>
    <row r="156" spans="1:20" s="216" customFormat="1" x14ac:dyDescent="0.2">
      <c r="A156" s="97"/>
      <c r="B156" s="207"/>
      <c r="C156" s="208"/>
      <c r="D156" s="209"/>
      <c r="E156" s="210"/>
      <c r="F156" s="211"/>
      <c r="G156" s="212"/>
      <c r="H156" s="101"/>
      <c r="I156" s="101"/>
      <c r="J156" s="101"/>
      <c r="K156" s="101"/>
      <c r="L156" s="101"/>
      <c r="M156" s="101"/>
      <c r="N156" s="101"/>
      <c r="O156" s="101"/>
      <c r="P156" s="101"/>
      <c r="Q156" s="101"/>
      <c r="R156" s="101"/>
      <c r="S156" s="101"/>
      <c r="T156" s="101"/>
    </row>
    <row r="157" spans="1:20" s="216" customFormat="1" x14ac:dyDescent="0.2">
      <c r="A157" s="97"/>
      <c r="B157" s="207"/>
      <c r="C157" s="208"/>
      <c r="D157" s="209"/>
      <c r="E157" s="210"/>
      <c r="F157" s="211"/>
      <c r="G157" s="212"/>
      <c r="H157" s="101"/>
      <c r="I157" s="101"/>
      <c r="J157" s="101"/>
      <c r="K157" s="101"/>
      <c r="L157" s="101"/>
      <c r="M157" s="101"/>
      <c r="N157" s="101"/>
      <c r="O157" s="101"/>
      <c r="P157" s="101"/>
      <c r="Q157" s="101"/>
      <c r="R157" s="101"/>
      <c r="S157" s="101"/>
      <c r="T157" s="101"/>
    </row>
    <row r="158" spans="1:20" s="216" customFormat="1" x14ac:dyDescent="0.2">
      <c r="A158" s="97"/>
      <c r="B158" s="207"/>
      <c r="C158" s="208"/>
      <c r="D158" s="209"/>
      <c r="E158" s="210"/>
      <c r="F158" s="211"/>
      <c r="G158" s="212"/>
      <c r="H158" s="101"/>
      <c r="I158" s="101"/>
      <c r="J158" s="101"/>
      <c r="K158" s="101"/>
      <c r="L158" s="101"/>
      <c r="M158" s="101"/>
      <c r="N158" s="101"/>
      <c r="O158" s="101"/>
      <c r="P158" s="101"/>
      <c r="Q158" s="101"/>
      <c r="R158" s="101"/>
      <c r="S158" s="101"/>
      <c r="T158" s="101"/>
    </row>
    <row r="159" spans="1:20" s="216" customFormat="1" x14ac:dyDescent="0.2">
      <c r="A159" s="97"/>
      <c r="B159" s="207"/>
      <c r="C159" s="208"/>
      <c r="D159" s="209"/>
      <c r="E159" s="210"/>
      <c r="F159" s="211"/>
      <c r="G159" s="212"/>
      <c r="H159" s="101"/>
      <c r="I159" s="101"/>
      <c r="J159" s="101"/>
      <c r="K159" s="101"/>
      <c r="L159" s="101"/>
      <c r="M159" s="101"/>
      <c r="N159" s="101"/>
      <c r="O159" s="101"/>
      <c r="P159" s="101"/>
      <c r="Q159" s="101"/>
      <c r="R159" s="101"/>
      <c r="S159" s="101"/>
      <c r="T159" s="101"/>
    </row>
    <row r="160" spans="1:20" s="99" customFormat="1" x14ac:dyDescent="0.2">
      <c r="A160" s="97"/>
      <c r="B160" s="207"/>
      <c r="C160" s="208"/>
      <c r="D160" s="209"/>
      <c r="E160" s="210"/>
      <c r="F160" s="211"/>
      <c r="G160" s="212"/>
    </row>
    <row r="161" spans="1:7" s="99" customFormat="1" x14ac:dyDescent="0.2">
      <c r="A161" s="97"/>
      <c r="B161" s="207"/>
      <c r="C161" s="208"/>
      <c r="D161" s="209"/>
      <c r="E161" s="210"/>
      <c r="F161" s="211"/>
      <c r="G161" s="212"/>
    </row>
    <row r="162" spans="1:7" s="99" customFormat="1" x14ac:dyDescent="0.2">
      <c r="A162" s="97"/>
      <c r="B162" s="207"/>
      <c r="C162" s="208"/>
      <c r="D162" s="209"/>
      <c r="E162" s="210"/>
      <c r="F162" s="211"/>
      <c r="G162" s="212"/>
    </row>
    <row r="163" spans="1:7" s="99" customFormat="1" x14ac:dyDescent="0.2">
      <c r="A163" s="97"/>
      <c r="B163" s="207"/>
      <c r="C163" s="208"/>
      <c r="D163" s="209"/>
      <c r="E163" s="210"/>
      <c r="F163" s="211"/>
      <c r="G163" s="212"/>
    </row>
    <row r="164" spans="1:7" s="99" customFormat="1" x14ac:dyDescent="0.2">
      <c r="A164" s="97"/>
      <c r="B164" s="207"/>
      <c r="C164" s="208"/>
      <c r="D164" s="209"/>
      <c r="E164" s="210"/>
      <c r="F164" s="211"/>
      <c r="G164" s="212"/>
    </row>
    <row r="165" spans="1:7" s="99" customFormat="1" x14ac:dyDescent="0.2">
      <c r="A165" s="97"/>
      <c r="B165" s="207"/>
      <c r="C165" s="208"/>
      <c r="D165" s="209"/>
      <c r="E165" s="210"/>
      <c r="F165" s="211"/>
      <c r="G165" s="212"/>
    </row>
    <row r="166" spans="1:7" s="99" customFormat="1" x14ac:dyDescent="0.2">
      <c r="A166" s="97"/>
      <c r="B166" s="207"/>
      <c r="C166" s="208"/>
      <c r="D166" s="209"/>
      <c r="E166" s="210"/>
      <c r="F166" s="211"/>
      <c r="G166" s="212"/>
    </row>
    <row r="167" spans="1:7" s="99" customFormat="1" x14ac:dyDescent="0.2">
      <c r="A167" s="97"/>
      <c r="B167" s="86"/>
      <c r="C167" s="98"/>
      <c r="E167" s="100"/>
      <c r="F167" s="211"/>
      <c r="G167" s="101"/>
    </row>
    <row r="168" spans="1:7" s="99" customFormat="1" x14ac:dyDescent="0.2">
      <c r="A168" s="97"/>
      <c r="B168" s="86"/>
      <c r="C168" s="98"/>
      <c r="E168" s="100"/>
      <c r="F168" s="211"/>
      <c r="G168" s="101"/>
    </row>
    <row r="169" spans="1:7" s="99" customFormat="1" x14ac:dyDescent="0.2">
      <c r="A169" s="97"/>
      <c r="B169" s="86"/>
      <c r="C169" s="98"/>
      <c r="E169" s="100"/>
      <c r="F169" s="211"/>
      <c r="G169" s="101"/>
    </row>
    <row r="170" spans="1:7" s="99" customFormat="1" x14ac:dyDescent="0.2">
      <c r="A170" s="96"/>
      <c r="B170" s="86"/>
      <c r="C170" s="98"/>
      <c r="E170" s="100"/>
      <c r="F170" s="211"/>
      <c r="G170" s="101"/>
    </row>
    <row r="171" spans="1:7" s="99" customFormat="1" x14ac:dyDescent="0.2">
      <c r="A171" s="96"/>
      <c r="B171" s="86"/>
      <c r="C171" s="98"/>
      <c r="E171" s="100"/>
      <c r="F171" s="211"/>
      <c r="G171" s="101"/>
    </row>
    <row r="172" spans="1:7" s="99" customFormat="1" x14ac:dyDescent="0.2">
      <c r="A172" s="96"/>
      <c r="B172" s="86"/>
      <c r="C172" s="98"/>
      <c r="E172" s="100"/>
      <c r="F172" s="211"/>
      <c r="G172" s="101"/>
    </row>
    <row r="173" spans="1:7" s="99" customFormat="1" x14ac:dyDescent="0.2">
      <c r="A173" s="96"/>
      <c r="B173" s="86"/>
      <c r="C173" s="98"/>
      <c r="E173" s="100"/>
      <c r="F173" s="211"/>
      <c r="G173" s="101"/>
    </row>
    <row r="174" spans="1:7" s="99" customFormat="1" x14ac:dyDescent="0.2">
      <c r="A174" s="96"/>
      <c r="B174" s="86"/>
      <c r="C174" s="98"/>
      <c r="E174" s="100"/>
      <c r="F174" s="211"/>
      <c r="G174" s="101"/>
    </row>
    <row r="175" spans="1:7" s="99" customFormat="1" x14ac:dyDescent="0.2">
      <c r="A175" s="96"/>
      <c r="B175" s="86"/>
      <c r="C175" s="98"/>
      <c r="E175" s="100"/>
      <c r="F175" s="211"/>
      <c r="G175" s="101"/>
    </row>
    <row r="176" spans="1:7" s="99" customFormat="1" x14ac:dyDescent="0.2">
      <c r="A176" s="96"/>
      <c r="B176" s="86"/>
      <c r="C176" s="98"/>
      <c r="E176" s="100"/>
      <c r="F176" s="211"/>
      <c r="G176" s="101"/>
    </row>
    <row r="177" spans="1:7" s="99" customFormat="1" x14ac:dyDescent="0.2">
      <c r="A177" s="96"/>
      <c r="B177" s="86"/>
      <c r="C177" s="98"/>
      <c r="E177" s="100"/>
      <c r="F177" s="211"/>
      <c r="G177" s="101"/>
    </row>
    <row r="178" spans="1:7" s="99" customFormat="1" x14ac:dyDescent="0.2">
      <c r="A178" s="96"/>
      <c r="B178" s="86"/>
      <c r="C178" s="98"/>
      <c r="E178" s="100"/>
      <c r="F178" s="211"/>
      <c r="G178" s="101"/>
    </row>
    <row r="179" spans="1:7" s="99" customFormat="1" x14ac:dyDescent="0.2">
      <c r="A179" s="96"/>
      <c r="B179" s="86"/>
      <c r="C179" s="98"/>
      <c r="E179" s="100"/>
      <c r="F179" s="211"/>
      <c r="G179" s="101"/>
    </row>
    <row r="180" spans="1:7" s="99" customFormat="1" x14ac:dyDescent="0.2">
      <c r="A180" s="96"/>
      <c r="B180" s="86"/>
      <c r="C180" s="98"/>
      <c r="E180" s="100"/>
      <c r="F180" s="211"/>
      <c r="G180" s="101"/>
    </row>
    <row r="181" spans="1:7" s="99" customFormat="1" x14ac:dyDescent="0.2">
      <c r="A181" s="96"/>
      <c r="B181" s="86"/>
      <c r="C181" s="98"/>
      <c r="E181" s="100"/>
      <c r="F181" s="211"/>
      <c r="G181" s="101"/>
    </row>
    <row r="182" spans="1:7" s="99" customFormat="1" x14ac:dyDescent="0.2">
      <c r="A182" s="96"/>
      <c r="B182" s="86"/>
      <c r="C182" s="98"/>
      <c r="E182" s="100"/>
      <c r="F182" s="211"/>
      <c r="G182" s="101"/>
    </row>
    <row r="183" spans="1:7" s="99" customFormat="1" x14ac:dyDescent="0.2">
      <c r="A183" s="96"/>
      <c r="B183" s="86"/>
      <c r="C183" s="98"/>
      <c r="E183" s="100"/>
      <c r="F183" s="211"/>
      <c r="G183" s="101"/>
    </row>
    <row r="184" spans="1:7" s="99" customFormat="1" x14ac:dyDescent="0.2">
      <c r="A184" s="96"/>
      <c r="B184" s="86"/>
      <c r="C184" s="98"/>
      <c r="E184" s="100"/>
      <c r="F184" s="211"/>
      <c r="G184" s="101"/>
    </row>
    <row r="185" spans="1:7" s="99" customFormat="1" x14ac:dyDescent="0.2">
      <c r="A185" s="96"/>
      <c r="B185" s="86"/>
      <c r="C185" s="98"/>
      <c r="E185" s="100"/>
      <c r="F185" s="211"/>
      <c r="G185" s="101"/>
    </row>
    <row r="186" spans="1:7" s="99" customFormat="1" x14ac:dyDescent="0.2">
      <c r="A186" s="96"/>
      <c r="B186" s="86"/>
      <c r="C186" s="98"/>
      <c r="E186" s="100"/>
      <c r="F186" s="211"/>
      <c r="G186" s="101"/>
    </row>
    <row r="187" spans="1:7" s="99" customFormat="1" x14ac:dyDescent="0.2">
      <c r="A187" s="96"/>
      <c r="B187" s="86"/>
      <c r="C187" s="98"/>
      <c r="E187" s="100"/>
      <c r="F187" s="211"/>
      <c r="G187" s="101"/>
    </row>
    <row r="188" spans="1:7" s="99" customFormat="1" x14ac:dyDescent="0.2">
      <c r="A188" s="96"/>
      <c r="B188" s="86"/>
      <c r="C188" s="98"/>
      <c r="E188" s="100"/>
      <c r="F188" s="211"/>
      <c r="G188" s="101"/>
    </row>
    <row r="189" spans="1:7" s="99" customFormat="1" x14ac:dyDescent="0.2">
      <c r="A189" s="96"/>
      <c r="B189" s="86"/>
      <c r="C189" s="98"/>
      <c r="E189" s="100"/>
      <c r="F189" s="211"/>
      <c r="G189" s="101"/>
    </row>
    <row r="190" spans="1:7" s="99" customFormat="1" x14ac:dyDescent="0.2">
      <c r="A190" s="96"/>
      <c r="B190" s="86"/>
      <c r="C190" s="98"/>
      <c r="E190" s="100"/>
      <c r="F190" s="211"/>
      <c r="G190" s="101"/>
    </row>
    <row r="191" spans="1:7" s="99" customFormat="1" x14ac:dyDescent="0.2">
      <c r="A191" s="96"/>
      <c r="B191" s="86"/>
      <c r="C191" s="98"/>
      <c r="E191" s="100"/>
      <c r="F191" s="211"/>
      <c r="G191" s="101"/>
    </row>
    <row r="192" spans="1:7" s="99" customFormat="1" x14ac:dyDescent="0.2">
      <c r="A192" s="96"/>
      <c r="B192" s="86"/>
      <c r="C192" s="98"/>
      <c r="E192" s="100"/>
      <c r="F192" s="211"/>
      <c r="G192" s="101"/>
    </row>
    <row r="193" spans="1:7" s="99" customFormat="1" x14ac:dyDescent="0.2">
      <c r="A193" s="96"/>
      <c r="B193" s="86"/>
      <c r="C193" s="98"/>
      <c r="E193" s="100"/>
      <c r="F193" s="211"/>
      <c r="G193" s="101"/>
    </row>
    <row r="194" spans="1:7" s="99" customFormat="1" x14ac:dyDescent="0.2">
      <c r="A194" s="96"/>
      <c r="B194" s="86"/>
      <c r="C194" s="98"/>
      <c r="E194" s="100"/>
      <c r="F194" s="211"/>
      <c r="G194" s="101"/>
    </row>
    <row r="195" spans="1:7" s="99" customFormat="1" x14ac:dyDescent="0.2">
      <c r="A195" s="96"/>
      <c r="B195" s="86"/>
      <c r="C195" s="98"/>
      <c r="E195" s="100"/>
      <c r="F195" s="211"/>
      <c r="G195" s="101"/>
    </row>
    <row r="196" spans="1:7" s="99" customFormat="1" x14ac:dyDescent="0.2">
      <c r="A196" s="96"/>
      <c r="B196" s="86"/>
      <c r="C196" s="98"/>
      <c r="E196" s="100"/>
      <c r="F196" s="211"/>
      <c r="G196" s="101"/>
    </row>
    <row r="197" spans="1:7" s="99" customFormat="1" x14ac:dyDescent="0.2">
      <c r="A197" s="96"/>
      <c r="B197" s="86"/>
      <c r="C197" s="98"/>
      <c r="E197" s="100"/>
      <c r="F197" s="211"/>
      <c r="G197" s="101"/>
    </row>
    <row r="198" spans="1:7" s="99" customFormat="1" x14ac:dyDescent="0.2">
      <c r="A198" s="96"/>
      <c r="B198" s="86"/>
      <c r="C198" s="98"/>
      <c r="E198" s="100"/>
      <c r="F198" s="211"/>
      <c r="G198" s="101"/>
    </row>
    <row r="199" spans="1:7" s="99" customFormat="1" x14ac:dyDescent="0.2">
      <c r="A199" s="96"/>
      <c r="B199" s="86"/>
      <c r="C199" s="98"/>
      <c r="E199" s="100"/>
      <c r="F199" s="211"/>
      <c r="G199" s="101"/>
    </row>
    <row r="200" spans="1:7" s="99" customFormat="1" x14ac:dyDescent="0.2">
      <c r="A200" s="96"/>
      <c r="B200" s="86"/>
      <c r="C200" s="98"/>
      <c r="E200" s="100"/>
      <c r="F200" s="211"/>
      <c r="G200" s="101"/>
    </row>
    <row r="201" spans="1:7" s="99" customFormat="1" x14ac:dyDescent="0.2">
      <c r="A201" s="96"/>
      <c r="B201" s="86"/>
      <c r="C201" s="98"/>
      <c r="E201" s="100"/>
      <c r="F201" s="211"/>
      <c r="G201" s="101"/>
    </row>
    <row r="202" spans="1:7" s="99" customFormat="1" x14ac:dyDescent="0.2">
      <c r="A202" s="96"/>
      <c r="B202" s="86"/>
      <c r="C202" s="98"/>
      <c r="E202" s="100"/>
      <c r="F202" s="211"/>
      <c r="G202" s="101"/>
    </row>
    <row r="203" spans="1:7" s="99" customFormat="1" x14ac:dyDescent="0.2">
      <c r="A203" s="96"/>
      <c r="B203" s="86"/>
      <c r="C203" s="98"/>
      <c r="E203" s="100"/>
      <c r="F203" s="211"/>
      <c r="G203" s="101"/>
    </row>
    <row r="204" spans="1:7" s="99" customFormat="1" x14ac:dyDescent="0.2">
      <c r="A204" s="96"/>
      <c r="B204" s="86"/>
      <c r="C204" s="98"/>
      <c r="E204" s="100"/>
      <c r="F204" s="211"/>
      <c r="G204" s="101"/>
    </row>
    <row r="205" spans="1:7" s="99" customFormat="1" x14ac:dyDescent="0.2">
      <c r="A205" s="96"/>
      <c r="B205" s="86"/>
      <c r="C205" s="98"/>
      <c r="E205" s="100"/>
      <c r="F205" s="211"/>
      <c r="G205" s="101"/>
    </row>
    <row r="206" spans="1:7" s="99" customFormat="1" x14ac:dyDescent="0.2">
      <c r="A206" s="96"/>
      <c r="B206" s="86"/>
      <c r="C206" s="98"/>
      <c r="E206" s="100"/>
      <c r="F206" s="211"/>
      <c r="G206" s="101"/>
    </row>
    <row r="207" spans="1:7" s="99" customFormat="1" x14ac:dyDescent="0.2">
      <c r="A207" s="96"/>
      <c r="B207" s="86"/>
      <c r="C207" s="98"/>
      <c r="E207" s="100"/>
      <c r="F207" s="211"/>
      <c r="G207" s="101"/>
    </row>
    <row r="208" spans="1:7" s="99" customFormat="1" x14ac:dyDescent="0.2">
      <c r="A208" s="96"/>
      <c r="B208" s="86"/>
      <c r="C208" s="98"/>
      <c r="E208" s="100"/>
      <c r="F208" s="211"/>
      <c r="G208" s="101"/>
    </row>
    <row r="209" spans="1:7" s="99" customFormat="1" x14ac:dyDescent="0.2">
      <c r="A209" s="96"/>
      <c r="B209" s="86"/>
      <c r="C209" s="98"/>
      <c r="E209" s="100"/>
      <c r="F209" s="211"/>
      <c r="G209" s="101"/>
    </row>
    <row r="210" spans="1:7" s="99" customFormat="1" x14ac:dyDescent="0.2">
      <c r="A210" s="96"/>
      <c r="B210" s="86"/>
      <c r="C210" s="98"/>
      <c r="E210" s="100"/>
      <c r="F210" s="211"/>
      <c r="G210" s="101"/>
    </row>
    <row r="211" spans="1:7" s="99" customFormat="1" x14ac:dyDescent="0.2">
      <c r="A211" s="96"/>
      <c r="B211" s="86"/>
      <c r="C211" s="98"/>
      <c r="E211" s="100"/>
      <c r="F211" s="211"/>
      <c r="G211" s="101"/>
    </row>
    <row r="212" spans="1:7" s="99" customFormat="1" x14ac:dyDescent="0.2">
      <c r="A212" s="96"/>
      <c r="B212" s="86"/>
      <c r="C212" s="98"/>
      <c r="E212" s="100"/>
      <c r="F212" s="211"/>
      <c r="G212" s="101"/>
    </row>
    <row r="213" spans="1:7" s="99" customFormat="1" x14ac:dyDescent="0.2">
      <c r="A213" s="96"/>
      <c r="B213" s="86"/>
      <c r="C213" s="98"/>
      <c r="E213" s="100"/>
      <c r="F213" s="211"/>
      <c r="G213" s="101"/>
    </row>
    <row r="214" spans="1:7" s="99" customFormat="1" x14ac:dyDescent="0.2">
      <c r="A214" s="96"/>
      <c r="B214" s="86"/>
      <c r="C214" s="98"/>
      <c r="E214" s="100"/>
      <c r="F214" s="211"/>
      <c r="G214" s="101"/>
    </row>
    <row r="215" spans="1:7" s="99" customFormat="1" x14ac:dyDescent="0.2">
      <c r="A215" s="96"/>
      <c r="B215" s="86"/>
      <c r="C215" s="98"/>
      <c r="E215" s="100"/>
      <c r="F215" s="211"/>
      <c r="G215" s="101"/>
    </row>
    <row r="216" spans="1:7" s="99" customFormat="1" x14ac:dyDescent="0.2">
      <c r="A216" s="96"/>
      <c r="B216" s="86"/>
      <c r="C216" s="98"/>
      <c r="E216" s="100"/>
      <c r="F216" s="211"/>
      <c r="G216" s="101"/>
    </row>
    <row r="217" spans="1:7" s="99" customFormat="1" x14ac:dyDescent="0.2">
      <c r="A217" s="96"/>
      <c r="B217" s="86"/>
      <c r="C217" s="98"/>
      <c r="E217" s="100"/>
      <c r="F217" s="211"/>
      <c r="G217" s="101"/>
    </row>
    <row r="218" spans="1:7" s="99" customFormat="1" x14ac:dyDescent="0.2">
      <c r="A218" s="96"/>
      <c r="B218" s="86"/>
      <c r="C218" s="98"/>
      <c r="E218" s="100"/>
      <c r="F218" s="211"/>
      <c r="G218" s="101"/>
    </row>
    <row r="219" spans="1:7" s="99" customFormat="1" x14ac:dyDescent="0.2">
      <c r="A219" s="96"/>
      <c r="B219" s="86"/>
      <c r="C219" s="98"/>
      <c r="E219" s="100"/>
      <c r="F219" s="211"/>
      <c r="G219" s="101"/>
    </row>
    <row r="220" spans="1:7" s="99" customFormat="1" x14ac:dyDescent="0.2">
      <c r="A220" s="96"/>
      <c r="B220" s="86"/>
      <c r="C220" s="98"/>
      <c r="E220" s="100"/>
      <c r="F220" s="211"/>
      <c r="G220" s="101"/>
    </row>
    <row r="221" spans="1:7" s="99" customFormat="1" x14ac:dyDescent="0.2">
      <c r="A221" s="96"/>
      <c r="B221" s="86"/>
      <c r="C221" s="98"/>
      <c r="E221" s="100"/>
      <c r="F221" s="211"/>
      <c r="G221" s="101"/>
    </row>
    <row r="222" spans="1:7" s="99" customFormat="1" x14ac:dyDescent="0.2">
      <c r="A222" s="96"/>
      <c r="B222" s="86"/>
      <c r="C222" s="98"/>
      <c r="E222" s="100"/>
      <c r="F222" s="211"/>
      <c r="G222" s="101"/>
    </row>
    <row r="223" spans="1:7" s="99" customFormat="1" x14ac:dyDescent="0.2">
      <c r="A223" s="96"/>
      <c r="B223" s="86"/>
      <c r="C223" s="98"/>
      <c r="E223" s="100"/>
      <c r="F223" s="211"/>
      <c r="G223" s="101"/>
    </row>
    <row r="224" spans="1:7" s="99" customFormat="1" x14ac:dyDescent="0.2">
      <c r="A224" s="96"/>
      <c r="B224" s="86"/>
      <c r="C224" s="98"/>
      <c r="E224" s="100"/>
      <c r="F224" s="211"/>
      <c r="G224" s="101"/>
    </row>
    <row r="225" spans="1:7" s="99" customFormat="1" x14ac:dyDescent="0.2">
      <c r="A225" s="96"/>
      <c r="B225" s="86"/>
      <c r="C225" s="98"/>
      <c r="E225" s="100"/>
      <c r="F225" s="211"/>
      <c r="G225" s="101"/>
    </row>
    <row r="226" spans="1:7" s="99" customFormat="1" x14ac:dyDescent="0.2">
      <c r="A226" s="96"/>
      <c r="B226" s="86"/>
      <c r="C226" s="98"/>
      <c r="E226" s="100"/>
      <c r="F226" s="211"/>
      <c r="G226" s="101"/>
    </row>
    <row r="227" spans="1:7" s="99" customFormat="1" x14ac:dyDescent="0.2">
      <c r="A227" s="96"/>
      <c r="B227" s="86"/>
      <c r="C227" s="98"/>
      <c r="E227" s="100"/>
      <c r="F227" s="211"/>
      <c r="G227" s="101"/>
    </row>
    <row r="228" spans="1:7" s="99" customFormat="1" x14ac:dyDescent="0.2">
      <c r="A228" s="96"/>
      <c r="B228" s="86"/>
      <c r="C228" s="98"/>
      <c r="E228" s="100"/>
      <c r="F228" s="211"/>
      <c r="G228" s="101"/>
    </row>
    <row r="229" spans="1:7" s="99" customFormat="1" x14ac:dyDescent="0.2">
      <c r="A229" s="96"/>
      <c r="B229" s="86"/>
      <c r="C229" s="98"/>
      <c r="E229" s="100"/>
      <c r="F229" s="211"/>
      <c r="G229" s="101"/>
    </row>
    <row r="230" spans="1:7" s="99" customFormat="1" x14ac:dyDescent="0.2">
      <c r="A230" s="96"/>
      <c r="B230" s="86"/>
      <c r="C230" s="98"/>
      <c r="E230" s="100"/>
      <c r="F230" s="211"/>
      <c r="G230" s="101"/>
    </row>
    <row r="231" spans="1:7" s="99" customFormat="1" x14ac:dyDescent="0.2">
      <c r="A231" s="96"/>
      <c r="B231" s="86"/>
      <c r="C231" s="98"/>
      <c r="E231" s="100"/>
      <c r="F231" s="211"/>
      <c r="G231" s="101"/>
    </row>
    <row r="232" spans="1:7" s="99" customFormat="1" x14ac:dyDescent="0.2">
      <c r="A232" s="96"/>
      <c r="B232" s="86"/>
      <c r="C232" s="98"/>
      <c r="E232" s="100"/>
      <c r="F232" s="211"/>
      <c r="G232" s="101"/>
    </row>
    <row r="233" spans="1:7" s="99" customFormat="1" x14ac:dyDescent="0.2">
      <c r="A233" s="96"/>
      <c r="B233" s="86"/>
      <c r="C233" s="98"/>
      <c r="E233" s="100"/>
      <c r="F233" s="211"/>
      <c r="G233" s="101"/>
    </row>
    <row r="234" spans="1:7" s="99" customFormat="1" x14ac:dyDescent="0.2">
      <c r="A234" s="96"/>
      <c r="B234" s="86"/>
      <c r="C234" s="98"/>
      <c r="E234" s="100"/>
      <c r="F234" s="211"/>
      <c r="G234" s="101"/>
    </row>
    <row r="235" spans="1:7" s="99" customFormat="1" x14ac:dyDescent="0.2">
      <c r="A235" s="96"/>
      <c r="B235" s="86"/>
      <c r="C235" s="98"/>
      <c r="E235" s="100"/>
      <c r="F235" s="211"/>
      <c r="G235" s="101"/>
    </row>
    <row r="236" spans="1:7" s="99" customFormat="1" x14ac:dyDescent="0.2">
      <c r="A236" s="96"/>
      <c r="B236" s="86"/>
      <c r="C236" s="98"/>
      <c r="E236" s="100"/>
      <c r="F236" s="211"/>
      <c r="G236" s="101"/>
    </row>
    <row r="237" spans="1:7" s="99" customFormat="1" x14ac:dyDescent="0.2">
      <c r="A237" s="96"/>
      <c r="B237" s="86"/>
      <c r="C237" s="98"/>
      <c r="E237" s="100"/>
      <c r="F237" s="211"/>
      <c r="G237" s="101"/>
    </row>
    <row r="238" spans="1:7" s="99" customFormat="1" x14ac:dyDescent="0.2">
      <c r="A238" s="96"/>
      <c r="B238" s="86"/>
      <c r="C238" s="98"/>
      <c r="E238" s="100"/>
      <c r="F238" s="211"/>
      <c r="G238" s="101"/>
    </row>
    <row r="239" spans="1:7" s="99" customFormat="1" x14ac:dyDescent="0.2">
      <c r="A239" s="96"/>
      <c r="B239" s="86"/>
      <c r="C239" s="98"/>
      <c r="E239" s="100"/>
      <c r="F239" s="211"/>
      <c r="G239" s="101"/>
    </row>
    <row r="240" spans="1:7" s="99" customFormat="1" x14ac:dyDescent="0.2">
      <c r="A240" s="96"/>
      <c r="B240" s="86"/>
      <c r="C240" s="98"/>
      <c r="E240" s="100"/>
      <c r="F240" s="211"/>
      <c r="G240" s="101"/>
    </row>
    <row r="241" spans="1:7" s="99" customFormat="1" x14ac:dyDescent="0.2">
      <c r="A241" s="96"/>
      <c r="B241" s="86"/>
      <c r="C241" s="98"/>
      <c r="E241" s="100"/>
      <c r="F241" s="211"/>
      <c r="G241" s="101"/>
    </row>
    <row r="242" spans="1:7" s="99" customFormat="1" x14ac:dyDescent="0.2">
      <c r="A242" s="96"/>
      <c r="B242" s="86"/>
      <c r="C242" s="98"/>
      <c r="E242" s="100"/>
      <c r="F242" s="211"/>
      <c r="G242" s="101"/>
    </row>
    <row r="243" spans="1:7" s="99" customFormat="1" x14ac:dyDescent="0.2">
      <c r="A243" s="96"/>
      <c r="B243" s="86"/>
      <c r="C243" s="98"/>
      <c r="E243" s="100"/>
      <c r="F243" s="211"/>
      <c r="G243" s="101"/>
    </row>
    <row r="244" spans="1:7" s="99" customFormat="1" x14ac:dyDescent="0.2">
      <c r="A244" s="96"/>
      <c r="B244" s="86"/>
      <c r="C244" s="98"/>
      <c r="E244" s="100"/>
      <c r="F244" s="211"/>
      <c r="G244" s="101"/>
    </row>
    <row r="245" spans="1:7" s="99" customFormat="1" x14ac:dyDescent="0.2">
      <c r="A245" s="96"/>
      <c r="B245" s="86"/>
      <c r="C245" s="98"/>
      <c r="E245" s="100"/>
      <c r="F245" s="211"/>
      <c r="G245" s="101"/>
    </row>
    <row r="246" spans="1:7" s="99" customFormat="1" x14ac:dyDescent="0.2">
      <c r="A246" s="96"/>
      <c r="B246" s="86"/>
      <c r="C246" s="98"/>
      <c r="E246" s="100"/>
      <c r="F246" s="211"/>
      <c r="G246" s="101"/>
    </row>
    <row r="247" spans="1:7" s="99" customFormat="1" x14ac:dyDescent="0.2">
      <c r="A247" s="96"/>
      <c r="B247" s="86"/>
      <c r="C247" s="98"/>
      <c r="E247" s="100"/>
      <c r="F247" s="211"/>
      <c r="G247" s="101"/>
    </row>
    <row r="248" spans="1:7" s="99" customFormat="1" x14ac:dyDescent="0.2">
      <c r="A248" s="96"/>
      <c r="B248" s="86"/>
      <c r="C248" s="98"/>
      <c r="E248" s="100"/>
      <c r="F248" s="211"/>
      <c r="G248" s="101"/>
    </row>
    <row r="249" spans="1:7" s="99" customFormat="1" x14ac:dyDescent="0.2">
      <c r="A249" s="96"/>
      <c r="B249" s="86"/>
      <c r="C249" s="98"/>
      <c r="E249" s="100"/>
      <c r="F249" s="211"/>
      <c r="G249" s="101"/>
    </row>
    <row r="250" spans="1:7" s="99" customFormat="1" x14ac:dyDescent="0.2">
      <c r="A250" s="96"/>
      <c r="B250" s="86"/>
      <c r="C250" s="98"/>
      <c r="E250" s="100"/>
      <c r="F250" s="211"/>
      <c r="G250" s="101"/>
    </row>
    <row r="251" spans="1:7" s="99" customFormat="1" x14ac:dyDescent="0.2">
      <c r="A251" s="96"/>
      <c r="B251" s="86"/>
      <c r="C251" s="98"/>
      <c r="E251" s="100"/>
      <c r="F251" s="211"/>
      <c r="G251" s="101"/>
    </row>
    <row r="252" spans="1:7" s="99" customFormat="1" x14ac:dyDescent="0.2">
      <c r="A252" s="96"/>
      <c r="B252" s="86"/>
      <c r="C252" s="98"/>
      <c r="E252" s="100"/>
      <c r="F252" s="211"/>
      <c r="G252" s="101"/>
    </row>
    <row r="253" spans="1:7" s="99" customFormat="1" x14ac:dyDescent="0.2">
      <c r="A253" s="96"/>
      <c r="B253" s="86"/>
      <c r="C253" s="98"/>
      <c r="E253" s="100"/>
      <c r="F253" s="211"/>
      <c r="G253" s="101"/>
    </row>
    <row r="254" spans="1:7" s="99" customFormat="1" x14ac:dyDescent="0.2">
      <c r="A254" s="96"/>
      <c r="B254" s="86"/>
      <c r="C254" s="98"/>
      <c r="E254" s="100"/>
      <c r="F254" s="211"/>
      <c r="G254" s="101"/>
    </row>
    <row r="255" spans="1:7" s="99" customFormat="1" x14ac:dyDescent="0.2">
      <c r="A255" s="96"/>
      <c r="B255" s="86"/>
      <c r="C255" s="98"/>
      <c r="E255" s="100"/>
      <c r="F255" s="211"/>
      <c r="G255" s="101"/>
    </row>
    <row r="256" spans="1:7" s="99" customFormat="1" x14ac:dyDescent="0.2">
      <c r="A256" s="96"/>
      <c r="B256" s="86"/>
      <c r="C256" s="98"/>
      <c r="E256" s="100"/>
      <c r="F256" s="211"/>
      <c r="G256" s="101"/>
    </row>
    <row r="257" spans="1:7" s="99" customFormat="1" x14ac:dyDescent="0.2">
      <c r="A257" s="96"/>
      <c r="B257" s="86"/>
      <c r="C257" s="98"/>
      <c r="E257" s="100"/>
      <c r="F257" s="211"/>
      <c r="G257" s="101"/>
    </row>
    <row r="258" spans="1:7" s="99" customFormat="1" x14ac:dyDescent="0.2">
      <c r="A258" s="96"/>
      <c r="B258" s="86"/>
      <c r="C258" s="98"/>
      <c r="E258" s="100"/>
      <c r="F258" s="211"/>
      <c r="G258" s="101"/>
    </row>
    <row r="259" spans="1:7" s="99" customFormat="1" x14ac:dyDescent="0.2">
      <c r="A259" s="96"/>
      <c r="B259" s="86"/>
      <c r="C259" s="98"/>
      <c r="E259" s="100"/>
      <c r="F259" s="211"/>
      <c r="G259" s="101"/>
    </row>
    <row r="260" spans="1:7" s="99" customFormat="1" x14ac:dyDescent="0.2">
      <c r="A260" s="96"/>
      <c r="B260" s="86"/>
      <c r="C260" s="98"/>
      <c r="E260" s="100"/>
      <c r="F260" s="211"/>
      <c r="G260" s="101"/>
    </row>
    <row r="261" spans="1:7" s="99" customFormat="1" x14ac:dyDescent="0.2">
      <c r="A261" s="96"/>
      <c r="B261" s="86"/>
      <c r="C261" s="98"/>
      <c r="E261" s="100"/>
      <c r="F261" s="211"/>
      <c r="G261" s="101"/>
    </row>
    <row r="262" spans="1:7" s="99" customFormat="1" x14ac:dyDescent="0.2">
      <c r="A262" s="96"/>
      <c r="B262" s="86"/>
      <c r="C262" s="98"/>
      <c r="E262" s="100"/>
      <c r="F262" s="211"/>
      <c r="G262" s="101"/>
    </row>
    <row r="263" spans="1:7" s="99" customFormat="1" x14ac:dyDescent="0.2">
      <c r="A263" s="96"/>
      <c r="B263" s="86"/>
      <c r="C263" s="98"/>
      <c r="E263" s="100"/>
      <c r="F263" s="211"/>
      <c r="G263" s="101"/>
    </row>
    <row r="264" spans="1:7" s="99" customFormat="1" x14ac:dyDescent="0.2">
      <c r="A264" s="96"/>
      <c r="B264" s="86"/>
      <c r="C264" s="98"/>
      <c r="E264" s="100"/>
      <c r="F264" s="211"/>
      <c r="G264" s="101"/>
    </row>
    <row r="265" spans="1:7" s="99" customFormat="1" x14ac:dyDescent="0.2">
      <c r="A265" s="96"/>
      <c r="B265" s="86"/>
      <c r="C265" s="98"/>
      <c r="E265" s="100"/>
      <c r="F265" s="211"/>
      <c r="G265" s="101"/>
    </row>
    <row r="266" spans="1:7" s="99" customFormat="1" x14ac:dyDescent="0.2">
      <c r="A266" s="96"/>
      <c r="B266" s="86"/>
      <c r="C266" s="98"/>
      <c r="E266" s="100"/>
      <c r="F266" s="211"/>
      <c r="G266" s="101"/>
    </row>
    <row r="267" spans="1:7" s="99" customFormat="1" x14ac:dyDescent="0.2">
      <c r="A267" s="96"/>
      <c r="B267" s="86"/>
      <c r="C267" s="98"/>
      <c r="E267" s="100"/>
      <c r="F267" s="211"/>
      <c r="G267" s="101"/>
    </row>
    <row r="268" spans="1:7" s="99" customFormat="1" x14ac:dyDescent="0.2">
      <c r="A268" s="96"/>
      <c r="B268" s="86"/>
      <c r="C268" s="98"/>
      <c r="E268" s="100"/>
      <c r="F268" s="211"/>
      <c r="G268" s="101"/>
    </row>
    <row r="269" spans="1:7" s="99" customFormat="1" x14ac:dyDescent="0.2">
      <c r="A269" s="96"/>
      <c r="B269" s="86"/>
      <c r="C269" s="98"/>
      <c r="E269" s="100"/>
      <c r="F269" s="211"/>
      <c r="G269" s="101"/>
    </row>
    <row r="270" spans="1:7" s="99" customFormat="1" x14ac:dyDescent="0.2">
      <c r="A270" s="96"/>
      <c r="B270" s="86"/>
      <c r="C270" s="98"/>
      <c r="E270" s="100"/>
      <c r="F270" s="211"/>
      <c r="G270" s="101"/>
    </row>
    <row r="271" spans="1:7" s="99" customFormat="1" x14ac:dyDescent="0.2">
      <c r="A271" s="96"/>
      <c r="B271" s="86"/>
      <c r="C271" s="98"/>
      <c r="E271" s="100"/>
      <c r="F271" s="211"/>
      <c r="G271" s="101"/>
    </row>
    <row r="272" spans="1:7" s="99" customFormat="1" x14ac:dyDescent="0.2">
      <c r="A272" s="96"/>
      <c r="B272" s="86"/>
      <c r="C272" s="98"/>
      <c r="E272" s="100"/>
      <c r="F272" s="211"/>
      <c r="G272" s="101"/>
    </row>
    <row r="273" spans="1:7" s="99" customFormat="1" x14ac:dyDescent="0.2">
      <c r="A273" s="96"/>
      <c r="B273" s="86"/>
      <c r="C273" s="98"/>
      <c r="E273" s="100"/>
      <c r="F273" s="211"/>
      <c r="G273" s="101"/>
    </row>
    <row r="274" spans="1:7" s="99" customFormat="1" x14ac:dyDescent="0.2">
      <c r="A274" s="96"/>
      <c r="B274" s="86"/>
      <c r="C274" s="220"/>
      <c r="D274" s="74"/>
      <c r="E274" s="211"/>
      <c r="F274" s="211"/>
      <c r="G274" s="221"/>
    </row>
    <row r="275" spans="1:7" s="99" customFormat="1" x14ac:dyDescent="0.2">
      <c r="A275" s="96"/>
      <c r="B275" s="86"/>
      <c r="C275" s="220"/>
      <c r="D275" s="74"/>
      <c r="E275" s="211"/>
      <c r="F275" s="211"/>
      <c r="G275" s="221"/>
    </row>
    <row r="276" spans="1:7" s="99" customFormat="1" x14ac:dyDescent="0.2">
      <c r="A276" s="96"/>
      <c r="B276" s="86"/>
      <c r="C276" s="220"/>
      <c r="D276" s="74"/>
      <c r="E276" s="211"/>
      <c r="F276" s="211"/>
      <c r="G276" s="221"/>
    </row>
    <row r="277" spans="1:7" s="99" customFormat="1" x14ac:dyDescent="0.2">
      <c r="A277" s="206"/>
      <c r="B277" s="86"/>
      <c r="C277" s="220"/>
      <c r="D277" s="74"/>
      <c r="E277" s="211"/>
      <c r="F277" s="211"/>
      <c r="G277" s="221"/>
    </row>
    <row r="278" spans="1:7" s="99" customFormat="1" x14ac:dyDescent="0.2">
      <c r="A278" s="206"/>
      <c r="B278" s="86"/>
      <c r="C278" s="220"/>
      <c r="D278" s="74"/>
      <c r="E278" s="211"/>
      <c r="F278" s="211"/>
      <c r="G278" s="221"/>
    </row>
    <row r="279" spans="1:7" s="99" customFormat="1" x14ac:dyDescent="0.2">
      <c r="A279" s="206"/>
      <c r="B279" s="86"/>
      <c r="C279" s="220"/>
      <c r="D279" s="74"/>
      <c r="E279" s="211"/>
      <c r="F279" s="211"/>
      <c r="G279" s="221"/>
    </row>
    <row r="280" spans="1:7" s="99" customFormat="1" x14ac:dyDescent="0.2">
      <c r="A280" s="206"/>
      <c r="B280" s="86"/>
      <c r="C280" s="220"/>
      <c r="D280" s="74"/>
      <c r="E280" s="211"/>
      <c r="F280" s="211"/>
      <c r="G280" s="221"/>
    </row>
    <row r="281" spans="1:7" s="99" customFormat="1" x14ac:dyDescent="0.2">
      <c r="A281" s="206"/>
      <c r="B281" s="86"/>
      <c r="C281" s="220"/>
      <c r="D281" s="74"/>
      <c r="E281" s="211"/>
      <c r="F281" s="211"/>
      <c r="G281" s="221"/>
    </row>
    <row r="293" spans="1:40" s="221" customFormat="1" x14ac:dyDescent="0.2">
      <c r="A293" s="206"/>
      <c r="B293" s="86"/>
      <c r="C293" s="220"/>
      <c r="D293" s="74"/>
      <c r="E293" s="211"/>
      <c r="F293" s="211"/>
      <c r="H293" s="74"/>
      <c r="I293" s="74"/>
      <c r="J293" s="74"/>
      <c r="K293" s="74"/>
      <c r="L293" s="74"/>
      <c r="M293" s="74"/>
      <c r="N293" s="74"/>
      <c r="O293" s="74"/>
      <c r="P293" s="74"/>
      <c r="Q293" s="74"/>
      <c r="R293" s="74"/>
      <c r="S293" s="74"/>
      <c r="T293" s="74"/>
      <c r="U293" s="74"/>
      <c r="V293" s="74"/>
      <c r="W293" s="74"/>
      <c r="X293" s="74"/>
      <c r="Y293" s="74"/>
      <c r="Z293" s="74"/>
      <c r="AA293" s="74"/>
      <c r="AB293" s="74"/>
      <c r="AC293" s="74"/>
      <c r="AD293" s="74"/>
      <c r="AE293" s="74"/>
      <c r="AF293" s="74"/>
      <c r="AG293" s="74"/>
      <c r="AH293" s="74"/>
      <c r="AI293" s="74"/>
      <c r="AJ293" s="74"/>
      <c r="AK293" s="74"/>
      <c r="AL293" s="74"/>
      <c r="AM293" s="74"/>
      <c r="AN293" s="74"/>
    </row>
    <row r="294" spans="1:40" s="221" customFormat="1" x14ac:dyDescent="0.2">
      <c r="A294" s="206"/>
      <c r="B294" s="86"/>
      <c r="C294" s="220"/>
      <c r="D294" s="74"/>
      <c r="E294" s="211"/>
      <c r="F294" s="211"/>
      <c r="H294" s="74"/>
      <c r="I294" s="74"/>
      <c r="J294" s="74"/>
      <c r="K294" s="74"/>
      <c r="L294" s="74"/>
      <c r="M294" s="74"/>
      <c r="N294" s="74"/>
      <c r="O294" s="74"/>
      <c r="P294" s="74"/>
      <c r="Q294" s="74"/>
      <c r="R294" s="74"/>
      <c r="S294" s="74"/>
      <c r="T294" s="74"/>
      <c r="U294" s="74"/>
      <c r="V294" s="74"/>
      <c r="W294" s="74"/>
      <c r="X294" s="74"/>
      <c r="Y294" s="74"/>
      <c r="Z294" s="74"/>
      <c r="AA294" s="74"/>
      <c r="AB294" s="74"/>
      <c r="AC294" s="74"/>
      <c r="AD294" s="74"/>
      <c r="AE294" s="74"/>
      <c r="AF294" s="74"/>
      <c r="AG294" s="74"/>
      <c r="AH294" s="74"/>
      <c r="AI294" s="74"/>
      <c r="AJ294" s="74"/>
      <c r="AK294" s="74"/>
      <c r="AL294" s="74"/>
      <c r="AM294" s="74"/>
      <c r="AN294" s="74"/>
    </row>
    <row r="295" spans="1:40" s="221" customFormat="1" x14ac:dyDescent="0.2">
      <c r="A295" s="206"/>
      <c r="B295" s="86"/>
      <c r="C295" s="220"/>
      <c r="D295" s="74"/>
      <c r="E295" s="211"/>
      <c r="F295" s="211"/>
      <c r="H295" s="74"/>
      <c r="I295" s="74"/>
      <c r="J295" s="74"/>
      <c r="K295" s="74"/>
      <c r="L295" s="74"/>
      <c r="M295" s="74"/>
      <c r="N295" s="74"/>
      <c r="O295" s="74"/>
      <c r="P295" s="74"/>
      <c r="Q295" s="74"/>
      <c r="R295" s="74"/>
      <c r="S295" s="74"/>
      <c r="T295" s="74"/>
      <c r="U295" s="74"/>
      <c r="V295" s="74"/>
      <c r="W295" s="74"/>
      <c r="X295" s="74"/>
      <c r="Y295" s="74"/>
      <c r="Z295" s="74"/>
      <c r="AA295" s="74"/>
      <c r="AB295" s="74"/>
      <c r="AC295" s="74"/>
      <c r="AD295" s="74"/>
      <c r="AE295" s="74"/>
      <c r="AF295" s="74"/>
      <c r="AG295" s="74"/>
      <c r="AH295" s="74"/>
      <c r="AI295" s="74"/>
      <c r="AJ295" s="74"/>
      <c r="AK295" s="74"/>
      <c r="AL295" s="74"/>
      <c r="AM295" s="74"/>
      <c r="AN295" s="74"/>
    </row>
    <row r="296" spans="1:40" s="221" customFormat="1" x14ac:dyDescent="0.2">
      <c r="A296" s="206"/>
      <c r="B296" s="86"/>
      <c r="C296" s="220"/>
      <c r="D296" s="74"/>
      <c r="E296" s="211"/>
      <c r="F296" s="211"/>
      <c r="H296" s="74"/>
      <c r="I296" s="74"/>
      <c r="J296" s="74"/>
      <c r="K296" s="74"/>
      <c r="L296" s="74"/>
      <c r="M296" s="74"/>
      <c r="N296" s="74"/>
      <c r="O296" s="74"/>
      <c r="P296" s="74"/>
      <c r="Q296" s="74"/>
      <c r="R296" s="74"/>
      <c r="S296" s="74"/>
      <c r="T296" s="74"/>
      <c r="U296" s="74"/>
      <c r="V296" s="74"/>
      <c r="W296" s="74"/>
      <c r="X296" s="74"/>
      <c r="Y296" s="74"/>
      <c r="Z296" s="74"/>
      <c r="AA296" s="74"/>
      <c r="AB296" s="74"/>
      <c r="AC296" s="74"/>
      <c r="AD296" s="74"/>
      <c r="AE296" s="74"/>
      <c r="AF296" s="74"/>
      <c r="AG296" s="74"/>
      <c r="AH296" s="74"/>
      <c r="AI296" s="74"/>
      <c r="AJ296" s="74"/>
      <c r="AK296" s="74"/>
      <c r="AL296" s="74"/>
      <c r="AM296" s="74"/>
      <c r="AN296" s="74"/>
    </row>
    <row r="297" spans="1:40" s="221" customFormat="1" x14ac:dyDescent="0.2">
      <c r="A297" s="206"/>
      <c r="B297" s="86"/>
      <c r="C297" s="220"/>
      <c r="D297" s="74"/>
      <c r="E297" s="211"/>
      <c r="F297" s="211"/>
      <c r="H297" s="74"/>
      <c r="I297" s="74"/>
      <c r="J297" s="74"/>
      <c r="K297" s="74"/>
      <c r="L297" s="74"/>
      <c r="M297" s="74"/>
      <c r="N297" s="74"/>
      <c r="O297" s="74"/>
      <c r="P297" s="74"/>
      <c r="Q297" s="74"/>
      <c r="R297" s="74"/>
      <c r="S297" s="74"/>
      <c r="T297" s="74"/>
      <c r="U297" s="74"/>
      <c r="V297" s="74"/>
      <c r="W297" s="74"/>
      <c r="X297" s="74"/>
      <c r="Y297" s="74"/>
      <c r="Z297" s="74"/>
      <c r="AA297" s="74"/>
      <c r="AB297" s="74"/>
      <c r="AC297" s="74"/>
      <c r="AD297" s="74"/>
      <c r="AE297" s="74"/>
      <c r="AF297" s="74"/>
      <c r="AG297" s="74"/>
      <c r="AH297" s="74"/>
      <c r="AI297" s="74"/>
      <c r="AJ297" s="74"/>
      <c r="AK297" s="74"/>
      <c r="AL297" s="74"/>
      <c r="AM297" s="74"/>
      <c r="AN297" s="74"/>
    </row>
    <row r="298" spans="1:40" s="221" customFormat="1" x14ac:dyDescent="0.2">
      <c r="A298" s="206"/>
      <c r="B298" s="86"/>
      <c r="C298" s="220"/>
      <c r="D298" s="74"/>
      <c r="E298" s="211"/>
      <c r="F298" s="211"/>
      <c r="H298" s="74"/>
      <c r="I298" s="74"/>
      <c r="J298" s="74"/>
      <c r="K298" s="74"/>
      <c r="L298" s="74"/>
      <c r="M298" s="74"/>
      <c r="N298" s="74"/>
      <c r="O298" s="74"/>
      <c r="P298" s="74"/>
      <c r="Q298" s="74"/>
      <c r="R298" s="74"/>
      <c r="S298" s="74"/>
      <c r="T298" s="74"/>
      <c r="U298" s="74"/>
      <c r="V298" s="74"/>
      <c r="W298" s="74"/>
      <c r="X298" s="74"/>
      <c r="Y298" s="74"/>
      <c r="Z298" s="74"/>
      <c r="AA298" s="74"/>
      <c r="AB298" s="74"/>
      <c r="AC298" s="74"/>
      <c r="AD298" s="74"/>
      <c r="AE298" s="74"/>
      <c r="AF298" s="74"/>
      <c r="AG298" s="74"/>
      <c r="AH298" s="74"/>
      <c r="AI298" s="74"/>
      <c r="AJ298" s="74"/>
      <c r="AK298" s="74"/>
      <c r="AL298" s="74"/>
      <c r="AM298" s="74"/>
      <c r="AN298" s="74"/>
    </row>
    <row r="299" spans="1:40" s="221" customFormat="1" x14ac:dyDescent="0.2">
      <c r="A299" s="206"/>
      <c r="B299" s="86"/>
      <c r="C299" s="220"/>
      <c r="D299" s="74"/>
      <c r="E299" s="211"/>
      <c r="F299" s="211"/>
      <c r="H299" s="74"/>
      <c r="I299" s="74"/>
      <c r="J299" s="74"/>
      <c r="K299" s="74"/>
      <c r="L299" s="74"/>
      <c r="M299" s="74"/>
      <c r="N299" s="74"/>
      <c r="O299" s="74"/>
      <c r="P299" s="74"/>
      <c r="Q299" s="74"/>
      <c r="R299" s="74"/>
      <c r="S299" s="74"/>
      <c r="T299" s="74"/>
      <c r="U299" s="74"/>
      <c r="V299" s="74"/>
      <c r="W299" s="74"/>
      <c r="X299" s="74"/>
      <c r="Y299" s="74"/>
      <c r="Z299" s="74"/>
      <c r="AA299" s="74"/>
      <c r="AB299" s="74"/>
      <c r="AC299" s="74"/>
      <c r="AD299" s="74"/>
      <c r="AE299" s="74"/>
      <c r="AF299" s="74"/>
      <c r="AG299" s="74"/>
      <c r="AH299" s="74"/>
      <c r="AI299" s="74"/>
      <c r="AJ299" s="74"/>
      <c r="AK299" s="74"/>
      <c r="AL299" s="74"/>
      <c r="AM299" s="74"/>
      <c r="AN299" s="74"/>
    </row>
    <row r="300" spans="1:40" s="221" customFormat="1" x14ac:dyDescent="0.2">
      <c r="A300" s="206"/>
      <c r="B300" s="86"/>
      <c r="C300" s="220"/>
      <c r="D300" s="74"/>
      <c r="E300" s="211"/>
      <c r="F300" s="211"/>
      <c r="H300" s="74"/>
      <c r="I300" s="74"/>
      <c r="J300" s="74"/>
      <c r="K300" s="74"/>
      <c r="L300" s="74"/>
      <c r="M300" s="74"/>
      <c r="N300" s="74"/>
      <c r="O300" s="74"/>
      <c r="P300" s="74"/>
      <c r="Q300" s="74"/>
      <c r="R300" s="74"/>
      <c r="S300" s="74"/>
      <c r="T300" s="74"/>
      <c r="U300" s="74"/>
      <c r="V300" s="74"/>
      <c r="W300" s="74"/>
      <c r="X300" s="74"/>
      <c r="Y300" s="74"/>
      <c r="Z300" s="74"/>
      <c r="AA300" s="74"/>
      <c r="AB300" s="74"/>
      <c r="AC300" s="74"/>
      <c r="AD300" s="74"/>
      <c r="AE300" s="74"/>
      <c r="AF300" s="74"/>
      <c r="AG300" s="74"/>
      <c r="AH300" s="74"/>
      <c r="AI300" s="74"/>
      <c r="AJ300" s="74"/>
      <c r="AK300" s="74"/>
      <c r="AL300" s="74"/>
      <c r="AM300" s="74"/>
      <c r="AN300" s="74"/>
    </row>
    <row r="301" spans="1:40" s="221" customFormat="1" x14ac:dyDescent="0.2">
      <c r="A301" s="206"/>
      <c r="B301" s="86"/>
      <c r="C301" s="220"/>
      <c r="D301" s="74"/>
      <c r="E301" s="211"/>
      <c r="F301" s="211"/>
      <c r="H301" s="74"/>
      <c r="I301" s="74"/>
      <c r="J301" s="74"/>
      <c r="K301" s="74"/>
      <c r="L301" s="74"/>
      <c r="M301" s="74"/>
      <c r="N301" s="74"/>
      <c r="O301" s="74"/>
      <c r="P301" s="74"/>
      <c r="Q301" s="74"/>
      <c r="R301" s="74"/>
      <c r="S301" s="74"/>
      <c r="T301" s="74"/>
      <c r="U301" s="74"/>
      <c r="V301" s="74"/>
      <c r="W301" s="74"/>
      <c r="X301" s="74"/>
      <c r="Y301" s="74"/>
      <c r="Z301" s="74"/>
      <c r="AA301" s="74"/>
      <c r="AB301" s="74"/>
      <c r="AC301" s="74"/>
      <c r="AD301" s="74"/>
      <c r="AE301" s="74"/>
      <c r="AF301" s="74"/>
      <c r="AG301" s="74"/>
      <c r="AH301" s="74"/>
      <c r="AI301" s="74"/>
      <c r="AJ301" s="74"/>
      <c r="AK301" s="74"/>
      <c r="AL301" s="74"/>
      <c r="AM301" s="74"/>
      <c r="AN301" s="74"/>
    </row>
    <row r="302" spans="1:40" s="221" customFormat="1" x14ac:dyDescent="0.2">
      <c r="A302" s="206"/>
      <c r="B302" s="86"/>
      <c r="C302" s="220"/>
      <c r="D302" s="74"/>
      <c r="E302" s="211"/>
      <c r="F302" s="211"/>
      <c r="H302" s="74"/>
      <c r="I302" s="74"/>
      <c r="J302" s="74"/>
      <c r="K302" s="74"/>
      <c r="L302" s="74"/>
      <c r="M302" s="74"/>
      <c r="N302" s="74"/>
      <c r="O302" s="74"/>
      <c r="P302" s="74"/>
      <c r="Q302" s="74"/>
      <c r="R302" s="74"/>
      <c r="S302" s="74"/>
      <c r="T302" s="74"/>
      <c r="U302" s="74"/>
      <c r="V302" s="74"/>
      <c r="W302" s="74"/>
      <c r="X302" s="74"/>
      <c r="Y302" s="74"/>
      <c r="Z302" s="74"/>
      <c r="AA302" s="74"/>
      <c r="AB302" s="74"/>
      <c r="AC302" s="74"/>
      <c r="AD302" s="74"/>
      <c r="AE302" s="74"/>
      <c r="AF302" s="74"/>
      <c r="AG302" s="74"/>
      <c r="AH302" s="74"/>
      <c r="AI302" s="74"/>
      <c r="AJ302" s="74"/>
      <c r="AK302" s="74"/>
      <c r="AL302" s="74"/>
      <c r="AM302" s="74"/>
      <c r="AN302" s="74"/>
    </row>
    <row r="303" spans="1:40" s="221" customFormat="1" x14ac:dyDescent="0.2">
      <c r="A303" s="206"/>
      <c r="B303" s="86"/>
      <c r="C303" s="220"/>
      <c r="D303" s="74"/>
      <c r="E303" s="211"/>
      <c r="F303" s="211"/>
      <c r="H303" s="74"/>
      <c r="I303" s="74"/>
      <c r="J303" s="74"/>
      <c r="K303" s="74"/>
      <c r="L303" s="74"/>
      <c r="M303" s="74"/>
      <c r="N303" s="74"/>
      <c r="O303" s="74"/>
      <c r="P303" s="74"/>
      <c r="Q303" s="74"/>
      <c r="R303" s="74"/>
      <c r="S303" s="74"/>
      <c r="T303" s="74"/>
      <c r="U303" s="74"/>
      <c r="V303" s="74"/>
      <c r="W303" s="74"/>
      <c r="X303" s="74"/>
      <c r="Y303" s="74"/>
      <c r="Z303" s="74"/>
      <c r="AA303" s="74"/>
      <c r="AB303" s="74"/>
      <c r="AC303" s="74"/>
      <c r="AD303" s="74"/>
      <c r="AE303" s="74"/>
      <c r="AF303" s="74"/>
      <c r="AG303" s="74"/>
      <c r="AH303" s="74"/>
      <c r="AI303" s="74"/>
      <c r="AJ303" s="74"/>
      <c r="AK303" s="74"/>
      <c r="AL303" s="74"/>
      <c r="AM303" s="74"/>
      <c r="AN303" s="74"/>
    </row>
    <row r="304" spans="1:40" s="221" customFormat="1" x14ac:dyDescent="0.2">
      <c r="A304" s="206"/>
      <c r="B304" s="86"/>
      <c r="C304" s="220"/>
      <c r="D304" s="74"/>
      <c r="E304" s="211"/>
      <c r="F304" s="211"/>
      <c r="H304" s="74"/>
      <c r="I304" s="74"/>
      <c r="J304" s="74"/>
      <c r="K304" s="74"/>
      <c r="L304" s="74"/>
      <c r="M304" s="74"/>
      <c r="N304" s="74"/>
      <c r="O304" s="74"/>
      <c r="P304" s="74"/>
      <c r="Q304" s="74"/>
      <c r="R304" s="74"/>
      <c r="S304" s="74"/>
      <c r="T304" s="74"/>
      <c r="U304" s="74"/>
      <c r="V304" s="74"/>
      <c r="W304" s="74"/>
      <c r="X304" s="74"/>
      <c r="Y304" s="74"/>
      <c r="Z304" s="74"/>
      <c r="AA304" s="74"/>
      <c r="AB304" s="74"/>
      <c r="AC304" s="74"/>
      <c r="AD304" s="74"/>
      <c r="AE304" s="74"/>
      <c r="AF304" s="74"/>
      <c r="AG304" s="74"/>
      <c r="AH304" s="74"/>
      <c r="AI304" s="74"/>
      <c r="AJ304" s="74"/>
      <c r="AK304" s="74"/>
      <c r="AL304" s="74"/>
      <c r="AM304" s="74"/>
      <c r="AN304" s="74"/>
    </row>
    <row r="305" spans="1:40" s="221" customFormat="1" x14ac:dyDescent="0.2">
      <c r="A305" s="206"/>
      <c r="B305" s="86"/>
      <c r="C305" s="220"/>
      <c r="D305" s="74"/>
      <c r="E305" s="211"/>
      <c r="F305" s="211"/>
      <c r="H305" s="74"/>
      <c r="I305" s="74"/>
      <c r="J305" s="74"/>
      <c r="K305" s="74"/>
      <c r="L305" s="74"/>
      <c r="M305" s="74"/>
      <c r="N305" s="74"/>
      <c r="O305" s="74"/>
      <c r="P305" s="74"/>
      <c r="Q305" s="74"/>
      <c r="R305" s="74"/>
      <c r="S305" s="74"/>
      <c r="T305" s="74"/>
      <c r="U305" s="74"/>
      <c r="V305" s="74"/>
      <c r="W305" s="74"/>
      <c r="X305" s="74"/>
      <c r="Y305" s="74"/>
      <c r="Z305" s="74"/>
      <c r="AA305" s="74"/>
      <c r="AB305" s="74"/>
      <c r="AC305" s="74"/>
      <c r="AD305" s="74"/>
      <c r="AE305" s="74"/>
      <c r="AF305" s="74"/>
      <c r="AG305" s="74"/>
      <c r="AH305" s="74"/>
      <c r="AI305" s="74"/>
      <c r="AJ305" s="74"/>
      <c r="AK305" s="74"/>
      <c r="AL305" s="74"/>
      <c r="AM305" s="74"/>
      <c r="AN305" s="74"/>
    </row>
    <row r="306" spans="1:40" s="221" customFormat="1" x14ac:dyDescent="0.2">
      <c r="A306" s="206"/>
      <c r="B306" s="86"/>
      <c r="C306" s="220"/>
      <c r="D306" s="74"/>
      <c r="E306" s="211"/>
      <c r="F306" s="211"/>
      <c r="H306" s="74"/>
      <c r="I306" s="74"/>
      <c r="J306" s="74"/>
      <c r="K306" s="74"/>
      <c r="L306" s="74"/>
      <c r="M306" s="74"/>
      <c r="N306" s="74"/>
      <c r="O306" s="74"/>
      <c r="P306" s="74"/>
      <c r="Q306" s="74"/>
      <c r="R306" s="74"/>
      <c r="S306" s="74"/>
      <c r="T306" s="74"/>
      <c r="U306" s="74"/>
      <c r="V306" s="74"/>
      <c r="W306" s="74"/>
      <c r="X306" s="74"/>
      <c r="Y306" s="74"/>
      <c r="Z306" s="74"/>
      <c r="AA306" s="74"/>
      <c r="AB306" s="74"/>
      <c r="AC306" s="74"/>
      <c r="AD306" s="74"/>
      <c r="AE306" s="74"/>
      <c r="AF306" s="74"/>
      <c r="AG306" s="74"/>
      <c r="AH306" s="74"/>
      <c r="AI306" s="74"/>
      <c r="AJ306" s="74"/>
      <c r="AK306" s="74"/>
      <c r="AL306" s="74"/>
      <c r="AM306" s="74"/>
      <c r="AN306" s="74"/>
    </row>
    <row r="307" spans="1:40" s="221" customFormat="1" x14ac:dyDescent="0.2">
      <c r="A307" s="206"/>
      <c r="B307" s="86"/>
      <c r="C307" s="220"/>
      <c r="D307" s="74"/>
      <c r="E307" s="211"/>
      <c r="F307" s="211"/>
      <c r="H307" s="74"/>
      <c r="I307" s="74"/>
      <c r="J307" s="74"/>
      <c r="K307" s="74"/>
      <c r="L307" s="74"/>
      <c r="M307" s="74"/>
      <c r="N307" s="74"/>
      <c r="O307" s="74"/>
      <c r="P307" s="74"/>
      <c r="Q307" s="74"/>
      <c r="R307" s="74"/>
      <c r="S307" s="74"/>
      <c r="T307" s="74"/>
      <c r="U307" s="74"/>
      <c r="V307" s="74"/>
      <c r="W307" s="74"/>
      <c r="X307" s="74"/>
      <c r="Y307" s="74"/>
      <c r="Z307" s="74"/>
      <c r="AA307" s="74"/>
      <c r="AB307" s="74"/>
      <c r="AC307" s="74"/>
      <c r="AD307" s="74"/>
      <c r="AE307" s="74"/>
      <c r="AF307" s="74"/>
      <c r="AG307" s="74"/>
      <c r="AH307" s="74"/>
      <c r="AI307" s="74"/>
      <c r="AJ307" s="74"/>
      <c r="AK307" s="74"/>
      <c r="AL307" s="74"/>
      <c r="AM307" s="74"/>
      <c r="AN307" s="74"/>
    </row>
    <row r="308" spans="1:40" s="221" customFormat="1" x14ac:dyDescent="0.2">
      <c r="A308" s="206"/>
      <c r="B308" s="86"/>
      <c r="C308" s="220"/>
      <c r="D308" s="74"/>
      <c r="E308" s="211"/>
      <c r="F308" s="211"/>
      <c r="H308" s="74"/>
      <c r="I308" s="74"/>
      <c r="J308" s="74"/>
      <c r="K308" s="74"/>
      <c r="L308" s="74"/>
      <c r="M308" s="74"/>
      <c r="N308" s="74"/>
      <c r="O308" s="74"/>
      <c r="P308" s="74"/>
      <c r="Q308" s="74"/>
      <c r="R308" s="74"/>
      <c r="S308" s="74"/>
      <c r="T308" s="74"/>
      <c r="U308" s="74"/>
      <c r="V308" s="74"/>
      <c r="W308" s="74"/>
      <c r="X308" s="74"/>
      <c r="Y308" s="74"/>
      <c r="Z308" s="74"/>
      <c r="AA308" s="74"/>
      <c r="AB308" s="74"/>
      <c r="AC308" s="74"/>
      <c r="AD308" s="74"/>
      <c r="AE308" s="74"/>
      <c r="AF308" s="74"/>
      <c r="AG308" s="74"/>
      <c r="AH308" s="74"/>
      <c r="AI308" s="74"/>
      <c r="AJ308" s="74"/>
      <c r="AK308" s="74"/>
      <c r="AL308" s="74"/>
      <c r="AM308" s="74"/>
      <c r="AN308" s="74"/>
    </row>
    <row r="309" spans="1:40" s="221" customFormat="1" x14ac:dyDescent="0.2">
      <c r="A309" s="206"/>
      <c r="B309" s="86"/>
      <c r="C309" s="220"/>
      <c r="D309" s="74"/>
      <c r="E309" s="211"/>
      <c r="F309" s="211"/>
      <c r="H309" s="74"/>
      <c r="I309" s="74"/>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c r="AL309" s="74"/>
      <c r="AM309" s="74"/>
      <c r="AN309" s="74"/>
    </row>
    <row r="310" spans="1:40" s="221" customFormat="1" x14ac:dyDescent="0.2">
      <c r="A310" s="206"/>
      <c r="B310" s="86"/>
      <c r="C310" s="220"/>
      <c r="D310" s="74"/>
      <c r="E310" s="211"/>
      <c r="F310" s="211"/>
      <c r="H310" s="74"/>
      <c r="I310" s="74"/>
      <c r="J310" s="74"/>
      <c r="K310" s="74"/>
      <c r="L310" s="74"/>
      <c r="M310" s="74"/>
      <c r="N310" s="74"/>
      <c r="O310" s="74"/>
      <c r="P310" s="74"/>
      <c r="Q310" s="74"/>
      <c r="R310" s="74"/>
      <c r="S310" s="74"/>
      <c r="T310" s="74"/>
      <c r="U310" s="74"/>
      <c r="V310" s="74"/>
      <c r="W310" s="74"/>
      <c r="X310" s="74"/>
      <c r="Y310" s="74"/>
      <c r="Z310" s="74"/>
      <c r="AA310" s="74"/>
      <c r="AB310" s="74"/>
      <c r="AC310" s="74"/>
      <c r="AD310" s="74"/>
      <c r="AE310" s="74"/>
      <c r="AF310" s="74"/>
      <c r="AG310" s="74"/>
      <c r="AH310" s="74"/>
      <c r="AI310" s="74"/>
      <c r="AJ310" s="74"/>
      <c r="AK310" s="74"/>
      <c r="AL310" s="74"/>
      <c r="AM310" s="74"/>
      <c r="AN310" s="74"/>
    </row>
    <row r="311" spans="1:40" s="221" customFormat="1" x14ac:dyDescent="0.2">
      <c r="A311" s="206"/>
      <c r="B311" s="86"/>
      <c r="C311" s="220"/>
      <c r="D311" s="74"/>
      <c r="E311" s="211"/>
      <c r="F311" s="211"/>
      <c r="H311" s="74"/>
      <c r="I311" s="74"/>
      <c r="J311" s="74"/>
      <c r="K311" s="74"/>
      <c r="L311" s="74"/>
      <c r="M311" s="74"/>
      <c r="N311" s="74"/>
      <c r="O311" s="74"/>
      <c r="P311" s="74"/>
      <c r="Q311" s="74"/>
      <c r="R311" s="74"/>
      <c r="S311" s="74"/>
      <c r="T311" s="74"/>
      <c r="U311" s="74"/>
      <c r="V311" s="74"/>
      <c r="W311" s="74"/>
      <c r="X311" s="74"/>
      <c r="Y311" s="74"/>
      <c r="Z311" s="74"/>
      <c r="AA311" s="74"/>
      <c r="AB311" s="74"/>
      <c r="AC311" s="74"/>
      <c r="AD311" s="74"/>
      <c r="AE311" s="74"/>
      <c r="AF311" s="74"/>
      <c r="AG311" s="74"/>
      <c r="AH311" s="74"/>
      <c r="AI311" s="74"/>
      <c r="AJ311" s="74"/>
      <c r="AK311" s="74"/>
      <c r="AL311" s="74"/>
      <c r="AM311" s="74"/>
      <c r="AN311" s="74"/>
    </row>
    <row r="312" spans="1:40" s="221" customFormat="1" x14ac:dyDescent="0.2">
      <c r="A312" s="206"/>
      <c r="B312" s="86"/>
      <c r="C312" s="220"/>
      <c r="D312" s="74"/>
      <c r="E312" s="211"/>
      <c r="F312" s="211"/>
      <c r="H312" s="74"/>
      <c r="I312" s="74"/>
      <c r="J312" s="74"/>
      <c r="K312" s="74"/>
      <c r="L312" s="74"/>
      <c r="M312" s="74"/>
      <c r="N312" s="74"/>
      <c r="O312" s="74"/>
      <c r="P312" s="74"/>
      <c r="Q312" s="74"/>
      <c r="R312" s="74"/>
      <c r="S312" s="74"/>
      <c r="T312" s="74"/>
      <c r="U312" s="74"/>
      <c r="V312" s="74"/>
      <c r="W312" s="74"/>
      <c r="X312" s="74"/>
      <c r="Y312" s="74"/>
      <c r="Z312" s="74"/>
      <c r="AA312" s="74"/>
      <c r="AB312" s="74"/>
      <c r="AC312" s="74"/>
      <c r="AD312" s="74"/>
      <c r="AE312" s="74"/>
      <c r="AF312" s="74"/>
      <c r="AG312" s="74"/>
      <c r="AH312" s="74"/>
      <c r="AI312" s="74"/>
      <c r="AJ312" s="74"/>
      <c r="AK312" s="74"/>
      <c r="AL312" s="74"/>
      <c r="AM312" s="74"/>
      <c r="AN312" s="74"/>
    </row>
    <row r="313" spans="1:40" s="221" customFormat="1" x14ac:dyDescent="0.2">
      <c r="A313" s="206"/>
      <c r="B313" s="86"/>
      <c r="C313" s="220"/>
      <c r="D313" s="74"/>
      <c r="E313" s="211"/>
      <c r="F313" s="211"/>
      <c r="H313" s="74"/>
      <c r="I313" s="74"/>
      <c r="J313" s="74"/>
      <c r="K313" s="74"/>
      <c r="L313" s="74"/>
      <c r="M313" s="74"/>
      <c r="N313" s="74"/>
      <c r="O313" s="74"/>
      <c r="P313" s="74"/>
      <c r="Q313" s="74"/>
      <c r="R313" s="74"/>
      <c r="S313" s="74"/>
      <c r="T313" s="74"/>
      <c r="U313" s="74"/>
      <c r="V313" s="74"/>
      <c r="W313" s="74"/>
      <c r="X313" s="74"/>
      <c r="Y313" s="74"/>
      <c r="Z313" s="74"/>
      <c r="AA313" s="74"/>
      <c r="AB313" s="74"/>
      <c r="AC313" s="74"/>
      <c r="AD313" s="74"/>
      <c r="AE313" s="74"/>
      <c r="AF313" s="74"/>
      <c r="AG313" s="74"/>
      <c r="AH313" s="74"/>
      <c r="AI313" s="74"/>
      <c r="AJ313" s="74"/>
      <c r="AK313" s="74"/>
      <c r="AL313" s="74"/>
      <c r="AM313" s="74"/>
      <c r="AN313" s="74"/>
    </row>
    <row r="314" spans="1:40" s="221" customFormat="1" x14ac:dyDescent="0.2">
      <c r="A314" s="206"/>
      <c r="B314" s="86"/>
      <c r="C314" s="220"/>
      <c r="D314" s="74"/>
      <c r="E314" s="211"/>
      <c r="F314" s="211"/>
      <c r="H314" s="74"/>
      <c r="I314" s="74"/>
      <c r="J314" s="74"/>
      <c r="K314" s="74"/>
      <c r="L314" s="74"/>
      <c r="M314" s="74"/>
      <c r="N314" s="74"/>
      <c r="O314" s="74"/>
      <c r="P314" s="74"/>
      <c r="Q314" s="74"/>
      <c r="R314" s="74"/>
      <c r="S314" s="74"/>
      <c r="T314" s="74"/>
      <c r="U314" s="74"/>
      <c r="V314" s="74"/>
      <c r="W314" s="74"/>
      <c r="X314" s="74"/>
      <c r="Y314" s="74"/>
      <c r="Z314" s="74"/>
      <c r="AA314" s="74"/>
      <c r="AB314" s="74"/>
      <c r="AC314" s="74"/>
      <c r="AD314" s="74"/>
      <c r="AE314" s="74"/>
      <c r="AF314" s="74"/>
      <c r="AG314" s="74"/>
      <c r="AH314" s="74"/>
      <c r="AI314" s="74"/>
      <c r="AJ314" s="74"/>
      <c r="AK314" s="74"/>
      <c r="AL314" s="74"/>
      <c r="AM314" s="74"/>
      <c r="AN314" s="74"/>
    </row>
    <row r="315" spans="1:40" s="221" customFormat="1" x14ac:dyDescent="0.2">
      <c r="A315" s="206"/>
      <c r="B315" s="86"/>
      <c r="C315" s="220"/>
      <c r="D315" s="74"/>
      <c r="E315" s="211"/>
      <c r="F315" s="211"/>
      <c r="H315" s="74"/>
      <c r="I315" s="74"/>
      <c r="J315" s="74"/>
      <c r="K315" s="74"/>
      <c r="L315" s="74"/>
      <c r="M315" s="74"/>
      <c r="N315" s="74"/>
      <c r="O315" s="74"/>
      <c r="P315" s="74"/>
      <c r="Q315" s="74"/>
      <c r="R315" s="74"/>
      <c r="S315" s="74"/>
      <c r="T315" s="74"/>
      <c r="U315" s="74"/>
      <c r="V315" s="74"/>
      <c r="W315" s="74"/>
      <c r="X315" s="74"/>
      <c r="Y315" s="74"/>
      <c r="Z315" s="74"/>
      <c r="AA315" s="74"/>
      <c r="AB315" s="74"/>
      <c r="AC315" s="74"/>
      <c r="AD315" s="74"/>
      <c r="AE315" s="74"/>
      <c r="AF315" s="74"/>
      <c r="AG315" s="74"/>
      <c r="AH315" s="74"/>
      <c r="AI315" s="74"/>
      <c r="AJ315" s="74"/>
      <c r="AK315" s="74"/>
      <c r="AL315" s="74"/>
      <c r="AM315" s="74"/>
      <c r="AN315" s="74"/>
    </row>
    <row r="316" spans="1:40" s="221" customFormat="1" x14ac:dyDescent="0.2">
      <c r="A316" s="206"/>
      <c r="B316" s="86"/>
      <c r="C316" s="220"/>
      <c r="D316" s="74"/>
      <c r="E316" s="211"/>
      <c r="F316" s="211"/>
      <c r="H316" s="74"/>
      <c r="I316" s="74"/>
      <c r="J316" s="74"/>
      <c r="K316" s="74"/>
      <c r="L316" s="74"/>
      <c r="M316" s="74"/>
      <c r="N316" s="74"/>
      <c r="O316" s="74"/>
      <c r="P316" s="74"/>
      <c r="Q316" s="74"/>
      <c r="R316" s="74"/>
      <c r="S316" s="74"/>
      <c r="T316" s="74"/>
      <c r="U316" s="74"/>
      <c r="V316" s="74"/>
      <c r="W316" s="74"/>
      <c r="X316" s="74"/>
      <c r="Y316" s="74"/>
      <c r="Z316" s="74"/>
      <c r="AA316" s="74"/>
      <c r="AB316" s="74"/>
      <c r="AC316" s="74"/>
      <c r="AD316" s="74"/>
      <c r="AE316" s="74"/>
      <c r="AF316" s="74"/>
      <c r="AG316" s="74"/>
      <c r="AH316" s="74"/>
      <c r="AI316" s="74"/>
      <c r="AJ316" s="74"/>
      <c r="AK316" s="74"/>
      <c r="AL316" s="74"/>
      <c r="AM316" s="74"/>
      <c r="AN316" s="74"/>
    </row>
    <row r="317" spans="1:40" s="221" customFormat="1" x14ac:dyDescent="0.2">
      <c r="A317" s="206"/>
      <c r="B317" s="86"/>
      <c r="C317" s="220"/>
      <c r="D317" s="74"/>
      <c r="E317" s="211"/>
      <c r="F317" s="211"/>
      <c r="H317" s="74"/>
      <c r="I317" s="74"/>
      <c r="J317" s="74"/>
      <c r="K317" s="74"/>
      <c r="L317" s="74"/>
      <c r="M317" s="74"/>
      <c r="N317" s="74"/>
      <c r="O317" s="74"/>
      <c r="P317" s="74"/>
      <c r="Q317" s="74"/>
      <c r="R317" s="74"/>
      <c r="S317" s="74"/>
      <c r="T317" s="74"/>
      <c r="U317" s="74"/>
      <c r="V317" s="74"/>
      <c r="W317" s="74"/>
      <c r="X317" s="74"/>
      <c r="Y317" s="74"/>
      <c r="Z317" s="74"/>
      <c r="AA317" s="74"/>
      <c r="AB317" s="74"/>
      <c r="AC317" s="74"/>
      <c r="AD317" s="74"/>
      <c r="AE317" s="74"/>
      <c r="AF317" s="74"/>
      <c r="AG317" s="74"/>
      <c r="AH317" s="74"/>
      <c r="AI317" s="74"/>
      <c r="AJ317" s="74"/>
      <c r="AK317" s="74"/>
      <c r="AL317" s="74"/>
      <c r="AM317" s="74"/>
      <c r="AN317" s="74"/>
    </row>
    <row r="318" spans="1:40" s="221" customFormat="1" x14ac:dyDescent="0.2">
      <c r="A318" s="206"/>
      <c r="B318" s="86"/>
      <c r="C318" s="220"/>
      <c r="D318" s="74"/>
      <c r="E318" s="211"/>
      <c r="F318" s="211"/>
      <c r="H318" s="74"/>
      <c r="I318" s="74"/>
      <c r="J318" s="74"/>
      <c r="K318" s="74"/>
      <c r="L318" s="74"/>
      <c r="M318" s="74"/>
      <c r="N318" s="74"/>
      <c r="O318" s="74"/>
      <c r="P318" s="74"/>
      <c r="Q318" s="74"/>
      <c r="R318" s="74"/>
      <c r="S318" s="74"/>
      <c r="T318" s="74"/>
      <c r="U318" s="74"/>
      <c r="V318" s="74"/>
      <c r="W318" s="74"/>
      <c r="X318" s="74"/>
      <c r="Y318" s="74"/>
      <c r="Z318" s="74"/>
      <c r="AA318" s="74"/>
      <c r="AB318" s="74"/>
      <c r="AC318" s="74"/>
      <c r="AD318" s="74"/>
      <c r="AE318" s="74"/>
      <c r="AF318" s="74"/>
      <c r="AG318" s="74"/>
      <c r="AH318" s="74"/>
      <c r="AI318" s="74"/>
      <c r="AJ318" s="74"/>
      <c r="AK318" s="74"/>
      <c r="AL318" s="74"/>
      <c r="AM318" s="74"/>
      <c r="AN318" s="74"/>
    </row>
    <row r="319" spans="1:40" s="221" customFormat="1" x14ac:dyDescent="0.2">
      <c r="A319" s="206"/>
      <c r="B319" s="86"/>
      <c r="C319" s="220"/>
      <c r="D319" s="74"/>
      <c r="E319" s="211"/>
      <c r="F319" s="211"/>
      <c r="H319" s="74"/>
      <c r="I319" s="74"/>
      <c r="J319" s="74"/>
      <c r="K319" s="74"/>
      <c r="L319" s="74"/>
      <c r="M319" s="74"/>
      <c r="N319" s="74"/>
      <c r="O319" s="74"/>
      <c r="P319" s="74"/>
      <c r="Q319" s="74"/>
      <c r="R319" s="74"/>
      <c r="S319" s="74"/>
      <c r="T319" s="74"/>
      <c r="U319" s="74"/>
      <c r="V319" s="74"/>
      <c r="W319" s="74"/>
      <c r="X319" s="74"/>
      <c r="Y319" s="74"/>
      <c r="Z319" s="74"/>
      <c r="AA319" s="74"/>
      <c r="AB319" s="74"/>
      <c r="AC319" s="74"/>
      <c r="AD319" s="74"/>
      <c r="AE319" s="74"/>
      <c r="AF319" s="74"/>
      <c r="AG319" s="74"/>
      <c r="AH319" s="74"/>
      <c r="AI319" s="74"/>
      <c r="AJ319" s="74"/>
      <c r="AK319" s="74"/>
      <c r="AL319" s="74"/>
      <c r="AM319" s="74"/>
      <c r="AN319" s="74"/>
    </row>
    <row r="320" spans="1:40" s="221" customFormat="1" x14ac:dyDescent="0.2">
      <c r="A320" s="206"/>
      <c r="B320" s="86"/>
      <c r="C320" s="220"/>
      <c r="D320" s="74"/>
      <c r="E320" s="211"/>
      <c r="F320" s="211"/>
      <c r="H320" s="74"/>
      <c r="I320" s="74"/>
      <c r="J320" s="74"/>
      <c r="K320" s="74"/>
      <c r="L320" s="74"/>
      <c r="M320" s="74"/>
      <c r="N320" s="74"/>
      <c r="O320" s="74"/>
      <c r="P320" s="74"/>
      <c r="Q320" s="74"/>
      <c r="R320" s="74"/>
      <c r="S320" s="74"/>
      <c r="T320" s="74"/>
      <c r="U320" s="74"/>
      <c r="V320" s="74"/>
      <c r="W320" s="74"/>
      <c r="X320" s="74"/>
      <c r="Y320" s="74"/>
      <c r="Z320" s="74"/>
      <c r="AA320" s="74"/>
      <c r="AB320" s="74"/>
      <c r="AC320" s="74"/>
      <c r="AD320" s="74"/>
      <c r="AE320" s="74"/>
      <c r="AF320" s="74"/>
      <c r="AG320" s="74"/>
      <c r="AH320" s="74"/>
      <c r="AI320" s="74"/>
      <c r="AJ320" s="74"/>
      <c r="AK320" s="74"/>
      <c r="AL320" s="74"/>
      <c r="AM320" s="74"/>
      <c r="AN320" s="74"/>
    </row>
    <row r="321" spans="1:40" s="221" customFormat="1" x14ac:dyDescent="0.2">
      <c r="A321" s="206"/>
      <c r="B321" s="86"/>
      <c r="C321" s="220"/>
      <c r="D321" s="74"/>
      <c r="E321" s="211"/>
      <c r="F321" s="211"/>
      <c r="H321" s="74"/>
      <c r="I321" s="74"/>
      <c r="J321" s="74"/>
      <c r="K321" s="74"/>
      <c r="L321" s="74"/>
      <c r="M321" s="74"/>
      <c r="N321" s="74"/>
      <c r="O321" s="74"/>
      <c r="P321" s="74"/>
      <c r="Q321" s="74"/>
      <c r="R321" s="74"/>
      <c r="S321" s="74"/>
      <c r="T321" s="74"/>
      <c r="U321" s="74"/>
      <c r="V321" s="74"/>
      <c r="W321" s="74"/>
      <c r="X321" s="74"/>
      <c r="Y321" s="74"/>
      <c r="Z321" s="74"/>
      <c r="AA321" s="74"/>
      <c r="AB321" s="74"/>
      <c r="AC321" s="74"/>
      <c r="AD321" s="74"/>
      <c r="AE321" s="74"/>
      <c r="AF321" s="74"/>
      <c r="AG321" s="74"/>
      <c r="AH321" s="74"/>
      <c r="AI321" s="74"/>
      <c r="AJ321" s="74"/>
      <c r="AK321" s="74"/>
      <c r="AL321" s="74"/>
      <c r="AM321" s="74"/>
      <c r="AN321" s="74"/>
    </row>
    <row r="322" spans="1:40" s="221" customFormat="1" x14ac:dyDescent="0.2">
      <c r="A322" s="206"/>
      <c r="B322" s="86"/>
      <c r="C322" s="220"/>
      <c r="D322" s="74"/>
      <c r="E322" s="211"/>
      <c r="F322" s="211"/>
      <c r="H322" s="74"/>
      <c r="I322" s="74"/>
      <c r="J322" s="74"/>
      <c r="K322" s="74"/>
      <c r="L322" s="74"/>
      <c r="M322" s="74"/>
      <c r="N322" s="74"/>
      <c r="O322" s="74"/>
      <c r="P322" s="74"/>
      <c r="Q322" s="74"/>
      <c r="R322" s="74"/>
      <c r="S322" s="74"/>
      <c r="T322" s="74"/>
      <c r="U322" s="74"/>
      <c r="V322" s="74"/>
      <c r="W322" s="74"/>
      <c r="X322" s="74"/>
      <c r="Y322" s="74"/>
      <c r="Z322" s="74"/>
      <c r="AA322" s="74"/>
      <c r="AB322" s="74"/>
      <c r="AC322" s="74"/>
      <c r="AD322" s="74"/>
      <c r="AE322" s="74"/>
      <c r="AF322" s="74"/>
      <c r="AG322" s="74"/>
      <c r="AH322" s="74"/>
      <c r="AI322" s="74"/>
      <c r="AJ322" s="74"/>
      <c r="AK322" s="74"/>
      <c r="AL322" s="74"/>
      <c r="AM322" s="74"/>
      <c r="AN322" s="74"/>
    </row>
    <row r="323" spans="1:40" s="221" customFormat="1" x14ac:dyDescent="0.2">
      <c r="A323" s="206"/>
      <c r="B323" s="86"/>
      <c r="C323" s="220"/>
      <c r="D323" s="74"/>
      <c r="E323" s="211"/>
      <c r="F323" s="211"/>
      <c r="H323" s="74"/>
      <c r="I323" s="74"/>
      <c r="J323" s="74"/>
      <c r="K323" s="74"/>
      <c r="L323" s="74"/>
      <c r="M323" s="74"/>
      <c r="N323" s="74"/>
      <c r="O323" s="74"/>
      <c r="P323" s="74"/>
      <c r="Q323" s="74"/>
      <c r="R323" s="74"/>
      <c r="S323" s="74"/>
      <c r="T323" s="74"/>
      <c r="U323" s="74"/>
      <c r="V323" s="74"/>
      <c r="W323" s="74"/>
      <c r="X323" s="74"/>
      <c r="Y323" s="74"/>
      <c r="Z323" s="74"/>
      <c r="AA323" s="74"/>
      <c r="AB323" s="74"/>
      <c r="AC323" s="74"/>
      <c r="AD323" s="74"/>
      <c r="AE323" s="74"/>
      <c r="AF323" s="74"/>
      <c r="AG323" s="74"/>
      <c r="AH323" s="74"/>
      <c r="AI323" s="74"/>
      <c r="AJ323" s="74"/>
      <c r="AK323" s="74"/>
      <c r="AL323" s="74"/>
      <c r="AM323" s="74"/>
      <c r="AN323" s="74"/>
    </row>
    <row r="324" spans="1:40" s="221" customFormat="1" x14ac:dyDescent="0.2">
      <c r="A324" s="206"/>
      <c r="B324" s="86"/>
      <c r="C324" s="220"/>
      <c r="D324" s="74"/>
      <c r="E324" s="211"/>
      <c r="F324" s="211"/>
      <c r="H324" s="74"/>
      <c r="I324" s="74"/>
      <c r="J324" s="74"/>
      <c r="K324" s="74"/>
      <c r="L324" s="74"/>
      <c r="M324" s="74"/>
      <c r="N324" s="74"/>
      <c r="O324" s="74"/>
      <c r="P324" s="74"/>
      <c r="Q324" s="74"/>
      <c r="R324" s="74"/>
      <c r="S324" s="74"/>
      <c r="T324" s="74"/>
      <c r="U324" s="74"/>
      <c r="V324" s="74"/>
      <c r="W324" s="74"/>
      <c r="X324" s="74"/>
      <c r="Y324" s="74"/>
      <c r="Z324" s="74"/>
      <c r="AA324" s="74"/>
      <c r="AB324" s="74"/>
      <c r="AC324" s="74"/>
      <c r="AD324" s="74"/>
      <c r="AE324" s="74"/>
      <c r="AF324" s="74"/>
      <c r="AG324" s="74"/>
      <c r="AH324" s="74"/>
      <c r="AI324" s="74"/>
      <c r="AJ324" s="74"/>
      <c r="AK324" s="74"/>
      <c r="AL324" s="74"/>
      <c r="AM324" s="74"/>
      <c r="AN324" s="74"/>
    </row>
    <row r="325" spans="1:40" s="221" customFormat="1" x14ac:dyDescent="0.2">
      <c r="A325" s="206"/>
      <c r="B325" s="86"/>
      <c r="C325" s="220"/>
      <c r="D325" s="74"/>
      <c r="E325" s="211"/>
      <c r="F325" s="211"/>
      <c r="H325" s="74"/>
      <c r="I325" s="74"/>
      <c r="J325" s="74"/>
      <c r="K325" s="74"/>
      <c r="L325" s="74"/>
      <c r="M325" s="74"/>
      <c r="N325" s="74"/>
      <c r="O325" s="74"/>
      <c r="P325" s="74"/>
      <c r="Q325" s="74"/>
      <c r="R325" s="74"/>
      <c r="S325" s="74"/>
      <c r="T325" s="74"/>
      <c r="U325" s="74"/>
      <c r="V325" s="74"/>
      <c r="W325" s="74"/>
      <c r="X325" s="74"/>
      <c r="Y325" s="74"/>
      <c r="Z325" s="74"/>
      <c r="AA325" s="74"/>
      <c r="AB325" s="74"/>
      <c r="AC325" s="74"/>
      <c r="AD325" s="74"/>
      <c r="AE325" s="74"/>
      <c r="AF325" s="74"/>
      <c r="AG325" s="74"/>
      <c r="AH325" s="74"/>
      <c r="AI325" s="74"/>
      <c r="AJ325" s="74"/>
      <c r="AK325" s="74"/>
      <c r="AL325" s="74"/>
      <c r="AM325" s="74"/>
      <c r="AN325" s="74"/>
    </row>
    <row r="326" spans="1:40" s="221" customFormat="1" x14ac:dyDescent="0.2">
      <c r="A326" s="206"/>
      <c r="B326" s="86"/>
      <c r="C326" s="220"/>
      <c r="D326" s="74"/>
      <c r="E326" s="211"/>
      <c r="F326" s="211"/>
      <c r="H326" s="74"/>
      <c r="I326" s="74"/>
      <c r="J326" s="74"/>
      <c r="K326" s="74"/>
      <c r="L326" s="74"/>
      <c r="M326" s="74"/>
      <c r="N326" s="74"/>
      <c r="O326" s="74"/>
      <c r="P326" s="74"/>
      <c r="Q326" s="74"/>
      <c r="R326" s="74"/>
      <c r="S326" s="74"/>
      <c r="T326" s="74"/>
      <c r="U326" s="74"/>
      <c r="V326" s="74"/>
      <c r="W326" s="74"/>
      <c r="X326" s="74"/>
      <c r="Y326" s="74"/>
      <c r="Z326" s="74"/>
      <c r="AA326" s="74"/>
      <c r="AB326" s="74"/>
      <c r="AC326" s="74"/>
      <c r="AD326" s="74"/>
      <c r="AE326" s="74"/>
      <c r="AF326" s="74"/>
      <c r="AG326" s="74"/>
      <c r="AH326" s="74"/>
      <c r="AI326" s="74"/>
      <c r="AJ326" s="74"/>
      <c r="AK326" s="74"/>
      <c r="AL326" s="74"/>
      <c r="AM326" s="74"/>
      <c r="AN326" s="74"/>
    </row>
    <row r="327" spans="1:40" s="221" customFormat="1" x14ac:dyDescent="0.2">
      <c r="A327" s="206"/>
      <c r="B327" s="86"/>
      <c r="C327" s="220"/>
      <c r="D327" s="74"/>
      <c r="E327" s="211"/>
      <c r="F327" s="211"/>
      <c r="H327" s="74"/>
      <c r="I327" s="74"/>
      <c r="J327" s="74"/>
      <c r="K327" s="74"/>
      <c r="L327" s="74"/>
      <c r="M327" s="74"/>
      <c r="N327" s="74"/>
      <c r="O327" s="74"/>
      <c r="P327" s="74"/>
      <c r="Q327" s="74"/>
      <c r="R327" s="74"/>
      <c r="S327" s="74"/>
      <c r="T327" s="74"/>
      <c r="U327" s="74"/>
      <c r="V327" s="74"/>
      <c r="W327" s="74"/>
      <c r="X327" s="74"/>
      <c r="Y327" s="74"/>
      <c r="Z327" s="74"/>
      <c r="AA327" s="74"/>
      <c r="AB327" s="74"/>
      <c r="AC327" s="74"/>
      <c r="AD327" s="74"/>
      <c r="AE327" s="74"/>
      <c r="AF327" s="74"/>
      <c r="AG327" s="74"/>
      <c r="AH327" s="74"/>
      <c r="AI327" s="74"/>
      <c r="AJ327" s="74"/>
      <c r="AK327" s="74"/>
      <c r="AL327" s="74"/>
      <c r="AM327" s="74"/>
      <c r="AN327" s="74"/>
    </row>
    <row r="328" spans="1:40" s="221" customFormat="1" x14ac:dyDescent="0.2">
      <c r="A328" s="206"/>
      <c r="B328" s="86"/>
      <c r="C328" s="220"/>
      <c r="D328" s="74"/>
      <c r="E328" s="211"/>
      <c r="F328" s="211"/>
      <c r="H328" s="74"/>
      <c r="I328" s="74"/>
      <c r="J328" s="74"/>
      <c r="K328" s="74"/>
      <c r="L328" s="74"/>
      <c r="M328" s="74"/>
      <c r="N328" s="74"/>
      <c r="O328" s="74"/>
      <c r="P328" s="74"/>
      <c r="Q328" s="74"/>
      <c r="R328" s="74"/>
      <c r="S328" s="74"/>
      <c r="T328" s="74"/>
      <c r="U328" s="74"/>
      <c r="V328" s="74"/>
      <c r="W328" s="74"/>
      <c r="X328" s="74"/>
      <c r="Y328" s="74"/>
      <c r="Z328" s="74"/>
      <c r="AA328" s="74"/>
      <c r="AB328" s="74"/>
      <c r="AC328" s="74"/>
      <c r="AD328" s="74"/>
      <c r="AE328" s="74"/>
      <c r="AF328" s="74"/>
      <c r="AG328" s="74"/>
      <c r="AH328" s="74"/>
      <c r="AI328" s="74"/>
      <c r="AJ328" s="74"/>
      <c r="AK328" s="74"/>
      <c r="AL328" s="74"/>
      <c r="AM328" s="74"/>
      <c r="AN328" s="74"/>
    </row>
    <row r="329" spans="1:40" s="221" customFormat="1" x14ac:dyDescent="0.2">
      <c r="A329" s="206"/>
      <c r="B329" s="86"/>
      <c r="C329" s="220"/>
      <c r="D329" s="74"/>
      <c r="E329" s="211"/>
      <c r="F329" s="211"/>
      <c r="H329" s="74"/>
      <c r="I329" s="74"/>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c r="AL329" s="74"/>
      <c r="AM329" s="74"/>
      <c r="AN329" s="74"/>
    </row>
    <row r="330" spans="1:40" s="221" customFormat="1" x14ac:dyDescent="0.2">
      <c r="A330" s="206"/>
      <c r="B330" s="86"/>
      <c r="C330" s="220"/>
      <c r="D330" s="74"/>
      <c r="E330" s="211"/>
      <c r="F330" s="211"/>
      <c r="H330" s="74"/>
      <c r="I330" s="74"/>
      <c r="J330" s="74"/>
      <c r="K330" s="74"/>
      <c r="L330" s="74"/>
      <c r="M330" s="74"/>
      <c r="N330" s="74"/>
      <c r="O330" s="74"/>
      <c r="P330" s="74"/>
      <c r="Q330" s="74"/>
      <c r="R330" s="74"/>
      <c r="S330" s="74"/>
      <c r="T330" s="74"/>
      <c r="U330" s="74"/>
      <c r="V330" s="74"/>
      <c r="W330" s="74"/>
      <c r="X330" s="74"/>
      <c r="Y330" s="74"/>
      <c r="Z330" s="74"/>
      <c r="AA330" s="74"/>
      <c r="AB330" s="74"/>
      <c r="AC330" s="74"/>
      <c r="AD330" s="74"/>
      <c r="AE330" s="74"/>
      <c r="AF330" s="74"/>
      <c r="AG330" s="74"/>
      <c r="AH330" s="74"/>
      <c r="AI330" s="74"/>
      <c r="AJ330" s="74"/>
      <c r="AK330" s="74"/>
      <c r="AL330" s="74"/>
      <c r="AM330" s="74"/>
      <c r="AN330" s="74"/>
    </row>
    <row r="331" spans="1:40" s="221" customFormat="1" x14ac:dyDescent="0.2">
      <c r="A331" s="206"/>
      <c r="B331" s="86"/>
      <c r="C331" s="220"/>
      <c r="D331" s="74"/>
      <c r="E331" s="211"/>
      <c r="F331" s="211"/>
      <c r="H331" s="74"/>
      <c r="I331" s="74"/>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c r="AL331" s="74"/>
      <c r="AM331" s="74"/>
      <c r="AN331" s="74"/>
    </row>
    <row r="332" spans="1:40" s="221" customFormat="1" x14ac:dyDescent="0.2">
      <c r="A332" s="206"/>
      <c r="B332" s="86"/>
      <c r="C332" s="220"/>
      <c r="D332" s="74"/>
      <c r="E332" s="211"/>
      <c r="F332" s="211"/>
      <c r="H332" s="74"/>
      <c r="I332" s="74"/>
      <c r="J332" s="74"/>
      <c r="K332" s="74"/>
      <c r="L332" s="74"/>
      <c r="M332" s="74"/>
      <c r="N332" s="74"/>
      <c r="O332" s="74"/>
      <c r="P332" s="74"/>
      <c r="Q332" s="74"/>
      <c r="R332" s="74"/>
      <c r="S332" s="74"/>
      <c r="T332" s="74"/>
      <c r="U332" s="74"/>
      <c r="V332" s="74"/>
      <c r="W332" s="74"/>
      <c r="X332" s="74"/>
      <c r="Y332" s="74"/>
      <c r="Z332" s="74"/>
      <c r="AA332" s="74"/>
      <c r="AB332" s="74"/>
      <c r="AC332" s="74"/>
      <c r="AD332" s="74"/>
      <c r="AE332" s="74"/>
      <c r="AF332" s="74"/>
      <c r="AG332" s="74"/>
      <c r="AH332" s="74"/>
      <c r="AI332" s="74"/>
      <c r="AJ332" s="74"/>
      <c r="AK332" s="74"/>
      <c r="AL332" s="74"/>
      <c r="AM332" s="74"/>
      <c r="AN332" s="74"/>
    </row>
    <row r="333" spans="1:40" s="221" customFormat="1" x14ac:dyDescent="0.2">
      <c r="A333" s="206"/>
      <c r="B333" s="86"/>
      <c r="C333" s="220"/>
      <c r="D333" s="74"/>
      <c r="E333" s="211"/>
      <c r="F333" s="211"/>
      <c r="H333" s="74"/>
      <c r="I333" s="74"/>
      <c r="J333" s="74"/>
      <c r="K333" s="74"/>
      <c r="L333" s="74"/>
      <c r="M333" s="74"/>
      <c r="N333" s="74"/>
      <c r="O333" s="74"/>
      <c r="P333" s="74"/>
      <c r="Q333" s="74"/>
      <c r="R333" s="74"/>
      <c r="S333" s="74"/>
      <c r="T333" s="74"/>
      <c r="U333" s="74"/>
      <c r="V333" s="74"/>
      <c r="W333" s="74"/>
      <c r="X333" s="74"/>
      <c r="Y333" s="74"/>
      <c r="Z333" s="74"/>
      <c r="AA333" s="74"/>
      <c r="AB333" s="74"/>
      <c r="AC333" s="74"/>
      <c r="AD333" s="74"/>
      <c r="AE333" s="74"/>
      <c r="AF333" s="74"/>
      <c r="AG333" s="74"/>
      <c r="AH333" s="74"/>
      <c r="AI333" s="74"/>
      <c r="AJ333" s="74"/>
      <c r="AK333" s="74"/>
      <c r="AL333" s="74"/>
      <c r="AM333" s="74"/>
      <c r="AN333" s="74"/>
    </row>
    <row r="334" spans="1:40" s="221" customFormat="1" x14ac:dyDescent="0.2">
      <c r="A334" s="206"/>
      <c r="B334" s="86"/>
      <c r="C334" s="220"/>
      <c r="D334" s="74"/>
      <c r="E334" s="211"/>
      <c r="F334" s="211"/>
      <c r="H334" s="74"/>
      <c r="I334" s="74"/>
      <c r="J334" s="74"/>
      <c r="K334" s="74"/>
      <c r="L334" s="74"/>
      <c r="M334" s="74"/>
      <c r="N334" s="74"/>
      <c r="O334" s="74"/>
      <c r="P334" s="74"/>
      <c r="Q334" s="74"/>
      <c r="R334" s="74"/>
      <c r="S334" s="74"/>
      <c r="T334" s="74"/>
      <c r="U334" s="74"/>
      <c r="V334" s="74"/>
      <c r="W334" s="74"/>
      <c r="X334" s="74"/>
      <c r="Y334" s="74"/>
      <c r="Z334" s="74"/>
      <c r="AA334" s="74"/>
      <c r="AB334" s="74"/>
      <c r="AC334" s="74"/>
      <c r="AD334" s="74"/>
      <c r="AE334" s="74"/>
      <c r="AF334" s="74"/>
      <c r="AG334" s="74"/>
      <c r="AH334" s="74"/>
      <c r="AI334" s="74"/>
      <c r="AJ334" s="74"/>
      <c r="AK334" s="74"/>
      <c r="AL334" s="74"/>
      <c r="AM334" s="74"/>
      <c r="AN334" s="74"/>
    </row>
    <row r="335" spans="1:40" s="221" customFormat="1" x14ac:dyDescent="0.2">
      <c r="A335" s="206"/>
      <c r="B335" s="86"/>
      <c r="C335" s="220"/>
      <c r="D335" s="74"/>
      <c r="E335" s="211"/>
      <c r="F335" s="211"/>
      <c r="H335" s="74"/>
      <c r="I335" s="74"/>
      <c r="J335" s="74"/>
      <c r="K335" s="74"/>
      <c r="L335" s="74"/>
      <c r="M335" s="74"/>
      <c r="N335" s="74"/>
      <c r="O335" s="74"/>
      <c r="P335" s="74"/>
      <c r="Q335" s="74"/>
      <c r="R335" s="74"/>
      <c r="S335" s="74"/>
      <c r="T335" s="74"/>
      <c r="U335" s="74"/>
      <c r="V335" s="74"/>
      <c r="W335" s="74"/>
      <c r="X335" s="74"/>
      <c r="Y335" s="74"/>
      <c r="Z335" s="74"/>
      <c r="AA335" s="74"/>
      <c r="AB335" s="74"/>
      <c r="AC335" s="74"/>
      <c r="AD335" s="74"/>
      <c r="AE335" s="74"/>
      <c r="AF335" s="74"/>
      <c r="AG335" s="74"/>
      <c r="AH335" s="74"/>
      <c r="AI335" s="74"/>
      <c r="AJ335" s="74"/>
      <c r="AK335" s="74"/>
      <c r="AL335" s="74"/>
      <c r="AM335" s="74"/>
      <c r="AN335" s="74"/>
    </row>
    <row r="336" spans="1:40" s="221" customFormat="1" x14ac:dyDescent="0.2">
      <c r="A336" s="206"/>
      <c r="B336" s="86"/>
      <c r="C336" s="220"/>
      <c r="D336" s="74"/>
      <c r="E336" s="211"/>
      <c r="F336" s="211"/>
      <c r="H336" s="74"/>
      <c r="I336" s="74"/>
      <c r="J336" s="74"/>
      <c r="K336" s="74"/>
      <c r="L336" s="74"/>
      <c r="M336" s="74"/>
      <c r="N336" s="74"/>
      <c r="O336" s="74"/>
      <c r="P336" s="74"/>
      <c r="Q336" s="74"/>
      <c r="R336" s="74"/>
      <c r="S336" s="74"/>
      <c r="T336" s="74"/>
      <c r="U336" s="74"/>
      <c r="V336" s="74"/>
      <c r="W336" s="74"/>
      <c r="X336" s="74"/>
      <c r="Y336" s="74"/>
      <c r="Z336" s="74"/>
      <c r="AA336" s="74"/>
      <c r="AB336" s="74"/>
      <c r="AC336" s="74"/>
      <c r="AD336" s="74"/>
      <c r="AE336" s="74"/>
      <c r="AF336" s="74"/>
      <c r="AG336" s="74"/>
      <c r="AH336" s="74"/>
      <c r="AI336" s="74"/>
      <c r="AJ336" s="74"/>
      <c r="AK336" s="74"/>
      <c r="AL336" s="74"/>
      <c r="AM336" s="74"/>
      <c r="AN336" s="74"/>
    </row>
    <row r="337" spans="1:40" s="221" customFormat="1" x14ac:dyDescent="0.2">
      <c r="A337" s="206"/>
      <c r="B337" s="86"/>
      <c r="C337" s="220"/>
      <c r="D337" s="74"/>
      <c r="E337" s="211"/>
      <c r="F337" s="211"/>
      <c r="H337" s="74"/>
      <c r="I337" s="74"/>
      <c r="J337" s="74"/>
      <c r="K337" s="74"/>
      <c r="L337" s="74"/>
      <c r="M337" s="74"/>
      <c r="N337" s="74"/>
      <c r="O337" s="74"/>
      <c r="P337" s="74"/>
      <c r="Q337" s="74"/>
      <c r="R337" s="74"/>
      <c r="S337" s="74"/>
      <c r="T337" s="74"/>
      <c r="U337" s="74"/>
      <c r="V337" s="74"/>
      <c r="W337" s="74"/>
      <c r="X337" s="74"/>
      <c r="Y337" s="74"/>
      <c r="Z337" s="74"/>
      <c r="AA337" s="74"/>
      <c r="AB337" s="74"/>
      <c r="AC337" s="74"/>
      <c r="AD337" s="74"/>
      <c r="AE337" s="74"/>
      <c r="AF337" s="74"/>
      <c r="AG337" s="74"/>
      <c r="AH337" s="74"/>
      <c r="AI337" s="74"/>
      <c r="AJ337" s="74"/>
      <c r="AK337" s="74"/>
      <c r="AL337" s="74"/>
      <c r="AM337" s="74"/>
      <c r="AN337" s="74"/>
    </row>
    <row r="338" spans="1:40" s="221" customFormat="1" x14ac:dyDescent="0.2">
      <c r="A338" s="206"/>
      <c r="B338" s="86"/>
      <c r="C338" s="220"/>
      <c r="D338" s="74"/>
      <c r="E338" s="211"/>
      <c r="F338" s="211"/>
      <c r="H338" s="74"/>
      <c r="I338" s="74"/>
      <c r="J338" s="74"/>
      <c r="K338" s="74"/>
      <c r="L338" s="74"/>
      <c r="M338" s="74"/>
      <c r="N338" s="74"/>
      <c r="O338" s="74"/>
      <c r="P338" s="74"/>
      <c r="Q338" s="74"/>
      <c r="R338" s="74"/>
      <c r="S338" s="74"/>
      <c r="T338" s="74"/>
      <c r="U338" s="74"/>
      <c r="V338" s="74"/>
      <c r="W338" s="74"/>
      <c r="X338" s="74"/>
      <c r="Y338" s="74"/>
      <c r="Z338" s="74"/>
      <c r="AA338" s="74"/>
      <c r="AB338" s="74"/>
      <c r="AC338" s="74"/>
      <c r="AD338" s="74"/>
      <c r="AE338" s="74"/>
      <c r="AF338" s="74"/>
      <c r="AG338" s="74"/>
      <c r="AH338" s="74"/>
      <c r="AI338" s="74"/>
      <c r="AJ338" s="74"/>
      <c r="AK338" s="74"/>
      <c r="AL338" s="74"/>
      <c r="AM338" s="74"/>
      <c r="AN338" s="74"/>
    </row>
    <row r="339" spans="1:40" s="221" customFormat="1" x14ac:dyDescent="0.2">
      <c r="A339" s="206"/>
      <c r="B339" s="86"/>
      <c r="C339" s="220"/>
      <c r="D339" s="74"/>
      <c r="E339" s="211"/>
      <c r="F339" s="211"/>
      <c r="H339" s="74"/>
      <c r="I339" s="74"/>
      <c r="J339" s="74"/>
      <c r="K339" s="74"/>
      <c r="L339" s="74"/>
      <c r="M339" s="74"/>
      <c r="N339" s="74"/>
      <c r="O339" s="74"/>
      <c r="P339" s="74"/>
      <c r="Q339" s="74"/>
      <c r="R339" s="74"/>
      <c r="S339" s="74"/>
      <c r="T339" s="74"/>
      <c r="U339" s="74"/>
      <c r="V339" s="74"/>
      <c r="W339" s="74"/>
      <c r="X339" s="74"/>
      <c r="Y339" s="74"/>
      <c r="Z339" s="74"/>
      <c r="AA339" s="74"/>
      <c r="AB339" s="74"/>
      <c r="AC339" s="74"/>
      <c r="AD339" s="74"/>
      <c r="AE339" s="74"/>
      <c r="AF339" s="74"/>
      <c r="AG339" s="74"/>
      <c r="AH339" s="74"/>
      <c r="AI339" s="74"/>
      <c r="AJ339" s="74"/>
      <c r="AK339" s="74"/>
      <c r="AL339" s="74"/>
      <c r="AM339" s="74"/>
      <c r="AN339" s="74"/>
    </row>
    <row r="340" spans="1:40" s="221" customFormat="1" x14ac:dyDescent="0.2">
      <c r="A340" s="206"/>
      <c r="B340" s="86"/>
      <c r="C340" s="220"/>
      <c r="D340" s="74"/>
      <c r="E340" s="211"/>
      <c r="F340" s="211"/>
      <c r="H340" s="74"/>
      <c r="I340" s="74"/>
      <c r="J340" s="74"/>
      <c r="K340" s="74"/>
      <c r="L340" s="74"/>
      <c r="M340" s="74"/>
      <c r="N340" s="74"/>
      <c r="O340" s="74"/>
      <c r="P340" s="74"/>
      <c r="Q340" s="74"/>
      <c r="R340" s="74"/>
      <c r="S340" s="74"/>
      <c r="T340" s="74"/>
      <c r="U340" s="74"/>
      <c r="V340" s="74"/>
      <c r="W340" s="74"/>
      <c r="X340" s="74"/>
      <c r="Y340" s="74"/>
      <c r="Z340" s="74"/>
      <c r="AA340" s="74"/>
      <c r="AB340" s="74"/>
      <c r="AC340" s="74"/>
      <c r="AD340" s="74"/>
      <c r="AE340" s="74"/>
      <c r="AF340" s="74"/>
      <c r="AG340" s="74"/>
      <c r="AH340" s="74"/>
      <c r="AI340" s="74"/>
      <c r="AJ340" s="74"/>
      <c r="AK340" s="74"/>
      <c r="AL340" s="74"/>
      <c r="AM340" s="74"/>
      <c r="AN340" s="74"/>
    </row>
    <row r="341" spans="1:40" s="221" customFormat="1" x14ac:dyDescent="0.2">
      <c r="A341" s="206"/>
      <c r="B341" s="86"/>
      <c r="C341" s="220"/>
      <c r="D341" s="74"/>
      <c r="E341" s="211"/>
      <c r="F341" s="211"/>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c r="AJ341" s="74"/>
      <c r="AK341" s="74"/>
      <c r="AL341" s="74"/>
      <c r="AM341" s="74"/>
      <c r="AN341" s="74"/>
    </row>
    <row r="342" spans="1:40" s="221" customFormat="1" x14ac:dyDescent="0.2">
      <c r="A342" s="206"/>
      <c r="B342" s="86"/>
      <c r="C342" s="220"/>
      <c r="D342" s="74"/>
      <c r="E342" s="211"/>
      <c r="F342" s="211"/>
      <c r="H342" s="74"/>
      <c r="I342" s="74"/>
      <c r="J342" s="74"/>
      <c r="K342" s="74"/>
      <c r="L342" s="74"/>
      <c r="M342" s="74"/>
      <c r="N342" s="74"/>
      <c r="O342" s="74"/>
      <c r="P342" s="74"/>
      <c r="Q342" s="74"/>
      <c r="R342" s="74"/>
      <c r="S342" s="74"/>
      <c r="T342" s="74"/>
      <c r="U342" s="74"/>
      <c r="V342" s="74"/>
      <c r="W342" s="74"/>
      <c r="X342" s="74"/>
      <c r="Y342" s="74"/>
      <c r="Z342" s="74"/>
      <c r="AA342" s="74"/>
      <c r="AB342" s="74"/>
      <c r="AC342" s="74"/>
      <c r="AD342" s="74"/>
      <c r="AE342" s="74"/>
      <c r="AF342" s="74"/>
      <c r="AG342" s="74"/>
      <c r="AH342" s="74"/>
      <c r="AI342" s="74"/>
      <c r="AJ342" s="74"/>
      <c r="AK342" s="74"/>
      <c r="AL342" s="74"/>
      <c r="AM342" s="74"/>
      <c r="AN342" s="74"/>
    </row>
    <row r="343" spans="1:40" s="221" customFormat="1" x14ac:dyDescent="0.2">
      <c r="A343" s="206"/>
      <c r="B343" s="86"/>
      <c r="C343" s="220"/>
      <c r="D343" s="74"/>
      <c r="E343" s="211"/>
      <c r="F343" s="211"/>
      <c r="H343" s="74"/>
      <c r="I343" s="74"/>
      <c r="J343" s="74"/>
      <c r="K343" s="74"/>
      <c r="L343" s="74"/>
      <c r="M343" s="74"/>
      <c r="N343" s="74"/>
      <c r="O343" s="74"/>
      <c r="P343" s="74"/>
      <c r="Q343" s="74"/>
      <c r="R343" s="74"/>
      <c r="S343" s="74"/>
      <c r="T343" s="74"/>
      <c r="U343" s="74"/>
      <c r="V343" s="74"/>
      <c r="W343" s="74"/>
      <c r="X343" s="74"/>
      <c r="Y343" s="74"/>
      <c r="Z343" s="74"/>
      <c r="AA343" s="74"/>
      <c r="AB343" s="74"/>
      <c r="AC343" s="74"/>
      <c r="AD343" s="74"/>
      <c r="AE343" s="74"/>
      <c r="AF343" s="74"/>
      <c r="AG343" s="74"/>
      <c r="AH343" s="74"/>
      <c r="AI343" s="74"/>
      <c r="AJ343" s="74"/>
      <c r="AK343" s="74"/>
      <c r="AL343" s="74"/>
      <c r="AM343" s="74"/>
      <c r="AN343" s="74"/>
    </row>
    <row r="344" spans="1:40" s="221" customFormat="1" x14ac:dyDescent="0.2">
      <c r="A344" s="206"/>
      <c r="B344" s="86"/>
      <c r="C344" s="220"/>
      <c r="D344" s="74"/>
      <c r="E344" s="211"/>
      <c r="F344" s="211"/>
      <c r="H344" s="74"/>
      <c r="I344" s="74"/>
      <c r="J344" s="74"/>
      <c r="K344" s="74"/>
      <c r="L344" s="74"/>
      <c r="M344" s="74"/>
      <c r="N344" s="74"/>
      <c r="O344" s="74"/>
      <c r="P344" s="74"/>
      <c r="Q344" s="74"/>
      <c r="R344" s="74"/>
      <c r="S344" s="74"/>
      <c r="T344" s="74"/>
      <c r="U344" s="74"/>
      <c r="V344" s="74"/>
      <c r="W344" s="74"/>
      <c r="X344" s="74"/>
      <c r="Y344" s="74"/>
      <c r="Z344" s="74"/>
      <c r="AA344" s="74"/>
      <c r="AB344" s="74"/>
      <c r="AC344" s="74"/>
      <c r="AD344" s="74"/>
      <c r="AE344" s="74"/>
      <c r="AF344" s="74"/>
      <c r="AG344" s="74"/>
      <c r="AH344" s="74"/>
      <c r="AI344" s="74"/>
      <c r="AJ344" s="74"/>
      <c r="AK344" s="74"/>
      <c r="AL344" s="74"/>
      <c r="AM344" s="74"/>
      <c r="AN344" s="74"/>
    </row>
    <row r="345" spans="1:40" s="221" customFormat="1" x14ac:dyDescent="0.2">
      <c r="A345" s="206"/>
      <c r="B345" s="86"/>
      <c r="C345" s="220"/>
      <c r="D345" s="74"/>
      <c r="E345" s="211"/>
      <c r="F345" s="211"/>
      <c r="H345" s="74"/>
      <c r="I345" s="74"/>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c r="AJ345" s="74"/>
      <c r="AK345" s="74"/>
      <c r="AL345" s="74"/>
      <c r="AM345" s="74"/>
      <c r="AN345" s="74"/>
    </row>
    <row r="346" spans="1:40" s="221" customFormat="1" x14ac:dyDescent="0.2">
      <c r="A346" s="206"/>
      <c r="B346" s="86"/>
      <c r="C346" s="220"/>
      <c r="D346" s="74"/>
      <c r="E346" s="211"/>
      <c r="F346" s="211"/>
      <c r="H346" s="74"/>
      <c r="I346" s="74"/>
      <c r="J346" s="74"/>
      <c r="K346" s="74"/>
      <c r="L346" s="74"/>
      <c r="M346" s="74"/>
      <c r="N346" s="74"/>
      <c r="O346" s="74"/>
      <c r="P346" s="74"/>
      <c r="Q346" s="74"/>
      <c r="R346" s="74"/>
      <c r="S346" s="74"/>
      <c r="T346" s="74"/>
      <c r="U346" s="74"/>
      <c r="V346" s="74"/>
      <c r="W346" s="74"/>
      <c r="X346" s="74"/>
      <c r="Y346" s="74"/>
      <c r="Z346" s="74"/>
      <c r="AA346" s="74"/>
      <c r="AB346" s="74"/>
      <c r="AC346" s="74"/>
      <c r="AD346" s="74"/>
      <c r="AE346" s="74"/>
      <c r="AF346" s="74"/>
      <c r="AG346" s="74"/>
      <c r="AH346" s="74"/>
      <c r="AI346" s="74"/>
      <c r="AJ346" s="74"/>
      <c r="AK346" s="74"/>
      <c r="AL346" s="74"/>
      <c r="AM346" s="74"/>
      <c r="AN346" s="74"/>
    </row>
    <row r="347" spans="1:40" s="221" customFormat="1" x14ac:dyDescent="0.2">
      <c r="A347" s="206"/>
      <c r="B347" s="86"/>
      <c r="C347" s="220"/>
      <c r="D347" s="74"/>
      <c r="E347" s="211"/>
      <c r="F347" s="211"/>
      <c r="H347" s="74"/>
      <c r="I347" s="74"/>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c r="AJ347" s="74"/>
      <c r="AK347" s="74"/>
      <c r="AL347" s="74"/>
      <c r="AM347" s="74"/>
      <c r="AN347" s="74"/>
    </row>
    <row r="348" spans="1:40" s="221" customFormat="1" x14ac:dyDescent="0.2">
      <c r="A348" s="206"/>
      <c r="B348" s="86"/>
      <c r="C348" s="220"/>
      <c r="D348" s="74"/>
      <c r="E348" s="211"/>
      <c r="F348" s="211"/>
      <c r="H348" s="74"/>
      <c r="I348" s="74"/>
      <c r="J348" s="74"/>
      <c r="K348" s="74"/>
      <c r="L348" s="74"/>
      <c r="M348" s="74"/>
      <c r="N348" s="74"/>
      <c r="O348" s="74"/>
      <c r="P348" s="74"/>
      <c r="Q348" s="74"/>
      <c r="R348" s="74"/>
      <c r="S348" s="74"/>
      <c r="T348" s="74"/>
      <c r="U348" s="74"/>
      <c r="V348" s="74"/>
      <c r="W348" s="74"/>
      <c r="X348" s="74"/>
      <c r="Y348" s="74"/>
      <c r="Z348" s="74"/>
      <c r="AA348" s="74"/>
      <c r="AB348" s="74"/>
      <c r="AC348" s="74"/>
      <c r="AD348" s="74"/>
      <c r="AE348" s="74"/>
      <c r="AF348" s="74"/>
      <c r="AG348" s="74"/>
      <c r="AH348" s="74"/>
      <c r="AI348" s="74"/>
      <c r="AJ348" s="74"/>
      <c r="AK348" s="74"/>
      <c r="AL348" s="74"/>
      <c r="AM348" s="74"/>
      <c r="AN348" s="74"/>
    </row>
    <row r="349" spans="1:40" s="221" customFormat="1" x14ac:dyDescent="0.2">
      <c r="A349" s="206"/>
      <c r="B349" s="86"/>
      <c r="C349" s="220"/>
      <c r="D349" s="74"/>
      <c r="E349" s="211"/>
      <c r="F349" s="211"/>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c r="AJ349" s="74"/>
      <c r="AK349" s="74"/>
      <c r="AL349" s="74"/>
      <c r="AM349" s="74"/>
      <c r="AN349" s="74"/>
    </row>
    <row r="350" spans="1:40" s="221" customFormat="1" x14ac:dyDescent="0.2">
      <c r="A350" s="206"/>
      <c r="B350" s="86"/>
      <c r="C350" s="220"/>
      <c r="D350" s="74"/>
      <c r="E350" s="211"/>
      <c r="F350" s="211"/>
      <c r="H350" s="74"/>
      <c r="I350" s="74"/>
      <c r="J350" s="74"/>
      <c r="K350" s="74"/>
      <c r="L350" s="74"/>
      <c r="M350" s="74"/>
      <c r="N350" s="74"/>
      <c r="O350" s="74"/>
      <c r="P350" s="74"/>
      <c r="Q350" s="74"/>
      <c r="R350" s="74"/>
      <c r="S350" s="74"/>
      <c r="T350" s="74"/>
      <c r="U350" s="74"/>
      <c r="V350" s="74"/>
      <c r="W350" s="74"/>
      <c r="X350" s="74"/>
      <c r="Y350" s="74"/>
      <c r="Z350" s="74"/>
      <c r="AA350" s="74"/>
      <c r="AB350" s="74"/>
      <c r="AC350" s="74"/>
      <c r="AD350" s="74"/>
      <c r="AE350" s="74"/>
      <c r="AF350" s="74"/>
      <c r="AG350" s="74"/>
      <c r="AH350" s="74"/>
      <c r="AI350" s="74"/>
      <c r="AJ350" s="74"/>
      <c r="AK350" s="74"/>
      <c r="AL350" s="74"/>
      <c r="AM350" s="74"/>
      <c r="AN350" s="74"/>
    </row>
    <row r="351" spans="1:40" s="221" customFormat="1" x14ac:dyDescent="0.2">
      <c r="A351" s="206"/>
      <c r="B351" s="86"/>
      <c r="C351" s="220"/>
      <c r="D351" s="74"/>
      <c r="E351" s="211"/>
      <c r="F351" s="211"/>
      <c r="H351" s="74"/>
      <c r="I351" s="74"/>
      <c r="J351" s="74"/>
      <c r="K351" s="74"/>
      <c r="L351" s="74"/>
      <c r="M351" s="74"/>
      <c r="N351" s="74"/>
      <c r="O351" s="74"/>
      <c r="P351" s="74"/>
      <c r="Q351" s="74"/>
      <c r="R351" s="74"/>
      <c r="S351" s="74"/>
      <c r="T351" s="74"/>
      <c r="U351" s="74"/>
      <c r="V351" s="74"/>
      <c r="W351" s="74"/>
      <c r="X351" s="74"/>
      <c r="Y351" s="74"/>
      <c r="Z351" s="74"/>
      <c r="AA351" s="74"/>
      <c r="AB351" s="74"/>
      <c r="AC351" s="74"/>
      <c r="AD351" s="74"/>
      <c r="AE351" s="74"/>
      <c r="AF351" s="74"/>
      <c r="AG351" s="74"/>
      <c r="AH351" s="74"/>
      <c r="AI351" s="74"/>
      <c r="AJ351" s="74"/>
      <c r="AK351" s="74"/>
      <c r="AL351" s="74"/>
      <c r="AM351" s="74"/>
      <c r="AN351" s="74"/>
    </row>
    <row r="352" spans="1:40" s="221" customFormat="1" x14ac:dyDescent="0.2">
      <c r="A352" s="206"/>
      <c r="B352" s="86"/>
      <c r="C352" s="220"/>
      <c r="D352" s="74"/>
      <c r="E352" s="211"/>
      <c r="F352" s="211"/>
      <c r="H352" s="74"/>
      <c r="I352" s="74"/>
      <c r="J352" s="74"/>
      <c r="K352" s="74"/>
      <c r="L352" s="74"/>
      <c r="M352" s="74"/>
      <c r="N352" s="74"/>
      <c r="O352" s="74"/>
      <c r="P352" s="74"/>
      <c r="Q352" s="74"/>
      <c r="R352" s="74"/>
      <c r="S352" s="74"/>
      <c r="T352" s="74"/>
      <c r="U352" s="74"/>
      <c r="V352" s="74"/>
      <c r="W352" s="74"/>
      <c r="X352" s="74"/>
      <c r="Y352" s="74"/>
      <c r="Z352" s="74"/>
      <c r="AA352" s="74"/>
      <c r="AB352" s="74"/>
      <c r="AC352" s="74"/>
      <c r="AD352" s="74"/>
      <c r="AE352" s="74"/>
      <c r="AF352" s="74"/>
      <c r="AG352" s="74"/>
      <c r="AH352" s="74"/>
      <c r="AI352" s="74"/>
      <c r="AJ352" s="74"/>
      <c r="AK352" s="74"/>
      <c r="AL352" s="74"/>
      <c r="AM352" s="74"/>
      <c r="AN352" s="74"/>
    </row>
    <row r="353" spans="1:40" s="221" customFormat="1" x14ac:dyDescent="0.2">
      <c r="A353" s="206"/>
      <c r="B353" s="86"/>
      <c r="C353" s="220"/>
      <c r="D353" s="74"/>
      <c r="E353" s="211"/>
      <c r="F353" s="211"/>
      <c r="H353" s="74"/>
      <c r="I353" s="74"/>
      <c r="J353" s="74"/>
      <c r="K353" s="74"/>
      <c r="L353" s="74"/>
      <c r="M353" s="74"/>
      <c r="N353" s="74"/>
      <c r="O353" s="74"/>
      <c r="P353" s="74"/>
      <c r="Q353" s="74"/>
      <c r="R353" s="74"/>
      <c r="S353" s="74"/>
      <c r="T353" s="74"/>
      <c r="U353" s="74"/>
      <c r="V353" s="74"/>
      <c r="W353" s="74"/>
      <c r="X353" s="74"/>
      <c r="Y353" s="74"/>
      <c r="Z353" s="74"/>
      <c r="AA353" s="74"/>
      <c r="AB353" s="74"/>
      <c r="AC353" s="74"/>
      <c r="AD353" s="74"/>
      <c r="AE353" s="74"/>
      <c r="AF353" s="74"/>
      <c r="AG353" s="74"/>
      <c r="AH353" s="74"/>
      <c r="AI353" s="74"/>
      <c r="AJ353" s="74"/>
      <c r="AK353" s="74"/>
      <c r="AL353" s="74"/>
      <c r="AM353" s="74"/>
      <c r="AN353" s="74"/>
    </row>
    <row r="354" spans="1:40" s="221" customFormat="1" x14ac:dyDescent="0.2">
      <c r="A354" s="206"/>
      <c r="B354" s="86"/>
      <c r="C354" s="220"/>
      <c r="D354" s="74"/>
      <c r="E354" s="211"/>
      <c r="F354" s="211"/>
      <c r="H354" s="74"/>
      <c r="I354" s="74"/>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row>
    <row r="355" spans="1:40" s="221" customFormat="1" x14ac:dyDescent="0.2">
      <c r="A355" s="206"/>
      <c r="B355" s="86"/>
      <c r="C355" s="220"/>
      <c r="D355" s="74"/>
      <c r="E355" s="211"/>
      <c r="F355" s="211"/>
      <c r="H355" s="74"/>
      <c r="I355" s="74"/>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row>
    <row r="356" spans="1:40" s="221" customFormat="1" x14ac:dyDescent="0.2">
      <c r="A356" s="206"/>
      <c r="B356" s="86"/>
      <c r="C356" s="220"/>
      <c r="D356" s="74"/>
      <c r="E356" s="211"/>
      <c r="F356" s="211"/>
      <c r="H356" s="74"/>
      <c r="I356" s="74"/>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row>
    <row r="357" spans="1:40" s="221" customFormat="1" x14ac:dyDescent="0.2">
      <c r="A357" s="206"/>
      <c r="B357" s="86"/>
      <c r="C357" s="220"/>
      <c r="D357" s="74"/>
      <c r="E357" s="211"/>
      <c r="F357" s="211"/>
      <c r="H357" s="74"/>
      <c r="I357" s="74"/>
      <c r="J357" s="74"/>
      <c r="K357" s="74"/>
      <c r="L357" s="74"/>
      <c r="M357" s="74"/>
      <c r="N357" s="74"/>
      <c r="O357" s="74"/>
      <c r="P357" s="74"/>
      <c r="Q357" s="74"/>
      <c r="R357" s="74"/>
      <c r="S357" s="74"/>
      <c r="T357" s="74"/>
      <c r="U357" s="74"/>
      <c r="V357" s="74"/>
      <c r="W357" s="74"/>
      <c r="X357" s="74"/>
      <c r="Y357" s="74"/>
      <c r="Z357" s="74"/>
      <c r="AA357" s="74"/>
      <c r="AB357" s="74"/>
      <c r="AC357" s="74"/>
      <c r="AD357" s="74"/>
      <c r="AE357" s="74"/>
      <c r="AF357" s="74"/>
      <c r="AG357" s="74"/>
      <c r="AH357" s="74"/>
      <c r="AI357" s="74"/>
      <c r="AJ357" s="74"/>
      <c r="AK357" s="74"/>
      <c r="AL357" s="74"/>
      <c r="AM357" s="74"/>
      <c r="AN357" s="74"/>
    </row>
    <row r="358" spans="1:40" s="221" customFormat="1" x14ac:dyDescent="0.2">
      <c r="A358" s="206"/>
      <c r="B358" s="86"/>
      <c r="C358" s="220"/>
      <c r="D358" s="74"/>
      <c r="E358" s="211"/>
      <c r="F358" s="211"/>
      <c r="H358" s="74"/>
      <c r="I358" s="74"/>
      <c r="J358" s="74"/>
      <c r="K358" s="74"/>
      <c r="L358" s="74"/>
      <c r="M358" s="74"/>
      <c r="N358" s="74"/>
      <c r="O358" s="74"/>
      <c r="P358" s="74"/>
      <c r="Q358" s="74"/>
      <c r="R358" s="74"/>
      <c r="S358" s="74"/>
      <c r="T358" s="74"/>
      <c r="U358" s="74"/>
      <c r="V358" s="74"/>
      <c r="W358" s="74"/>
      <c r="X358" s="74"/>
      <c r="Y358" s="74"/>
      <c r="Z358" s="74"/>
      <c r="AA358" s="74"/>
      <c r="AB358" s="74"/>
      <c r="AC358" s="74"/>
      <c r="AD358" s="74"/>
      <c r="AE358" s="74"/>
      <c r="AF358" s="74"/>
      <c r="AG358" s="74"/>
      <c r="AH358" s="74"/>
      <c r="AI358" s="74"/>
      <c r="AJ358" s="74"/>
      <c r="AK358" s="74"/>
      <c r="AL358" s="74"/>
      <c r="AM358" s="74"/>
      <c r="AN358" s="74"/>
    </row>
    <row r="359" spans="1:40" s="221" customFormat="1" x14ac:dyDescent="0.2">
      <c r="A359" s="206"/>
      <c r="B359" s="86"/>
      <c r="C359" s="220"/>
      <c r="D359" s="74"/>
      <c r="E359" s="211"/>
      <c r="F359" s="211"/>
      <c r="H359" s="74"/>
      <c r="I359" s="74"/>
      <c r="J359" s="74"/>
      <c r="K359" s="74"/>
      <c r="L359" s="74"/>
      <c r="M359" s="74"/>
      <c r="N359" s="74"/>
      <c r="O359" s="74"/>
      <c r="P359" s="74"/>
      <c r="Q359" s="74"/>
      <c r="R359" s="74"/>
      <c r="S359" s="74"/>
      <c r="T359" s="74"/>
      <c r="U359" s="74"/>
      <c r="V359" s="74"/>
      <c r="W359" s="74"/>
      <c r="X359" s="74"/>
      <c r="Y359" s="74"/>
      <c r="Z359" s="74"/>
      <c r="AA359" s="74"/>
      <c r="AB359" s="74"/>
      <c r="AC359" s="74"/>
      <c r="AD359" s="74"/>
      <c r="AE359" s="74"/>
      <c r="AF359" s="74"/>
      <c r="AG359" s="74"/>
      <c r="AH359" s="74"/>
      <c r="AI359" s="74"/>
      <c r="AJ359" s="74"/>
      <c r="AK359" s="74"/>
      <c r="AL359" s="74"/>
      <c r="AM359" s="74"/>
      <c r="AN359" s="74"/>
    </row>
    <row r="360" spans="1:40" s="221" customFormat="1" x14ac:dyDescent="0.2">
      <c r="A360" s="206"/>
      <c r="B360" s="86"/>
      <c r="C360" s="220"/>
      <c r="D360" s="74"/>
      <c r="E360" s="211"/>
      <c r="F360" s="211"/>
      <c r="H360" s="74"/>
      <c r="I360" s="74"/>
      <c r="J360" s="74"/>
      <c r="K360" s="74"/>
      <c r="L360" s="74"/>
      <c r="M360" s="74"/>
      <c r="N360" s="74"/>
      <c r="O360" s="74"/>
      <c r="P360" s="74"/>
      <c r="Q360" s="74"/>
      <c r="R360" s="74"/>
      <c r="S360" s="74"/>
      <c r="T360" s="74"/>
      <c r="U360" s="74"/>
      <c r="V360" s="74"/>
      <c r="W360" s="74"/>
      <c r="X360" s="74"/>
      <c r="Y360" s="74"/>
      <c r="Z360" s="74"/>
      <c r="AA360" s="74"/>
      <c r="AB360" s="74"/>
      <c r="AC360" s="74"/>
      <c r="AD360" s="74"/>
      <c r="AE360" s="74"/>
      <c r="AF360" s="74"/>
      <c r="AG360" s="74"/>
      <c r="AH360" s="74"/>
      <c r="AI360" s="74"/>
      <c r="AJ360" s="74"/>
      <c r="AK360" s="74"/>
      <c r="AL360" s="74"/>
      <c r="AM360" s="74"/>
      <c r="AN360" s="74"/>
    </row>
    <row r="361" spans="1:40" s="221" customFormat="1" x14ac:dyDescent="0.2">
      <c r="A361" s="206"/>
      <c r="B361" s="86"/>
      <c r="C361" s="220"/>
      <c r="D361" s="74"/>
      <c r="E361" s="211"/>
      <c r="F361" s="211"/>
      <c r="H361" s="74"/>
      <c r="I361" s="74"/>
      <c r="J361" s="74"/>
      <c r="K361" s="74"/>
      <c r="L361" s="74"/>
      <c r="M361" s="74"/>
      <c r="N361" s="74"/>
      <c r="O361" s="74"/>
      <c r="P361" s="74"/>
      <c r="Q361" s="74"/>
      <c r="R361" s="74"/>
      <c r="S361" s="74"/>
      <c r="T361" s="74"/>
      <c r="U361" s="74"/>
      <c r="V361" s="74"/>
      <c r="W361" s="74"/>
      <c r="X361" s="74"/>
      <c r="Y361" s="74"/>
      <c r="Z361" s="74"/>
      <c r="AA361" s="74"/>
      <c r="AB361" s="74"/>
      <c r="AC361" s="74"/>
      <c r="AD361" s="74"/>
      <c r="AE361" s="74"/>
      <c r="AF361" s="74"/>
      <c r="AG361" s="74"/>
      <c r="AH361" s="74"/>
      <c r="AI361" s="74"/>
      <c r="AJ361" s="74"/>
      <c r="AK361" s="74"/>
      <c r="AL361" s="74"/>
      <c r="AM361" s="74"/>
      <c r="AN361" s="74"/>
    </row>
    <row r="362" spans="1:40" s="221" customFormat="1" x14ac:dyDescent="0.2">
      <c r="A362" s="206"/>
      <c r="B362" s="86"/>
      <c r="C362" s="220"/>
      <c r="D362" s="74"/>
      <c r="E362" s="211"/>
      <c r="F362" s="211"/>
      <c r="H362" s="74"/>
      <c r="I362" s="74"/>
      <c r="J362" s="74"/>
      <c r="K362" s="74"/>
      <c r="L362" s="74"/>
      <c r="M362" s="74"/>
      <c r="N362" s="74"/>
      <c r="O362" s="74"/>
      <c r="P362" s="74"/>
      <c r="Q362" s="74"/>
      <c r="R362" s="74"/>
      <c r="S362" s="74"/>
      <c r="T362" s="74"/>
      <c r="U362" s="74"/>
      <c r="V362" s="74"/>
      <c r="W362" s="74"/>
      <c r="X362" s="74"/>
      <c r="Y362" s="74"/>
      <c r="Z362" s="74"/>
      <c r="AA362" s="74"/>
      <c r="AB362" s="74"/>
      <c r="AC362" s="74"/>
      <c r="AD362" s="74"/>
      <c r="AE362" s="74"/>
      <c r="AF362" s="74"/>
      <c r="AG362" s="74"/>
      <c r="AH362" s="74"/>
      <c r="AI362" s="74"/>
      <c r="AJ362" s="74"/>
      <c r="AK362" s="74"/>
      <c r="AL362" s="74"/>
      <c r="AM362" s="74"/>
      <c r="AN362" s="74"/>
    </row>
    <row r="363" spans="1:40" s="221" customFormat="1" x14ac:dyDescent="0.2">
      <c r="A363" s="206"/>
      <c r="B363" s="86"/>
      <c r="C363" s="220"/>
      <c r="D363" s="74"/>
      <c r="E363" s="211"/>
      <c r="F363" s="211"/>
      <c r="H363" s="74"/>
      <c r="I363" s="74"/>
      <c r="J363" s="74"/>
      <c r="K363" s="74"/>
      <c r="L363" s="74"/>
      <c r="M363" s="74"/>
      <c r="N363" s="74"/>
      <c r="O363" s="74"/>
      <c r="P363" s="74"/>
      <c r="Q363" s="74"/>
      <c r="R363" s="74"/>
      <c r="S363" s="74"/>
      <c r="T363" s="74"/>
      <c r="U363" s="74"/>
      <c r="V363" s="74"/>
      <c r="W363" s="74"/>
      <c r="X363" s="74"/>
      <c r="Y363" s="74"/>
      <c r="Z363" s="74"/>
      <c r="AA363" s="74"/>
      <c r="AB363" s="74"/>
      <c r="AC363" s="74"/>
      <c r="AD363" s="74"/>
      <c r="AE363" s="74"/>
      <c r="AF363" s="74"/>
      <c r="AG363" s="74"/>
      <c r="AH363" s="74"/>
      <c r="AI363" s="74"/>
      <c r="AJ363" s="74"/>
      <c r="AK363" s="74"/>
      <c r="AL363" s="74"/>
      <c r="AM363" s="74"/>
      <c r="AN363" s="74"/>
    </row>
    <row r="364" spans="1:40" s="221" customFormat="1" x14ac:dyDescent="0.2">
      <c r="A364" s="206"/>
      <c r="B364" s="86"/>
      <c r="C364" s="220"/>
      <c r="D364" s="74"/>
      <c r="E364" s="211"/>
      <c r="F364" s="211"/>
      <c r="H364" s="74"/>
      <c r="I364" s="74"/>
      <c r="J364" s="74"/>
      <c r="K364" s="74"/>
      <c r="L364" s="74"/>
      <c r="M364" s="74"/>
      <c r="N364" s="74"/>
      <c r="O364" s="74"/>
      <c r="P364" s="74"/>
      <c r="Q364" s="74"/>
      <c r="R364" s="74"/>
      <c r="S364" s="74"/>
      <c r="T364" s="74"/>
      <c r="U364" s="74"/>
      <c r="V364" s="74"/>
      <c r="W364" s="74"/>
      <c r="X364" s="74"/>
      <c r="Y364" s="74"/>
      <c r="Z364" s="74"/>
      <c r="AA364" s="74"/>
      <c r="AB364" s="74"/>
      <c r="AC364" s="74"/>
      <c r="AD364" s="74"/>
      <c r="AE364" s="74"/>
      <c r="AF364" s="74"/>
      <c r="AG364" s="74"/>
      <c r="AH364" s="74"/>
      <c r="AI364" s="74"/>
      <c r="AJ364" s="74"/>
      <c r="AK364" s="74"/>
      <c r="AL364" s="74"/>
      <c r="AM364" s="74"/>
      <c r="AN364" s="74"/>
    </row>
    <row r="365" spans="1:40" s="221" customFormat="1" x14ac:dyDescent="0.2">
      <c r="A365" s="206"/>
      <c r="B365" s="86"/>
      <c r="C365" s="220"/>
      <c r="D365" s="74"/>
      <c r="E365" s="211"/>
      <c r="F365" s="211"/>
      <c r="H365" s="74"/>
      <c r="I365" s="74"/>
      <c r="J365" s="74"/>
      <c r="K365" s="74"/>
      <c r="L365" s="74"/>
      <c r="M365" s="74"/>
      <c r="N365" s="74"/>
      <c r="O365" s="74"/>
      <c r="P365" s="74"/>
      <c r="Q365" s="74"/>
      <c r="R365" s="74"/>
      <c r="S365" s="74"/>
      <c r="T365" s="74"/>
      <c r="U365" s="74"/>
      <c r="V365" s="74"/>
      <c r="W365" s="74"/>
      <c r="X365" s="74"/>
      <c r="Y365" s="74"/>
      <c r="Z365" s="74"/>
      <c r="AA365" s="74"/>
      <c r="AB365" s="74"/>
      <c r="AC365" s="74"/>
      <c r="AD365" s="74"/>
      <c r="AE365" s="74"/>
      <c r="AF365" s="74"/>
      <c r="AG365" s="74"/>
      <c r="AH365" s="74"/>
      <c r="AI365" s="74"/>
      <c r="AJ365" s="74"/>
      <c r="AK365" s="74"/>
      <c r="AL365" s="74"/>
      <c r="AM365" s="74"/>
      <c r="AN365" s="74"/>
    </row>
    <row r="366" spans="1:40" s="221" customFormat="1" x14ac:dyDescent="0.2">
      <c r="A366" s="206"/>
      <c r="B366" s="86"/>
      <c r="C366" s="220"/>
      <c r="D366" s="74"/>
      <c r="E366" s="211"/>
      <c r="F366" s="211"/>
      <c r="H366" s="74"/>
      <c r="I366" s="74"/>
      <c r="J366" s="74"/>
      <c r="K366" s="74"/>
      <c r="L366" s="74"/>
      <c r="M366" s="74"/>
      <c r="N366" s="74"/>
      <c r="O366" s="74"/>
      <c r="P366" s="74"/>
      <c r="Q366" s="74"/>
      <c r="R366" s="74"/>
      <c r="S366" s="74"/>
      <c r="T366" s="74"/>
      <c r="U366" s="74"/>
      <c r="V366" s="74"/>
      <c r="W366" s="74"/>
      <c r="X366" s="74"/>
      <c r="Y366" s="74"/>
      <c r="Z366" s="74"/>
      <c r="AA366" s="74"/>
      <c r="AB366" s="74"/>
      <c r="AC366" s="74"/>
      <c r="AD366" s="74"/>
      <c r="AE366" s="74"/>
      <c r="AF366" s="74"/>
      <c r="AG366" s="74"/>
      <c r="AH366" s="74"/>
      <c r="AI366" s="74"/>
      <c r="AJ366" s="74"/>
      <c r="AK366" s="74"/>
      <c r="AL366" s="74"/>
      <c r="AM366" s="74"/>
      <c r="AN366" s="74"/>
    </row>
    <row r="367" spans="1:40" s="221" customFormat="1" x14ac:dyDescent="0.2">
      <c r="A367" s="206"/>
      <c r="B367" s="86"/>
      <c r="C367" s="220"/>
      <c r="D367" s="74"/>
      <c r="E367" s="211"/>
      <c r="F367" s="211"/>
      <c r="H367" s="74"/>
      <c r="I367" s="74"/>
      <c r="J367" s="74"/>
      <c r="K367" s="74"/>
      <c r="L367" s="74"/>
      <c r="M367" s="74"/>
      <c r="N367" s="74"/>
      <c r="O367" s="74"/>
      <c r="P367" s="74"/>
      <c r="Q367" s="74"/>
      <c r="R367" s="74"/>
      <c r="S367" s="74"/>
      <c r="T367" s="74"/>
      <c r="U367" s="74"/>
      <c r="V367" s="74"/>
      <c r="W367" s="74"/>
      <c r="X367" s="74"/>
      <c r="Y367" s="74"/>
      <c r="Z367" s="74"/>
      <c r="AA367" s="74"/>
      <c r="AB367" s="74"/>
      <c r="AC367" s="74"/>
      <c r="AD367" s="74"/>
      <c r="AE367" s="74"/>
      <c r="AF367" s="74"/>
      <c r="AG367" s="74"/>
      <c r="AH367" s="74"/>
      <c r="AI367" s="74"/>
      <c r="AJ367" s="74"/>
      <c r="AK367" s="74"/>
      <c r="AL367" s="74"/>
      <c r="AM367" s="74"/>
      <c r="AN367" s="74"/>
    </row>
    <row r="368" spans="1:40" s="221" customFormat="1" x14ac:dyDescent="0.2">
      <c r="A368" s="206"/>
      <c r="B368" s="86"/>
      <c r="C368" s="220"/>
      <c r="D368" s="74"/>
      <c r="E368" s="211"/>
      <c r="F368" s="211"/>
      <c r="H368" s="74"/>
      <c r="I368" s="74"/>
      <c r="J368" s="74"/>
      <c r="K368" s="74"/>
      <c r="L368" s="74"/>
      <c r="M368" s="74"/>
      <c r="N368" s="74"/>
      <c r="O368" s="74"/>
      <c r="P368" s="74"/>
      <c r="Q368" s="74"/>
      <c r="R368" s="74"/>
      <c r="S368" s="74"/>
      <c r="T368" s="74"/>
      <c r="U368" s="74"/>
      <c r="V368" s="74"/>
      <c r="W368" s="74"/>
      <c r="X368" s="74"/>
      <c r="Y368" s="74"/>
      <c r="Z368" s="74"/>
      <c r="AA368" s="74"/>
      <c r="AB368" s="74"/>
      <c r="AC368" s="74"/>
      <c r="AD368" s="74"/>
      <c r="AE368" s="74"/>
      <c r="AF368" s="74"/>
      <c r="AG368" s="74"/>
      <c r="AH368" s="74"/>
      <c r="AI368" s="74"/>
      <c r="AJ368" s="74"/>
      <c r="AK368" s="74"/>
      <c r="AL368" s="74"/>
      <c r="AM368" s="74"/>
      <c r="AN368" s="74"/>
    </row>
    <row r="369" spans="1:40" s="221" customFormat="1" x14ac:dyDescent="0.2">
      <c r="A369" s="206"/>
      <c r="B369" s="86"/>
      <c r="C369" s="220"/>
      <c r="D369" s="74"/>
      <c r="E369" s="211"/>
      <c r="F369" s="211"/>
      <c r="H369" s="74"/>
      <c r="I369" s="74"/>
      <c r="J369" s="74"/>
      <c r="K369" s="74"/>
      <c r="L369" s="74"/>
      <c r="M369" s="74"/>
      <c r="N369" s="74"/>
      <c r="O369" s="74"/>
      <c r="P369" s="74"/>
      <c r="Q369" s="74"/>
      <c r="R369" s="74"/>
      <c r="S369" s="74"/>
      <c r="T369" s="74"/>
      <c r="U369" s="74"/>
      <c r="V369" s="74"/>
      <c r="W369" s="74"/>
      <c r="X369" s="74"/>
      <c r="Y369" s="74"/>
      <c r="Z369" s="74"/>
      <c r="AA369" s="74"/>
      <c r="AB369" s="74"/>
      <c r="AC369" s="74"/>
      <c r="AD369" s="74"/>
      <c r="AE369" s="74"/>
      <c r="AF369" s="74"/>
      <c r="AG369" s="74"/>
      <c r="AH369" s="74"/>
      <c r="AI369" s="74"/>
      <c r="AJ369" s="74"/>
      <c r="AK369" s="74"/>
      <c r="AL369" s="74"/>
      <c r="AM369" s="74"/>
      <c r="AN369" s="74"/>
    </row>
    <row r="370" spans="1:40" s="221" customFormat="1" x14ac:dyDescent="0.2">
      <c r="A370" s="206"/>
      <c r="B370" s="86"/>
      <c r="C370" s="220"/>
      <c r="D370" s="74"/>
      <c r="E370" s="211"/>
      <c r="F370" s="211"/>
      <c r="H370" s="74"/>
      <c r="I370" s="74"/>
      <c r="J370" s="74"/>
      <c r="K370" s="74"/>
      <c r="L370" s="74"/>
      <c r="M370" s="74"/>
      <c r="N370" s="74"/>
      <c r="O370" s="74"/>
      <c r="P370" s="74"/>
      <c r="Q370" s="74"/>
      <c r="R370" s="74"/>
      <c r="S370" s="74"/>
      <c r="T370" s="74"/>
      <c r="U370" s="74"/>
      <c r="V370" s="74"/>
      <c r="W370" s="74"/>
      <c r="X370" s="74"/>
      <c r="Y370" s="74"/>
      <c r="Z370" s="74"/>
      <c r="AA370" s="74"/>
      <c r="AB370" s="74"/>
      <c r="AC370" s="74"/>
      <c r="AD370" s="74"/>
      <c r="AE370" s="74"/>
      <c r="AF370" s="74"/>
      <c r="AG370" s="74"/>
      <c r="AH370" s="74"/>
      <c r="AI370" s="74"/>
      <c r="AJ370" s="74"/>
      <c r="AK370" s="74"/>
      <c r="AL370" s="74"/>
      <c r="AM370" s="74"/>
      <c r="AN370" s="74"/>
    </row>
    <row r="371" spans="1:40" s="221" customFormat="1" x14ac:dyDescent="0.2">
      <c r="A371" s="206"/>
      <c r="B371" s="86"/>
      <c r="C371" s="220"/>
      <c r="D371" s="74"/>
      <c r="E371" s="211"/>
      <c r="F371" s="211"/>
      <c r="H371" s="74"/>
      <c r="I371" s="74"/>
      <c r="J371" s="74"/>
      <c r="K371" s="74"/>
      <c r="L371" s="74"/>
      <c r="M371" s="74"/>
      <c r="N371" s="74"/>
      <c r="O371" s="74"/>
      <c r="P371" s="74"/>
      <c r="Q371" s="74"/>
      <c r="R371" s="74"/>
      <c r="S371" s="74"/>
      <c r="T371" s="74"/>
      <c r="U371" s="74"/>
      <c r="V371" s="74"/>
      <c r="W371" s="74"/>
      <c r="X371" s="74"/>
      <c r="Y371" s="74"/>
      <c r="Z371" s="74"/>
      <c r="AA371" s="74"/>
      <c r="AB371" s="74"/>
      <c r="AC371" s="74"/>
      <c r="AD371" s="74"/>
      <c r="AE371" s="74"/>
      <c r="AF371" s="74"/>
      <c r="AG371" s="74"/>
      <c r="AH371" s="74"/>
      <c r="AI371" s="74"/>
      <c r="AJ371" s="74"/>
      <c r="AK371" s="74"/>
      <c r="AL371" s="74"/>
      <c r="AM371" s="74"/>
      <c r="AN371" s="74"/>
    </row>
    <row r="372" spans="1:40" s="221" customFormat="1" x14ac:dyDescent="0.2">
      <c r="A372" s="206"/>
      <c r="B372" s="86"/>
      <c r="C372" s="220"/>
      <c r="D372" s="74"/>
      <c r="E372" s="211"/>
      <c r="F372" s="211"/>
      <c r="H372" s="74"/>
      <c r="I372" s="74"/>
      <c r="J372" s="74"/>
      <c r="K372" s="74"/>
      <c r="L372" s="74"/>
      <c r="M372" s="74"/>
      <c r="N372" s="74"/>
      <c r="O372" s="74"/>
      <c r="P372" s="74"/>
      <c r="Q372" s="74"/>
      <c r="R372" s="74"/>
      <c r="S372" s="74"/>
      <c r="T372" s="74"/>
      <c r="U372" s="74"/>
      <c r="V372" s="74"/>
      <c r="W372" s="74"/>
      <c r="X372" s="74"/>
      <c r="Y372" s="74"/>
      <c r="Z372" s="74"/>
      <c r="AA372" s="74"/>
      <c r="AB372" s="74"/>
      <c r="AC372" s="74"/>
      <c r="AD372" s="74"/>
      <c r="AE372" s="74"/>
      <c r="AF372" s="74"/>
      <c r="AG372" s="74"/>
      <c r="AH372" s="74"/>
      <c r="AI372" s="74"/>
      <c r="AJ372" s="74"/>
      <c r="AK372" s="74"/>
      <c r="AL372" s="74"/>
      <c r="AM372" s="74"/>
      <c r="AN372" s="74"/>
    </row>
    <row r="373" spans="1:40" s="221" customFormat="1" x14ac:dyDescent="0.2">
      <c r="A373" s="206"/>
      <c r="B373" s="86"/>
      <c r="C373" s="220"/>
      <c r="D373" s="74"/>
      <c r="E373" s="211"/>
      <c r="F373" s="211"/>
      <c r="H373" s="74"/>
      <c r="I373" s="74"/>
      <c r="J373" s="74"/>
      <c r="K373" s="74"/>
      <c r="L373" s="74"/>
      <c r="M373" s="74"/>
      <c r="N373" s="74"/>
      <c r="O373" s="74"/>
      <c r="P373" s="74"/>
      <c r="Q373" s="74"/>
      <c r="R373" s="74"/>
      <c r="S373" s="74"/>
      <c r="T373" s="74"/>
      <c r="U373" s="74"/>
      <c r="V373" s="74"/>
      <c r="W373" s="74"/>
      <c r="X373" s="74"/>
      <c r="Y373" s="74"/>
      <c r="Z373" s="74"/>
      <c r="AA373" s="74"/>
      <c r="AB373" s="74"/>
      <c r="AC373" s="74"/>
      <c r="AD373" s="74"/>
      <c r="AE373" s="74"/>
      <c r="AF373" s="74"/>
      <c r="AG373" s="74"/>
      <c r="AH373" s="74"/>
      <c r="AI373" s="74"/>
      <c r="AJ373" s="74"/>
      <c r="AK373" s="74"/>
      <c r="AL373" s="74"/>
      <c r="AM373" s="74"/>
      <c r="AN373" s="74"/>
    </row>
    <row r="374" spans="1:40" s="221" customFormat="1" x14ac:dyDescent="0.2">
      <c r="A374" s="206"/>
      <c r="B374" s="86"/>
      <c r="C374" s="220"/>
      <c r="D374" s="74"/>
      <c r="E374" s="211"/>
      <c r="F374" s="211"/>
      <c r="H374" s="74"/>
      <c r="I374" s="74"/>
      <c r="J374" s="74"/>
      <c r="K374" s="74"/>
      <c r="L374" s="74"/>
      <c r="M374" s="74"/>
      <c r="N374" s="74"/>
      <c r="O374" s="74"/>
      <c r="P374" s="74"/>
      <c r="Q374" s="74"/>
      <c r="R374" s="74"/>
      <c r="S374" s="74"/>
      <c r="T374" s="74"/>
      <c r="U374" s="74"/>
      <c r="V374" s="74"/>
      <c r="W374" s="74"/>
      <c r="X374" s="74"/>
      <c r="Y374" s="74"/>
      <c r="Z374" s="74"/>
      <c r="AA374" s="74"/>
      <c r="AB374" s="74"/>
      <c r="AC374" s="74"/>
      <c r="AD374" s="74"/>
      <c r="AE374" s="74"/>
      <c r="AF374" s="74"/>
      <c r="AG374" s="74"/>
      <c r="AH374" s="74"/>
      <c r="AI374" s="74"/>
      <c r="AJ374" s="74"/>
      <c r="AK374" s="74"/>
      <c r="AL374" s="74"/>
      <c r="AM374" s="74"/>
      <c r="AN374" s="74"/>
    </row>
    <row r="375" spans="1:40" s="221" customFormat="1" x14ac:dyDescent="0.2">
      <c r="A375" s="206"/>
      <c r="B375" s="86"/>
      <c r="C375" s="220"/>
      <c r="D375" s="74"/>
      <c r="E375" s="211"/>
      <c r="F375" s="211"/>
      <c r="H375" s="74"/>
      <c r="I375" s="74"/>
      <c r="J375" s="74"/>
      <c r="K375" s="74"/>
      <c r="L375" s="74"/>
      <c r="M375" s="74"/>
      <c r="N375" s="74"/>
      <c r="O375" s="74"/>
      <c r="P375" s="74"/>
      <c r="Q375" s="74"/>
      <c r="R375" s="74"/>
      <c r="S375" s="74"/>
      <c r="T375" s="74"/>
      <c r="U375" s="74"/>
      <c r="V375" s="74"/>
      <c r="W375" s="74"/>
      <c r="X375" s="74"/>
      <c r="Y375" s="74"/>
      <c r="Z375" s="74"/>
      <c r="AA375" s="74"/>
      <c r="AB375" s="74"/>
      <c r="AC375" s="74"/>
      <c r="AD375" s="74"/>
      <c r="AE375" s="74"/>
      <c r="AF375" s="74"/>
      <c r="AG375" s="74"/>
      <c r="AH375" s="74"/>
      <c r="AI375" s="74"/>
      <c r="AJ375" s="74"/>
      <c r="AK375" s="74"/>
      <c r="AL375" s="74"/>
      <c r="AM375" s="74"/>
      <c r="AN375" s="74"/>
    </row>
    <row r="376" spans="1:40" s="221" customFormat="1" x14ac:dyDescent="0.2">
      <c r="A376" s="206"/>
      <c r="B376" s="86"/>
      <c r="C376" s="220"/>
      <c r="D376" s="74"/>
      <c r="E376" s="211"/>
      <c r="F376" s="211"/>
      <c r="H376" s="74"/>
      <c r="I376" s="74"/>
      <c r="J376" s="74"/>
      <c r="K376" s="74"/>
      <c r="L376" s="74"/>
      <c r="M376" s="74"/>
      <c r="N376" s="74"/>
      <c r="O376" s="74"/>
      <c r="P376" s="74"/>
      <c r="Q376" s="74"/>
      <c r="R376" s="74"/>
      <c r="S376" s="74"/>
      <c r="T376" s="74"/>
      <c r="U376" s="74"/>
      <c r="V376" s="74"/>
      <c r="W376" s="74"/>
      <c r="X376" s="74"/>
      <c r="Y376" s="74"/>
      <c r="Z376" s="74"/>
      <c r="AA376" s="74"/>
      <c r="AB376" s="74"/>
      <c r="AC376" s="74"/>
      <c r="AD376" s="74"/>
      <c r="AE376" s="74"/>
      <c r="AF376" s="74"/>
      <c r="AG376" s="74"/>
      <c r="AH376" s="74"/>
      <c r="AI376" s="74"/>
      <c r="AJ376" s="74"/>
      <c r="AK376" s="74"/>
      <c r="AL376" s="74"/>
      <c r="AM376" s="74"/>
      <c r="AN376" s="74"/>
    </row>
    <row r="377" spans="1:40" s="221" customFormat="1" x14ac:dyDescent="0.2">
      <c r="A377" s="206"/>
      <c r="B377" s="86"/>
      <c r="C377" s="220"/>
      <c r="D377" s="74"/>
      <c r="E377" s="211"/>
      <c r="F377" s="211"/>
      <c r="H377" s="74"/>
      <c r="I377" s="74"/>
      <c r="J377" s="74"/>
      <c r="K377" s="74"/>
      <c r="L377" s="74"/>
      <c r="M377" s="74"/>
      <c r="N377" s="74"/>
      <c r="O377" s="74"/>
      <c r="P377" s="74"/>
      <c r="Q377" s="74"/>
      <c r="R377" s="74"/>
      <c r="S377" s="74"/>
      <c r="T377" s="74"/>
      <c r="U377" s="74"/>
      <c r="V377" s="74"/>
      <c r="W377" s="74"/>
      <c r="X377" s="74"/>
      <c r="Y377" s="74"/>
      <c r="Z377" s="74"/>
      <c r="AA377" s="74"/>
      <c r="AB377" s="74"/>
      <c r="AC377" s="74"/>
      <c r="AD377" s="74"/>
      <c r="AE377" s="74"/>
      <c r="AF377" s="74"/>
      <c r="AG377" s="74"/>
      <c r="AH377" s="74"/>
      <c r="AI377" s="74"/>
      <c r="AJ377" s="74"/>
      <c r="AK377" s="74"/>
      <c r="AL377" s="74"/>
      <c r="AM377" s="74"/>
      <c r="AN377" s="74"/>
    </row>
    <row r="378" spans="1:40" s="221" customFormat="1" x14ac:dyDescent="0.2">
      <c r="A378" s="206"/>
      <c r="B378" s="86"/>
      <c r="C378" s="220"/>
      <c r="D378" s="74"/>
      <c r="E378" s="211"/>
      <c r="F378" s="211"/>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c r="AJ378" s="74"/>
      <c r="AK378" s="74"/>
      <c r="AL378" s="74"/>
      <c r="AM378" s="74"/>
      <c r="AN378" s="74"/>
    </row>
    <row r="379" spans="1:40" s="221" customFormat="1" x14ac:dyDescent="0.2">
      <c r="A379" s="206"/>
      <c r="B379" s="86"/>
      <c r="C379" s="220"/>
      <c r="D379" s="74"/>
      <c r="E379" s="211"/>
      <c r="F379" s="211"/>
      <c r="H379" s="74"/>
      <c r="I379" s="74"/>
      <c r="J379" s="74"/>
      <c r="K379" s="74"/>
      <c r="L379" s="74"/>
      <c r="M379" s="74"/>
      <c r="N379" s="74"/>
      <c r="O379" s="74"/>
      <c r="P379" s="74"/>
      <c r="Q379" s="74"/>
      <c r="R379" s="74"/>
      <c r="S379" s="74"/>
      <c r="T379" s="74"/>
      <c r="U379" s="74"/>
      <c r="V379" s="74"/>
      <c r="W379" s="74"/>
      <c r="X379" s="74"/>
      <c r="Y379" s="74"/>
      <c r="Z379" s="74"/>
      <c r="AA379" s="74"/>
      <c r="AB379" s="74"/>
      <c r="AC379" s="74"/>
      <c r="AD379" s="74"/>
      <c r="AE379" s="74"/>
      <c r="AF379" s="74"/>
      <c r="AG379" s="74"/>
      <c r="AH379" s="74"/>
      <c r="AI379" s="74"/>
      <c r="AJ379" s="74"/>
      <c r="AK379" s="74"/>
      <c r="AL379" s="74"/>
      <c r="AM379" s="74"/>
      <c r="AN379" s="74"/>
    </row>
    <row r="380" spans="1:40" s="221" customFormat="1" x14ac:dyDescent="0.2">
      <c r="A380" s="206"/>
      <c r="B380" s="86"/>
      <c r="C380" s="220"/>
      <c r="D380" s="74"/>
      <c r="E380" s="211"/>
      <c r="F380" s="211"/>
      <c r="H380" s="74"/>
      <c r="I380" s="74"/>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row>
    <row r="381" spans="1:40" s="221" customFormat="1" x14ac:dyDescent="0.2">
      <c r="A381" s="206"/>
      <c r="B381" s="86"/>
      <c r="C381" s="220"/>
      <c r="D381" s="74"/>
      <c r="E381" s="211"/>
      <c r="F381" s="211"/>
      <c r="H381" s="74"/>
      <c r="I381" s="74"/>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row>
    <row r="382" spans="1:40" s="221" customFormat="1" x14ac:dyDescent="0.2">
      <c r="A382" s="206"/>
      <c r="B382" s="86"/>
      <c r="C382" s="220"/>
      <c r="D382" s="74"/>
      <c r="E382" s="211"/>
      <c r="F382" s="211"/>
      <c r="H382" s="74"/>
      <c r="I382" s="74"/>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row>
    <row r="383" spans="1:40" s="221" customFormat="1" x14ac:dyDescent="0.2">
      <c r="A383" s="206"/>
      <c r="B383" s="86"/>
      <c r="C383" s="220"/>
      <c r="D383" s="74"/>
      <c r="E383" s="211"/>
      <c r="F383" s="211"/>
      <c r="H383" s="74"/>
      <c r="I383" s="74"/>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row>
    <row r="384" spans="1:40" s="221" customFormat="1" x14ac:dyDescent="0.2">
      <c r="A384" s="206"/>
      <c r="B384" s="86"/>
      <c r="C384" s="220"/>
      <c r="D384" s="74"/>
      <c r="E384" s="211"/>
      <c r="F384" s="211"/>
      <c r="H384" s="74"/>
      <c r="I384" s="74"/>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row>
    <row r="385" spans="1:40" s="221" customFormat="1" x14ac:dyDescent="0.2">
      <c r="A385" s="206"/>
      <c r="B385" s="86"/>
      <c r="C385" s="220"/>
      <c r="D385" s="74"/>
      <c r="E385" s="211"/>
      <c r="F385" s="211"/>
      <c r="H385" s="74"/>
      <c r="I385" s="74"/>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row>
    <row r="386" spans="1:40" s="221" customFormat="1" x14ac:dyDescent="0.2">
      <c r="A386" s="206"/>
      <c r="B386" s="86"/>
      <c r="C386" s="220"/>
      <c r="D386" s="74"/>
      <c r="E386" s="211"/>
      <c r="F386" s="211"/>
      <c r="H386" s="74"/>
      <c r="I386" s="74"/>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row>
    <row r="387" spans="1:40" s="221" customFormat="1" x14ac:dyDescent="0.2">
      <c r="A387" s="206"/>
      <c r="B387" s="86"/>
      <c r="C387" s="220"/>
      <c r="D387" s="74"/>
      <c r="E387" s="211"/>
      <c r="F387" s="211"/>
      <c r="H387" s="74"/>
      <c r="I387" s="74"/>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row>
    <row r="388" spans="1:40" s="221" customFormat="1" x14ac:dyDescent="0.2">
      <c r="A388" s="206"/>
      <c r="B388" s="86"/>
      <c r="C388" s="220"/>
      <c r="D388" s="74"/>
      <c r="E388" s="211"/>
      <c r="F388" s="211"/>
      <c r="H388" s="74"/>
      <c r="I388" s="74"/>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row>
    <row r="389" spans="1:40" s="221" customFormat="1" x14ac:dyDescent="0.2">
      <c r="A389" s="206"/>
      <c r="B389" s="86"/>
      <c r="C389" s="220"/>
      <c r="D389" s="74"/>
      <c r="E389" s="211"/>
      <c r="F389" s="211"/>
      <c r="H389" s="74"/>
      <c r="I389" s="74"/>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row>
    <row r="390" spans="1:40" s="221" customFormat="1" x14ac:dyDescent="0.2">
      <c r="A390" s="206"/>
      <c r="B390" s="86"/>
      <c r="C390" s="220"/>
      <c r="D390" s="74"/>
      <c r="E390" s="211"/>
      <c r="F390" s="211"/>
      <c r="H390" s="74"/>
      <c r="I390" s="74"/>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row>
    <row r="391" spans="1:40" s="221" customFormat="1" x14ac:dyDescent="0.2">
      <c r="A391" s="206"/>
      <c r="B391" s="86"/>
      <c r="C391" s="220"/>
      <c r="D391" s="74"/>
      <c r="E391" s="211"/>
      <c r="F391" s="211"/>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1" customFormat="1" x14ac:dyDescent="0.2">
      <c r="A392" s="206"/>
      <c r="B392" s="86"/>
      <c r="C392" s="220"/>
      <c r="D392" s="74"/>
      <c r="E392" s="211"/>
      <c r="F392" s="211"/>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1" customFormat="1" x14ac:dyDescent="0.2">
      <c r="A393" s="206"/>
      <c r="B393" s="86"/>
      <c r="C393" s="220"/>
      <c r="D393" s="74"/>
      <c r="E393" s="211"/>
      <c r="F393" s="211"/>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1" customFormat="1" x14ac:dyDescent="0.2">
      <c r="A394" s="206"/>
      <c r="B394" s="86"/>
      <c r="C394" s="220"/>
      <c r="D394" s="74"/>
      <c r="E394" s="211"/>
      <c r="F394" s="211"/>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1" customFormat="1" x14ac:dyDescent="0.2">
      <c r="A395" s="206"/>
      <c r="B395" s="86"/>
      <c r="C395" s="220"/>
      <c r="D395" s="74"/>
      <c r="E395" s="211"/>
      <c r="F395" s="211"/>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1" customFormat="1" x14ac:dyDescent="0.2">
      <c r="A396" s="206"/>
      <c r="B396" s="86"/>
      <c r="C396" s="220"/>
      <c r="D396" s="74"/>
      <c r="E396" s="211"/>
      <c r="F396" s="211"/>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1" customFormat="1" x14ac:dyDescent="0.2">
      <c r="A397" s="206"/>
      <c r="B397" s="86"/>
      <c r="C397" s="220"/>
      <c r="D397" s="74"/>
      <c r="E397" s="211"/>
      <c r="F397" s="211"/>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1" customFormat="1" x14ac:dyDescent="0.2">
      <c r="A398" s="206"/>
      <c r="B398" s="86"/>
      <c r="C398" s="220"/>
      <c r="D398" s="74"/>
      <c r="E398" s="211"/>
      <c r="F398" s="211"/>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1" customFormat="1" x14ac:dyDescent="0.2">
      <c r="A399" s="206"/>
      <c r="B399" s="86"/>
      <c r="C399" s="220"/>
      <c r="D399" s="74"/>
      <c r="E399" s="211"/>
      <c r="F399" s="211"/>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1" customFormat="1" x14ac:dyDescent="0.2">
      <c r="A400" s="206"/>
      <c r="B400" s="86"/>
      <c r="C400" s="220"/>
      <c r="D400" s="74"/>
      <c r="E400" s="211"/>
      <c r="F400" s="211"/>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1" customFormat="1" x14ac:dyDescent="0.2">
      <c r="A401" s="206"/>
      <c r="B401" s="86"/>
      <c r="C401" s="220"/>
      <c r="D401" s="74"/>
      <c r="E401" s="211"/>
      <c r="F401" s="211"/>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1" customFormat="1" x14ac:dyDescent="0.2">
      <c r="A402" s="206"/>
      <c r="B402" s="86"/>
      <c r="C402" s="220"/>
      <c r="D402" s="74"/>
      <c r="E402" s="211"/>
      <c r="F402" s="211"/>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1" customFormat="1" x14ac:dyDescent="0.2">
      <c r="A403" s="206"/>
      <c r="B403" s="86"/>
      <c r="C403" s="220"/>
      <c r="D403" s="74"/>
      <c r="E403" s="211"/>
      <c r="F403" s="211"/>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1" customFormat="1" x14ac:dyDescent="0.2">
      <c r="A404" s="206"/>
      <c r="B404" s="86"/>
      <c r="C404" s="220"/>
      <c r="D404" s="74"/>
      <c r="E404" s="211"/>
      <c r="F404" s="211"/>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sheetData>
  <sheetProtection algorithmName="SHA-512" hashValue="8R3dJ0+4EyaYo+gTNrkY02Tk8fAWbQl7+8XbWRoXTvtASBtVN4momn7JScjbPJZb6mGVXAdVRMwAyDDFdTYHlA==" saltValue="a8OSXfsnCDu7Z5UX56MtWQ==" spinCount="100000" sheet="1" objects="1" scenarios="1" formatRows="0" insertRows="0" deleteRows="0"/>
  <mergeCells count="4119">
    <mergeCell ref="E59:G59"/>
    <mergeCell ref="E61:G61"/>
    <mergeCell ref="A67:G67"/>
    <mergeCell ref="E19:G19"/>
    <mergeCell ref="E47:G47"/>
    <mergeCell ref="E49:G49"/>
    <mergeCell ref="E51:G51"/>
    <mergeCell ref="E53:G53"/>
    <mergeCell ref="E55:G55"/>
    <mergeCell ref="E57:G57"/>
    <mergeCell ref="E33:G33"/>
    <mergeCell ref="E37:G37"/>
    <mergeCell ref="E39:G39"/>
    <mergeCell ref="E41:G41"/>
    <mergeCell ref="E43:G43"/>
    <mergeCell ref="E45:G45"/>
    <mergeCell ref="XEK14:XEN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XEO14:XER14"/>
    <mergeCell ref="XES14:XEV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A13:G13"/>
    <mergeCell ref="A14:D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E21:G21"/>
    <mergeCell ref="E23:G23"/>
    <mergeCell ref="E25:G25"/>
    <mergeCell ref="E27:G27"/>
    <mergeCell ref="E29:G29"/>
    <mergeCell ref="E31:G31"/>
    <mergeCell ref="AS14:AV14"/>
    <mergeCell ref="AW14:AZ14"/>
    <mergeCell ref="BA14:BD14"/>
    <mergeCell ref="BE14:BH14"/>
    <mergeCell ref="BI14:BL14"/>
    <mergeCell ref="BM14:BP14"/>
    <mergeCell ref="U14:X14"/>
    <mergeCell ref="Y14:AB14"/>
    <mergeCell ref="AC14:AF14"/>
    <mergeCell ref="AG14:AJ14"/>
    <mergeCell ref="AK14:AN14"/>
    <mergeCell ref="AO14:AR14"/>
  </mergeCells>
  <printOptions horizontalCentered="1"/>
  <pageMargins left="0.25" right="0.05" top="0.39" bottom="0.39370078740157499" header="0.08" footer="0.39370078740157499"/>
  <pageSetup paperSize="9" scale="96"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832"/>
  <sheetViews>
    <sheetView view="pageBreakPreview" topLeftCell="A63" zoomScaleNormal="85" zoomScaleSheetLayoutView="100" workbookViewId="0">
      <selection activeCell="C71" sqref="C71:C77"/>
    </sheetView>
  </sheetViews>
  <sheetFormatPr defaultColWidth="11.42578125" defaultRowHeight="12.75" x14ac:dyDescent="0.2"/>
  <cols>
    <col min="1" max="1" width="7" style="206" customWidth="1"/>
    <col min="2" max="2" width="48.140625" style="86" customWidth="1"/>
    <col min="3" max="3" width="6.5703125" style="220" customWidth="1"/>
    <col min="4" max="4" width="5.42578125" style="74"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PERIMETER WALL'!A5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PERIMETER WALL'!A7</f>
        <v>PROJECT: PHASE-II FINISHING WORKS OF BANDAARA KOSHI NINE STOREY</v>
      </c>
      <c r="B7" s="35"/>
      <c r="C7" s="36"/>
      <c r="D7" s="33"/>
      <c r="E7" s="37"/>
      <c r="G7" s="33"/>
      <c r="H7" s="33"/>
      <c r="I7" s="34"/>
      <c r="K7" s="70"/>
    </row>
    <row r="8" spans="1:16384" s="32" customFormat="1" ht="12" x14ac:dyDescent="0.2">
      <c r="A8" s="40" t="s">
        <v>131</v>
      </c>
      <c r="B8" s="35"/>
      <c r="C8" s="33"/>
      <c r="D8" s="38"/>
      <c r="E8" s="38"/>
      <c r="G8" s="33"/>
      <c r="H8" s="33"/>
      <c r="I8" s="34"/>
      <c r="K8" s="70"/>
    </row>
    <row r="9" spans="1:16384" s="32" customFormat="1" ht="12" x14ac:dyDescent="0.2">
      <c r="A9" s="41" t="s">
        <v>133</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s="86" customFormat="1" x14ac:dyDescent="0.2">
      <c r="A15" s="75" t="s">
        <v>120</v>
      </c>
      <c r="B15" s="75"/>
      <c r="C15" s="80"/>
      <c r="D15" s="84"/>
      <c r="E15" s="375"/>
      <c r="F15" s="375"/>
      <c r="G15" s="78"/>
    </row>
    <row r="16" spans="1:16384" s="86" customFormat="1" x14ac:dyDescent="0.2">
      <c r="A16" s="83"/>
      <c r="B16" s="87"/>
      <c r="C16" s="80"/>
      <c r="D16" s="84"/>
      <c r="E16" s="375"/>
      <c r="F16" s="375"/>
      <c r="G16" s="78"/>
    </row>
    <row r="17" spans="1:7" s="86" customFormat="1" x14ac:dyDescent="0.2">
      <c r="A17" s="83" t="str">
        <f>A70</f>
        <v>BILL 09</v>
      </c>
      <c r="B17" s="83" t="s">
        <v>134</v>
      </c>
      <c r="C17" s="80"/>
      <c r="D17" s="84" t="s">
        <v>56</v>
      </c>
      <c r="E17" s="461"/>
      <c r="F17" s="462"/>
      <c r="G17" s="463"/>
    </row>
    <row r="18" spans="1:7" s="86" customFormat="1" x14ac:dyDescent="0.2">
      <c r="A18" s="83"/>
      <c r="B18" s="87"/>
      <c r="C18" s="80"/>
      <c r="D18" s="84"/>
      <c r="E18" s="375"/>
      <c r="F18" s="375"/>
      <c r="G18" s="78"/>
    </row>
    <row r="19" spans="1:7" s="86" customFormat="1" x14ac:dyDescent="0.2">
      <c r="A19" s="83" t="str">
        <f>A79</f>
        <v>BILL 10</v>
      </c>
      <c r="B19" s="83" t="s">
        <v>46</v>
      </c>
      <c r="C19" s="80"/>
      <c r="D19" s="84" t="s">
        <v>56</v>
      </c>
      <c r="E19" s="461"/>
      <c r="F19" s="462"/>
      <c r="G19" s="463"/>
    </row>
    <row r="20" spans="1:7" s="86" customFormat="1" x14ac:dyDescent="0.2">
      <c r="A20" s="83"/>
      <c r="B20" s="83"/>
      <c r="C20" s="80"/>
      <c r="D20" s="84"/>
      <c r="E20" s="85"/>
      <c r="F20" s="85"/>
      <c r="G20" s="88"/>
    </row>
    <row r="21" spans="1:7" s="86" customFormat="1" x14ac:dyDescent="0.2">
      <c r="B21" s="89" t="s">
        <v>127</v>
      </c>
      <c r="C21" s="81"/>
      <c r="D21" s="83" t="s">
        <v>56</v>
      </c>
      <c r="E21" s="461"/>
      <c r="F21" s="462"/>
      <c r="G21" s="463"/>
    </row>
    <row r="22" spans="1:7" x14ac:dyDescent="0.2">
      <c r="A22" s="83"/>
      <c r="B22" s="90"/>
      <c r="C22" s="82"/>
      <c r="D22" s="78"/>
      <c r="E22" s="375"/>
      <c r="F22" s="375"/>
      <c r="G22" s="80"/>
    </row>
    <row r="23" spans="1:7" x14ac:dyDescent="0.2">
      <c r="A23" s="91"/>
      <c r="B23" s="92"/>
      <c r="C23" s="93"/>
      <c r="D23" s="94"/>
      <c r="E23" s="95"/>
      <c r="F23" s="95"/>
      <c r="G23" s="96"/>
    </row>
    <row r="24" spans="1:7" x14ac:dyDescent="0.2">
      <c r="A24" s="97"/>
      <c r="B24" s="92"/>
      <c r="C24" s="93"/>
      <c r="D24" s="94"/>
      <c r="E24" s="95"/>
      <c r="F24" s="95"/>
      <c r="G24" s="96"/>
    </row>
    <row r="25" spans="1:7" x14ac:dyDescent="0.2">
      <c r="A25" s="97"/>
      <c r="B25" s="92"/>
      <c r="C25" s="93"/>
      <c r="D25" s="94"/>
      <c r="E25" s="95"/>
      <c r="F25" s="95"/>
      <c r="G25" s="96"/>
    </row>
    <row r="26" spans="1:7" x14ac:dyDescent="0.2">
      <c r="A26" s="97"/>
      <c r="B26" s="90"/>
      <c r="C26" s="98"/>
      <c r="D26" s="99"/>
      <c r="E26" s="100"/>
      <c r="F26" s="100"/>
      <c r="G26" s="101"/>
    </row>
    <row r="27" spans="1:7" x14ac:dyDescent="0.2">
      <c r="A27" s="97"/>
      <c r="B27" s="90"/>
      <c r="C27" s="98"/>
      <c r="D27" s="99"/>
      <c r="E27" s="100"/>
      <c r="F27" s="100"/>
      <c r="G27" s="101"/>
    </row>
    <row r="28" spans="1:7" x14ac:dyDescent="0.2">
      <c r="A28" s="97"/>
      <c r="B28" s="90"/>
      <c r="C28" s="98"/>
      <c r="D28" s="99"/>
      <c r="E28" s="100"/>
      <c r="F28" s="100"/>
      <c r="G28" s="101"/>
    </row>
    <row r="29" spans="1:7" x14ac:dyDescent="0.2">
      <c r="A29" s="97"/>
      <c r="B29" s="90"/>
      <c r="C29" s="98"/>
      <c r="D29" s="99"/>
      <c r="E29" s="100"/>
      <c r="F29" s="100"/>
      <c r="G29" s="101"/>
    </row>
    <row r="30" spans="1:7" x14ac:dyDescent="0.2">
      <c r="A30" s="97"/>
      <c r="B30" s="90"/>
      <c r="C30" s="98"/>
      <c r="D30" s="99"/>
      <c r="E30" s="100"/>
      <c r="F30" s="100"/>
      <c r="G30" s="101"/>
    </row>
    <row r="31" spans="1:7" x14ac:dyDescent="0.2">
      <c r="A31" s="97"/>
      <c r="B31" s="90"/>
      <c r="C31" s="98"/>
      <c r="D31" s="99"/>
      <c r="E31" s="100"/>
      <c r="F31" s="100"/>
      <c r="G31" s="101"/>
    </row>
    <row r="32" spans="1:7" x14ac:dyDescent="0.2">
      <c r="A32" s="97"/>
      <c r="B32" s="90"/>
      <c r="C32" s="98"/>
      <c r="D32" s="99"/>
      <c r="E32" s="100"/>
      <c r="F32" s="100"/>
      <c r="G32" s="101"/>
    </row>
    <row r="33" spans="1:7" x14ac:dyDescent="0.2">
      <c r="A33" s="97"/>
      <c r="B33" s="90"/>
      <c r="C33" s="98"/>
      <c r="D33" s="99"/>
      <c r="E33" s="100"/>
      <c r="F33" s="100"/>
      <c r="G33" s="101"/>
    </row>
    <row r="34" spans="1:7" x14ac:dyDescent="0.2">
      <c r="A34" s="97"/>
      <c r="B34" s="90"/>
      <c r="C34" s="98"/>
      <c r="D34" s="99"/>
      <c r="E34" s="100"/>
      <c r="F34" s="100"/>
      <c r="G34" s="101"/>
    </row>
    <row r="35" spans="1:7" x14ac:dyDescent="0.2">
      <c r="A35" s="97"/>
      <c r="B35" s="90"/>
      <c r="C35" s="98"/>
      <c r="D35" s="99"/>
      <c r="E35" s="100"/>
      <c r="F35" s="100"/>
      <c r="G35" s="101"/>
    </row>
    <row r="36" spans="1:7" x14ac:dyDescent="0.2">
      <c r="A36" s="97"/>
      <c r="B36" s="90"/>
      <c r="C36" s="98"/>
      <c r="D36" s="99"/>
      <c r="E36" s="100"/>
      <c r="F36" s="100"/>
      <c r="G36" s="101"/>
    </row>
    <row r="37" spans="1:7" x14ac:dyDescent="0.2">
      <c r="A37" s="97"/>
      <c r="B37" s="90"/>
      <c r="C37" s="98"/>
      <c r="D37" s="99"/>
      <c r="E37" s="100"/>
      <c r="F37" s="100"/>
      <c r="G37" s="101"/>
    </row>
    <row r="38" spans="1:7" x14ac:dyDescent="0.2">
      <c r="A38" s="97"/>
      <c r="B38" s="90"/>
      <c r="C38" s="98"/>
      <c r="D38" s="99"/>
      <c r="E38" s="100"/>
      <c r="F38" s="100"/>
      <c r="G38" s="101"/>
    </row>
    <row r="39" spans="1:7" x14ac:dyDescent="0.2">
      <c r="A39" s="97"/>
      <c r="B39" s="90"/>
      <c r="C39" s="98"/>
      <c r="D39" s="99"/>
      <c r="E39" s="100"/>
      <c r="F39" s="100"/>
      <c r="G39" s="101"/>
    </row>
    <row r="40" spans="1:7" x14ac:dyDescent="0.2">
      <c r="A40" s="97"/>
      <c r="B40" s="90"/>
      <c r="C40" s="98"/>
      <c r="D40" s="99"/>
      <c r="E40" s="100"/>
      <c r="F40" s="100"/>
      <c r="G40" s="101"/>
    </row>
    <row r="41" spans="1:7" x14ac:dyDescent="0.2">
      <c r="A41" s="97"/>
      <c r="B41" s="90"/>
      <c r="C41" s="98"/>
      <c r="D41" s="99"/>
      <c r="E41" s="100"/>
      <c r="F41" s="100"/>
      <c r="G41" s="101"/>
    </row>
    <row r="42" spans="1:7" x14ac:dyDescent="0.2">
      <c r="A42" s="97"/>
      <c r="B42" s="90"/>
      <c r="C42" s="98"/>
      <c r="D42" s="99"/>
      <c r="E42" s="100"/>
      <c r="F42" s="100"/>
      <c r="G42" s="101"/>
    </row>
    <row r="43" spans="1:7" x14ac:dyDescent="0.2">
      <c r="A43" s="97"/>
      <c r="B43" s="90"/>
      <c r="C43" s="98"/>
      <c r="D43" s="99"/>
      <c r="E43" s="100"/>
      <c r="F43" s="100"/>
      <c r="G43" s="101"/>
    </row>
    <row r="44" spans="1:7" x14ac:dyDescent="0.2">
      <c r="A44" s="97"/>
      <c r="B44" s="90"/>
      <c r="C44" s="98"/>
      <c r="D44" s="99"/>
      <c r="E44" s="100"/>
      <c r="F44" s="100"/>
      <c r="G44" s="101"/>
    </row>
    <row r="45" spans="1:7" x14ac:dyDescent="0.2">
      <c r="A45" s="97"/>
      <c r="B45" s="90"/>
      <c r="C45" s="98"/>
      <c r="D45" s="99"/>
      <c r="E45" s="100"/>
      <c r="F45" s="100"/>
      <c r="G45" s="101"/>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8" s="78" customFormat="1" ht="18.75" x14ac:dyDescent="0.2">
      <c r="A65" s="467" t="s">
        <v>15</v>
      </c>
      <c r="B65" s="467"/>
      <c r="C65" s="467"/>
      <c r="D65" s="467"/>
      <c r="E65" s="467"/>
      <c r="F65" s="467"/>
      <c r="G65" s="467"/>
    </row>
    <row r="66" spans="1:18" x14ac:dyDescent="0.2">
      <c r="A66" s="97"/>
      <c r="B66" s="90"/>
      <c r="C66" s="98"/>
      <c r="D66" s="99"/>
      <c r="E66" s="100"/>
      <c r="F66" s="102"/>
      <c r="G66" s="101"/>
    </row>
    <row r="67" spans="1:18" s="83" customFormat="1" ht="13.5" thickBot="1" x14ac:dyDescent="0.25">
      <c r="A67" s="103" t="s">
        <v>16</v>
      </c>
      <c r="B67" s="104" t="s">
        <v>17</v>
      </c>
      <c r="C67" s="105" t="s">
        <v>18</v>
      </c>
      <c r="D67" s="106" t="s">
        <v>19</v>
      </c>
      <c r="E67" s="107" t="s">
        <v>20</v>
      </c>
      <c r="F67" s="108" t="s">
        <v>21</v>
      </c>
      <c r="G67" s="109" t="s">
        <v>22</v>
      </c>
    </row>
    <row r="68" spans="1:18" s="114" customFormat="1" ht="13.5" thickTop="1" x14ac:dyDescent="0.2">
      <c r="A68" s="110"/>
      <c r="B68" s="111" t="s">
        <v>120</v>
      </c>
      <c r="C68" s="112"/>
      <c r="D68" s="113"/>
      <c r="E68" s="236"/>
      <c r="F68" s="227"/>
      <c r="G68" s="237"/>
    </row>
    <row r="69" spans="1:18" s="114" customFormat="1" x14ac:dyDescent="0.2">
      <c r="A69" s="110"/>
      <c r="B69" s="111"/>
      <c r="C69" s="112"/>
      <c r="D69" s="113"/>
      <c r="E69" s="236"/>
      <c r="F69" s="227"/>
      <c r="G69" s="237"/>
    </row>
    <row r="70" spans="1:18" s="54" customFormat="1" ht="12" x14ac:dyDescent="0.2">
      <c r="A70" s="115" t="s">
        <v>27</v>
      </c>
      <c r="B70" s="116" t="s">
        <v>134</v>
      </c>
      <c r="C70" s="23"/>
      <c r="D70" s="22"/>
      <c r="E70" s="238"/>
      <c r="F70" s="295"/>
      <c r="G70" s="239"/>
      <c r="R70" s="118"/>
    </row>
    <row r="71" spans="1:18" s="54" customFormat="1" ht="228" x14ac:dyDescent="0.2">
      <c r="A71" s="468" t="s">
        <v>6</v>
      </c>
      <c r="B71" s="59" t="s">
        <v>489</v>
      </c>
      <c r="C71" s="472" t="s">
        <v>57</v>
      </c>
      <c r="D71" s="473" t="s">
        <v>5</v>
      </c>
      <c r="E71" s="471"/>
      <c r="F71" s="469"/>
      <c r="G71" s="470"/>
      <c r="R71" s="118"/>
    </row>
    <row r="72" spans="1:18" s="54" customFormat="1" ht="12" x14ac:dyDescent="0.2">
      <c r="A72" s="468"/>
      <c r="B72" s="59"/>
      <c r="C72" s="472"/>
      <c r="D72" s="473"/>
      <c r="E72" s="471"/>
      <c r="F72" s="469"/>
      <c r="G72" s="470"/>
      <c r="R72" s="118"/>
    </row>
    <row r="73" spans="1:18" s="54" customFormat="1" ht="24" x14ac:dyDescent="0.2">
      <c r="A73" s="468"/>
      <c r="B73" s="59" t="s">
        <v>490</v>
      </c>
      <c r="C73" s="472"/>
      <c r="D73" s="473"/>
      <c r="E73" s="471"/>
      <c r="F73" s="469"/>
      <c r="G73" s="470"/>
      <c r="R73" s="118"/>
    </row>
    <row r="74" spans="1:18" s="54" customFormat="1" ht="12" x14ac:dyDescent="0.2">
      <c r="A74" s="468"/>
      <c r="B74" s="59"/>
      <c r="C74" s="472"/>
      <c r="D74" s="473"/>
      <c r="E74" s="471"/>
      <c r="F74" s="469"/>
      <c r="G74" s="470"/>
      <c r="R74" s="118"/>
    </row>
    <row r="75" spans="1:18" s="54" customFormat="1" ht="24" x14ac:dyDescent="0.2">
      <c r="A75" s="468"/>
      <c r="B75" s="59" t="s">
        <v>314</v>
      </c>
      <c r="C75" s="472"/>
      <c r="D75" s="473"/>
      <c r="E75" s="471"/>
      <c r="F75" s="469"/>
      <c r="G75" s="470"/>
      <c r="R75" s="118"/>
    </row>
    <row r="76" spans="1:18" s="54" customFormat="1" ht="12" x14ac:dyDescent="0.2">
      <c r="A76" s="468"/>
      <c r="B76" s="59"/>
      <c r="C76" s="472"/>
      <c r="D76" s="473"/>
      <c r="E76" s="471"/>
      <c r="F76" s="469"/>
      <c r="G76" s="470"/>
      <c r="R76" s="118"/>
    </row>
    <row r="77" spans="1:18" s="54" customFormat="1" ht="84" x14ac:dyDescent="0.2">
      <c r="A77" s="468"/>
      <c r="B77" s="59" t="s">
        <v>313</v>
      </c>
      <c r="C77" s="472"/>
      <c r="D77" s="473"/>
      <c r="E77" s="471"/>
      <c r="F77" s="469"/>
      <c r="G77" s="470"/>
      <c r="R77" s="118"/>
    </row>
    <row r="78" spans="1:18" s="54" customFormat="1" ht="12" x14ac:dyDescent="0.2">
      <c r="A78" s="119"/>
      <c r="B78" s="59"/>
      <c r="C78" s="355"/>
      <c r="D78" s="356"/>
      <c r="E78" s="240"/>
      <c r="F78" s="295"/>
      <c r="G78" s="241"/>
      <c r="R78" s="118"/>
    </row>
    <row r="79" spans="1:18" s="114" customFormat="1" x14ac:dyDescent="0.2">
      <c r="A79" s="268" t="s">
        <v>35</v>
      </c>
      <c r="B79" s="223" t="s">
        <v>46</v>
      </c>
      <c r="C79" s="224"/>
      <c r="D79" s="225"/>
      <c r="E79" s="226"/>
      <c r="F79" s="227"/>
      <c r="G79" s="228"/>
    </row>
    <row r="80" spans="1:18" s="114" customFormat="1" x14ac:dyDescent="0.2">
      <c r="A80" s="222"/>
      <c r="B80" s="223"/>
      <c r="C80" s="224"/>
      <c r="D80" s="225"/>
      <c r="E80" s="226"/>
      <c r="F80" s="227"/>
      <c r="G80" s="228"/>
    </row>
    <row r="81" spans="1:20" s="114" customFormat="1" x14ac:dyDescent="0.2">
      <c r="A81" s="229"/>
      <c r="B81" s="230"/>
      <c r="C81" s="231"/>
      <c r="D81" s="232"/>
      <c r="E81" s="233"/>
      <c r="F81" s="234"/>
      <c r="G81" s="235"/>
      <c r="I81" s="204"/>
      <c r="J81" s="205"/>
      <c r="K81" s="204"/>
    </row>
    <row r="82" spans="1:20" s="114" customFormat="1" x14ac:dyDescent="0.2">
      <c r="A82" s="206"/>
      <c r="B82" s="207"/>
      <c r="C82" s="208"/>
      <c r="D82" s="209"/>
      <c r="E82" s="210"/>
      <c r="F82" s="211"/>
      <c r="G82" s="212"/>
    </row>
    <row r="83" spans="1:20" s="216" customFormat="1" x14ac:dyDescent="0.2">
      <c r="A83" s="101"/>
      <c r="B83" s="213"/>
      <c r="C83" s="214"/>
      <c r="D83" s="215"/>
      <c r="E83" s="214"/>
      <c r="F83" s="215"/>
      <c r="G83" s="215"/>
      <c r="H83" s="101"/>
      <c r="I83" s="101"/>
      <c r="J83" s="101"/>
      <c r="K83" s="101"/>
      <c r="L83" s="101"/>
      <c r="M83" s="101"/>
      <c r="N83" s="101"/>
      <c r="O83" s="101"/>
      <c r="P83" s="101"/>
      <c r="Q83" s="101"/>
      <c r="R83" s="101"/>
      <c r="S83" s="101"/>
      <c r="T83" s="101"/>
    </row>
    <row r="84" spans="1:20" s="216" customFormat="1" x14ac:dyDescent="0.2">
      <c r="A84" s="101"/>
      <c r="B84" s="217"/>
      <c r="C84" s="214"/>
      <c r="D84" s="215"/>
      <c r="E84" s="214"/>
      <c r="F84" s="215"/>
      <c r="G84" s="215"/>
      <c r="H84" s="101"/>
      <c r="I84" s="101"/>
      <c r="J84" s="101"/>
      <c r="K84" s="101"/>
      <c r="L84" s="101"/>
      <c r="M84" s="101"/>
      <c r="N84" s="101"/>
      <c r="O84" s="101"/>
      <c r="P84" s="101"/>
      <c r="Q84" s="101"/>
      <c r="R84" s="101"/>
      <c r="S84" s="101"/>
      <c r="T84" s="101"/>
    </row>
    <row r="85" spans="1:20" s="216" customFormat="1" x14ac:dyDescent="0.2">
      <c r="A85" s="101"/>
      <c r="B85" s="217"/>
      <c r="C85" s="214"/>
      <c r="D85" s="215"/>
      <c r="E85" s="214"/>
      <c r="F85" s="215"/>
      <c r="G85" s="215"/>
      <c r="H85" s="101"/>
      <c r="I85" s="101"/>
      <c r="J85" s="101"/>
      <c r="K85" s="101"/>
      <c r="L85" s="101"/>
      <c r="M85" s="101"/>
      <c r="N85" s="101"/>
      <c r="O85" s="101"/>
      <c r="P85" s="101"/>
      <c r="Q85" s="101"/>
      <c r="R85" s="101"/>
      <c r="S85" s="101"/>
      <c r="T85" s="101"/>
    </row>
    <row r="86" spans="1:20" s="216" customFormat="1" x14ac:dyDescent="0.2">
      <c r="A86" s="101"/>
      <c r="B86" s="217"/>
      <c r="C86" s="214"/>
      <c r="D86" s="215"/>
      <c r="E86" s="214"/>
      <c r="F86" s="215"/>
      <c r="G86" s="215"/>
      <c r="H86" s="101"/>
      <c r="I86" s="101"/>
      <c r="J86" s="101"/>
      <c r="K86" s="101"/>
      <c r="L86" s="101"/>
      <c r="M86" s="101"/>
      <c r="N86" s="101"/>
      <c r="O86" s="101"/>
      <c r="P86" s="101"/>
      <c r="Q86" s="101"/>
      <c r="R86" s="101"/>
      <c r="S86" s="101"/>
      <c r="T86" s="101"/>
    </row>
    <row r="87" spans="1:20" s="216" customFormat="1" x14ac:dyDescent="0.2">
      <c r="A87" s="101"/>
      <c r="B87" s="217"/>
      <c r="C87" s="214"/>
      <c r="D87" s="215"/>
      <c r="E87" s="214"/>
      <c r="F87" s="215"/>
      <c r="G87" s="215"/>
      <c r="H87" s="101"/>
      <c r="I87" s="101"/>
      <c r="J87" s="101"/>
      <c r="K87" s="101"/>
      <c r="L87" s="101"/>
      <c r="M87" s="101"/>
      <c r="N87" s="101"/>
      <c r="O87" s="101"/>
      <c r="P87" s="101"/>
      <c r="Q87" s="101"/>
      <c r="R87" s="101"/>
      <c r="S87" s="101"/>
      <c r="T87" s="101"/>
    </row>
    <row r="88" spans="1:20" s="216" customFormat="1" x14ac:dyDescent="0.2">
      <c r="A88" s="101"/>
      <c r="B88" s="217"/>
      <c r="C88" s="218"/>
      <c r="D88" s="219"/>
      <c r="E88" s="214"/>
      <c r="F88" s="215"/>
      <c r="G88" s="215"/>
      <c r="H88" s="101"/>
      <c r="I88" s="101"/>
      <c r="J88" s="101"/>
      <c r="K88" s="101"/>
      <c r="L88" s="101"/>
      <c r="M88" s="101"/>
      <c r="N88" s="101"/>
      <c r="O88" s="101"/>
      <c r="P88" s="101"/>
      <c r="Q88" s="101"/>
      <c r="R88" s="101"/>
      <c r="S88" s="101"/>
      <c r="T88" s="101"/>
    </row>
    <row r="89" spans="1:20" s="99" customFormat="1" x14ac:dyDescent="0.2">
      <c r="A89" s="97"/>
      <c r="B89" s="207"/>
      <c r="C89" s="208"/>
      <c r="D89" s="209"/>
      <c r="E89" s="210"/>
      <c r="F89" s="211"/>
      <c r="G89" s="212"/>
    </row>
    <row r="90" spans="1:20" s="99" customFormat="1" x14ac:dyDescent="0.2">
      <c r="A90" s="97"/>
      <c r="B90" s="207"/>
      <c r="C90" s="208"/>
      <c r="D90" s="209"/>
      <c r="E90" s="210"/>
      <c r="F90" s="211"/>
      <c r="G90" s="212"/>
    </row>
    <row r="91" spans="1:20" s="99" customFormat="1" x14ac:dyDescent="0.2">
      <c r="A91" s="97"/>
      <c r="B91" s="207"/>
      <c r="C91" s="208"/>
      <c r="D91" s="209"/>
      <c r="E91" s="210"/>
      <c r="F91" s="211"/>
      <c r="G91" s="212"/>
    </row>
    <row r="92" spans="1:20" s="99" customFormat="1" x14ac:dyDescent="0.2">
      <c r="A92" s="97"/>
      <c r="B92" s="207"/>
      <c r="C92" s="208"/>
      <c r="D92" s="209"/>
      <c r="E92" s="210"/>
      <c r="F92" s="211"/>
      <c r="G92" s="212"/>
    </row>
    <row r="93" spans="1:20" s="99" customFormat="1" x14ac:dyDescent="0.2">
      <c r="A93" s="97"/>
      <c r="B93" s="207"/>
      <c r="C93" s="208"/>
      <c r="D93" s="209"/>
      <c r="E93" s="210"/>
      <c r="F93" s="211"/>
      <c r="G93" s="212"/>
    </row>
    <row r="94" spans="1:20" s="99" customFormat="1" x14ac:dyDescent="0.2">
      <c r="A94" s="97"/>
      <c r="B94" s="207"/>
      <c r="C94" s="208"/>
      <c r="D94" s="209"/>
      <c r="E94" s="210"/>
      <c r="F94" s="211"/>
      <c r="G94" s="212"/>
    </row>
    <row r="95" spans="1:20" s="99" customFormat="1" x14ac:dyDescent="0.2">
      <c r="A95" s="97"/>
      <c r="B95" s="207"/>
      <c r="C95" s="208"/>
      <c r="D95" s="209"/>
      <c r="E95" s="210"/>
      <c r="F95" s="211"/>
      <c r="G95" s="212"/>
    </row>
    <row r="96" spans="1:20" s="99" customFormat="1" x14ac:dyDescent="0.2">
      <c r="A96" s="97"/>
      <c r="B96" s="207"/>
      <c r="C96" s="208"/>
      <c r="D96" s="209"/>
      <c r="E96" s="210"/>
      <c r="F96" s="211"/>
      <c r="G96" s="212"/>
    </row>
    <row r="97" spans="1:7" s="99" customFormat="1" x14ac:dyDescent="0.2">
      <c r="A97" s="97"/>
      <c r="B97" s="207"/>
      <c r="C97" s="208"/>
      <c r="D97" s="209"/>
      <c r="E97" s="210"/>
      <c r="F97" s="211"/>
      <c r="G97" s="212"/>
    </row>
    <row r="98" spans="1:7" s="99" customFormat="1" x14ac:dyDescent="0.2">
      <c r="A98" s="97"/>
      <c r="B98" s="207"/>
      <c r="C98" s="208"/>
      <c r="D98" s="209"/>
      <c r="E98" s="210"/>
      <c r="F98" s="211"/>
      <c r="G98" s="212"/>
    </row>
    <row r="99" spans="1:7" s="99" customFormat="1" x14ac:dyDescent="0.2">
      <c r="A99" s="97"/>
      <c r="B99" s="207"/>
      <c r="C99" s="208"/>
      <c r="D99" s="209"/>
      <c r="E99" s="210"/>
      <c r="F99" s="211"/>
      <c r="G99" s="212"/>
    </row>
    <row r="100" spans="1:7" s="99" customFormat="1" x14ac:dyDescent="0.2">
      <c r="A100" s="97"/>
      <c r="B100" s="86"/>
      <c r="C100" s="98"/>
      <c r="E100" s="100"/>
      <c r="F100" s="211"/>
      <c r="G100" s="101"/>
    </row>
    <row r="101" spans="1:7" s="99" customFormat="1" x14ac:dyDescent="0.2">
      <c r="A101" s="97"/>
      <c r="B101" s="86"/>
      <c r="C101" s="98"/>
      <c r="E101" s="100"/>
      <c r="F101" s="211"/>
      <c r="G101" s="101"/>
    </row>
    <row r="102" spans="1:7" s="99" customFormat="1" x14ac:dyDescent="0.2">
      <c r="A102" s="97"/>
      <c r="B102" s="86"/>
      <c r="C102" s="98"/>
      <c r="E102" s="100"/>
      <c r="F102" s="211"/>
      <c r="G102" s="101"/>
    </row>
    <row r="103" spans="1:7" s="99" customFormat="1" x14ac:dyDescent="0.2">
      <c r="A103" s="96"/>
      <c r="B103" s="86"/>
      <c r="C103" s="98"/>
      <c r="E103" s="100"/>
      <c r="F103" s="211"/>
      <c r="G103" s="101"/>
    </row>
    <row r="104" spans="1:7" s="99" customFormat="1" x14ac:dyDescent="0.2">
      <c r="A104" s="96"/>
      <c r="B104" s="86"/>
      <c r="C104" s="98"/>
      <c r="E104" s="100"/>
      <c r="F104" s="211"/>
      <c r="G104" s="101"/>
    </row>
    <row r="105" spans="1:7" s="99" customFormat="1" x14ac:dyDescent="0.2">
      <c r="A105" s="96"/>
      <c r="B105" s="86"/>
      <c r="C105" s="98"/>
      <c r="E105" s="100"/>
      <c r="F105" s="211"/>
      <c r="G105" s="101"/>
    </row>
    <row r="106" spans="1:7" s="99" customFormat="1" x14ac:dyDescent="0.2">
      <c r="A106" s="96"/>
      <c r="B106" s="86"/>
      <c r="C106" s="98"/>
      <c r="E106" s="100"/>
      <c r="F106" s="211"/>
      <c r="G106" s="101"/>
    </row>
    <row r="107" spans="1:7" s="99" customFormat="1" x14ac:dyDescent="0.2">
      <c r="A107" s="96"/>
      <c r="B107" s="86"/>
      <c r="C107" s="98"/>
      <c r="E107" s="100"/>
      <c r="F107" s="211"/>
      <c r="G107" s="101"/>
    </row>
    <row r="108" spans="1:7" s="99" customFormat="1" x14ac:dyDescent="0.2">
      <c r="A108" s="96"/>
      <c r="B108" s="86"/>
      <c r="C108" s="98"/>
      <c r="E108" s="100"/>
      <c r="F108" s="211"/>
      <c r="G108" s="101"/>
    </row>
    <row r="109" spans="1:7" s="99" customFormat="1" x14ac:dyDescent="0.2">
      <c r="A109" s="96"/>
      <c r="B109" s="86"/>
      <c r="C109" s="98"/>
      <c r="E109" s="100"/>
      <c r="F109" s="211"/>
      <c r="G109" s="101"/>
    </row>
    <row r="110" spans="1:7" s="99" customFormat="1" x14ac:dyDescent="0.2">
      <c r="A110" s="96"/>
      <c r="B110" s="86"/>
      <c r="C110" s="98"/>
      <c r="E110" s="100"/>
      <c r="F110" s="211"/>
      <c r="G110" s="101"/>
    </row>
    <row r="111" spans="1:7" s="99" customFormat="1" x14ac:dyDescent="0.2">
      <c r="A111" s="96"/>
      <c r="B111" s="86"/>
      <c r="C111" s="98"/>
      <c r="E111" s="100"/>
      <c r="F111" s="211"/>
      <c r="G111" s="101"/>
    </row>
    <row r="112" spans="1:7" s="99" customFormat="1" x14ac:dyDescent="0.2">
      <c r="A112" s="96"/>
      <c r="B112" s="86"/>
      <c r="C112" s="98"/>
      <c r="E112" s="100"/>
      <c r="F112" s="211"/>
      <c r="G112" s="101"/>
    </row>
    <row r="113" spans="1:7" s="99" customFormat="1" x14ac:dyDescent="0.2">
      <c r="A113" s="96"/>
      <c r="B113" s="86"/>
      <c r="C113" s="98"/>
      <c r="E113" s="100"/>
      <c r="F113" s="211"/>
      <c r="G113" s="101"/>
    </row>
    <row r="114" spans="1:7" s="99" customFormat="1" x14ac:dyDescent="0.2">
      <c r="A114" s="96"/>
      <c r="B114" s="86"/>
      <c r="C114" s="98"/>
      <c r="E114" s="100"/>
      <c r="F114" s="211"/>
      <c r="G114" s="101"/>
    </row>
    <row r="115" spans="1:7" s="99" customFormat="1" x14ac:dyDescent="0.2">
      <c r="A115" s="96"/>
      <c r="B115" s="86"/>
      <c r="C115" s="98"/>
      <c r="E115" s="100"/>
      <c r="F115" s="211"/>
      <c r="G115" s="101"/>
    </row>
    <row r="116" spans="1:7" s="99" customFormat="1" x14ac:dyDescent="0.2">
      <c r="A116" s="96"/>
      <c r="B116" s="86"/>
      <c r="C116" s="98"/>
      <c r="E116" s="100"/>
      <c r="F116" s="211"/>
      <c r="G116" s="101"/>
    </row>
    <row r="117" spans="1:7" s="99" customFormat="1" x14ac:dyDescent="0.2">
      <c r="A117" s="96"/>
      <c r="B117" s="86"/>
      <c r="C117" s="98"/>
      <c r="E117" s="100"/>
      <c r="F117" s="211"/>
      <c r="G117" s="101"/>
    </row>
    <row r="118" spans="1:7" s="99" customFormat="1" x14ac:dyDescent="0.2">
      <c r="A118" s="96"/>
      <c r="B118" s="86"/>
      <c r="C118" s="98"/>
      <c r="E118" s="100"/>
      <c r="F118" s="211"/>
      <c r="G118" s="101"/>
    </row>
    <row r="119" spans="1:7" s="99" customFormat="1" x14ac:dyDescent="0.2">
      <c r="A119" s="96"/>
      <c r="B119" s="86"/>
      <c r="C119" s="98"/>
      <c r="E119" s="100"/>
      <c r="F119" s="211"/>
      <c r="G119" s="101"/>
    </row>
    <row r="120" spans="1:7" s="99" customFormat="1" x14ac:dyDescent="0.2">
      <c r="A120" s="96"/>
      <c r="B120" s="86"/>
      <c r="C120" s="98"/>
      <c r="E120" s="100"/>
      <c r="F120" s="211"/>
      <c r="G120" s="101"/>
    </row>
    <row r="121" spans="1:7" s="99" customFormat="1" x14ac:dyDescent="0.2">
      <c r="A121" s="96"/>
      <c r="B121" s="86"/>
      <c r="C121" s="98"/>
      <c r="E121" s="100"/>
      <c r="F121" s="211"/>
      <c r="G121" s="101"/>
    </row>
    <row r="122" spans="1:7" s="99" customFormat="1" x14ac:dyDescent="0.2">
      <c r="A122" s="96"/>
      <c r="B122" s="86"/>
      <c r="C122" s="98"/>
      <c r="E122" s="100"/>
      <c r="F122" s="211"/>
      <c r="G122" s="101"/>
    </row>
    <row r="123" spans="1:7" s="99" customFormat="1" x14ac:dyDescent="0.2">
      <c r="A123" s="96"/>
      <c r="B123" s="86"/>
      <c r="C123" s="98"/>
      <c r="E123" s="100"/>
      <c r="F123" s="211"/>
      <c r="G123" s="101"/>
    </row>
    <row r="124" spans="1:7" s="99" customFormat="1" x14ac:dyDescent="0.2">
      <c r="A124" s="96"/>
      <c r="B124" s="86"/>
      <c r="C124" s="98"/>
      <c r="E124" s="100"/>
      <c r="F124" s="211"/>
      <c r="G124" s="101"/>
    </row>
    <row r="125" spans="1:7" s="99" customFormat="1" x14ac:dyDescent="0.2">
      <c r="A125" s="96"/>
      <c r="B125" s="86"/>
      <c r="C125" s="98"/>
      <c r="E125" s="100"/>
      <c r="F125" s="211"/>
      <c r="G125" s="101"/>
    </row>
    <row r="126" spans="1:7" s="99" customFormat="1" x14ac:dyDescent="0.2">
      <c r="A126" s="96"/>
      <c r="B126" s="86"/>
      <c r="C126" s="98"/>
      <c r="E126" s="100"/>
      <c r="F126" s="211"/>
      <c r="G126" s="101"/>
    </row>
    <row r="127" spans="1:7" s="99" customFormat="1" x14ac:dyDescent="0.2">
      <c r="A127" s="96"/>
      <c r="B127" s="86"/>
      <c r="C127" s="98"/>
      <c r="E127" s="100"/>
      <c r="F127" s="211"/>
      <c r="G127" s="101"/>
    </row>
    <row r="128" spans="1:7" s="99" customFormat="1" x14ac:dyDescent="0.2">
      <c r="A128" s="96"/>
      <c r="B128" s="86"/>
      <c r="C128" s="98"/>
      <c r="E128" s="100"/>
      <c r="F128" s="211"/>
      <c r="G128" s="101"/>
    </row>
    <row r="129" spans="1:7" s="99" customFormat="1" x14ac:dyDescent="0.2">
      <c r="A129" s="96"/>
      <c r="B129" s="86"/>
      <c r="C129" s="98"/>
      <c r="E129" s="100"/>
      <c r="F129" s="211"/>
      <c r="G129" s="101"/>
    </row>
    <row r="130" spans="1:7" s="99" customFormat="1" x14ac:dyDescent="0.2">
      <c r="A130" s="96"/>
      <c r="B130" s="86"/>
      <c r="C130" s="98"/>
      <c r="E130" s="100"/>
      <c r="F130" s="211"/>
      <c r="G130" s="101"/>
    </row>
    <row r="131" spans="1:7" s="99" customFormat="1" x14ac:dyDescent="0.2">
      <c r="A131" s="96"/>
      <c r="B131" s="86"/>
      <c r="C131" s="98"/>
      <c r="E131" s="100"/>
      <c r="F131" s="211"/>
      <c r="G131" s="101"/>
    </row>
    <row r="132" spans="1:7" s="99" customFormat="1" x14ac:dyDescent="0.2">
      <c r="A132" s="96"/>
      <c r="B132" s="86"/>
      <c r="C132" s="98"/>
      <c r="E132" s="100"/>
      <c r="F132" s="211"/>
      <c r="G132" s="101"/>
    </row>
    <row r="133" spans="1:7" s="99" customFormat="1" x14ac:dyDescent="0.2">
      <c r="A133" s="96"/>
      <c r="B133" s="86"/>
      <c r="C133" s="98"/>
      <c r="E133" s="100"/>
      <c r="F133" s="211"/>
      <c r="G133" s="101"/>
    </row>
    <row r="134" spans="1:7" s="99" customFormat="1" x14ac:dyDescent="0.2">
      <c r="A134" s="96"/>
      <c r="B134" s="86"/>
      <c r="C134" s="98"/>
      <c r="E134" s="100"/>
      <c r="F134" s="211"/>
      <c r="G134" s="101"/>
    </row>
    <row r="135" spans="1:7" s="99" customFormat="1" x14ac:dyDescent="0.2">
      <c r="A135" s="96"/>
      <c r="B135" s="86"/>
      <c r="C135" s="98"/>
      <c r="E135" s="100"/>
      <c r="F135" s="211"/>
      <c r="G135" s="101"/>
    </row>
    <row r="136" spans="1:7" s="99" customFormat="1" x14ac:dyDescent="0.2">
      <c r="A136" s="96"/>
      <c r="B136" s="86"/>
      <c r="C136" s="98"/>
      <c r="E136" s="100"/>
      <c r="F136" s="211"/>
      <c r="G136" s="101"/>
    </row>
    <row r="137" spans="1:7" s="99" customFormat="1" x14ac:dyDescent="0.2">
      <c r="A137" s="96"/>
      <c r="B137" s="86"/>
      <c r="C137" s="98"/>
      <c r="E137" s="100"/>
      <c r="F137" s="211"/>
      <c r="G137" s="101"/>
    </row>
    <row r="138" spans="1:7" s="99" customFormat="1" x14ac:dyDescent="0.2">
      <c r="A138" s="96"/>
      <c r="B138" s="86"/>
      <c r="C138" s="98"/>
      <c r="E138" s="100"/>
      <c r="F138" s="211"/>
      <c r="G138" s="101"/>
    </row>
    <row r="139" spans="1:7" s="99" customFormat="1" x14ac:dyDescent="0.2">
      <c r="A139" s="96"/>
      <c r="B139" s="86"/>
      <c r="C139" s="98"/>
      <c r="E139" s="100"/>
      <c r="F139" s="211"/>
      <c r="G139" s="101"/>
    </row>
    <row r="140" spans="1:7" s="99" customFormat="1" x14ac:dyDescent="0.2">
      <c r="A140" s="96"/>
      <c r="B140" s="86"/>
      <c r="C140" s="98"/>
      <c r="E140" s="100"/>
      <c r="F140" s="211"/>
      <c r="G140" s="101"/>
    </row>
    <row r="141" spans="1:7" s="99" customFormat="1" x14ac:dyDescent="0.2">
      <c r="A141" s="96"/>
      <c r="B141" s="86"/>
      <c r="C141" s="98"/>
      <c r="E141" s="100"/>
      <c r="F141" s="211"/>
      <c r="G141" s="101"/>
    </row>
    <row r="142" spans="1:7" s="99" customFormat="1" x14ac:dyDescent="0.2">
      <c r="A142" s="96"/>
      <c r="B142" s="86"/>
      <c r="C142" s="98"/>
      <c r="E142" s="100"/>
      <c r="F142" s="211"/>
      <c r="G142" s="101"/>
    </row>
    <row r="143" spans="1:7" s="99" customFormat="1" x14ac:dyDescent="0.2">
      <c r="A143" s="96"/>
      <c r="B143" s="86"/>
      <c r="C143" s="98"/>
      <c r="E143" s="100"/>
      <c r="F143" s="211"/>
      <c r="G143" s="101"/>
    </row>
    <row r="144" spans="1:7" s="99" customFormat="1" x14ac:dyDescent="0.2">
      <c r="A144" s="96"/>
      <c r="B144" s="86"/>
      <c r="C144" s="98"/>
      <c r="E144" s="100"/>
      <c r="F144" s="211"/>
      <c r="G144" s="101"/>
    </row>
    <row r="145" spans="1:7" s="99" customFormat="1" x14ac:dyDescent="0.2">
      <c r="A145" s="96"/>
      <c r="B145" s="86"/>
      <c r="C145" s="98"/>
      <c r="E145" s="100"/>
      <c r="F145" s="211"/>
      <c r="G145" s="101"/>
    </row>
    <row r="146" spans="1:7" s="99" customFormat="1" x14ac:dyDescent="0.2">
      <c r="A146" s="96"/>
      <c r="B146" s="86"/>
      <c r="C146" s="98"/>
      <c r="E146" s="100"/>
      <c r="F146" s="211"/>
      <c r="G146" s="101"/>
    </row>
    <row r="147" spans="1:7" s="99" customFormat="1" x14ac:dyDescent="0.2">
      <c r="A147" s="96"/>
      <c r="B147" s="86"/>
      <c r="C147" s="98"/>
      <c r="E147" s="100"/>
      <c r="F147" s="211"/>
      <c r="G147" s="101"/>
    </row>
    <row r="148" spans="1:7" s="99" customFormat="1" x14ac:dyDescent="0.2">
      <c r="A148" s="96"/>
      <c r="B148" s="86"/>
      <c r="C148" s="98"/>
      <c r="E148" s="100"/>
      <c r="F148" s="211"/>
      <c r="G148" s="101"/>
    </row>
    <row r="149" spans="1:7" s="99" customFormat="1" x14ac:dyDescent="0.2">
      <c r="A149" s="96"/>
      <c r="B149" s="86"/>
      <c r="C149" s="98"/>
      <c r="E149" s="100"/>
      <c r="F149" s="211"/>
      <c r="G149" s="101"/>
    </row>
    <row r="150" spans="1:7" s="99" customFormat="1" x14ac:dyDescent="0.2">
      <c r="A150" s="96"/>
      <c r="B150" s="86"/>
      <c r="C150" s="98"/>
      <c r="E150" s="100"/>
      <c r="F150" s="211"/>
      <c r="G150" s="101"/>
    </row>
    <row r="151" spans="1:7" s="99" customFormat="1" x14ac:dyDescent="0.2">
      <c r="A151" s="96"/>
      <c r="B151" s="86"/>
      <c r="C151" s="98"/>
      <c r="E151" s="100"/>
      <c r="F151" s="211"/>
      <c r="G151" s="101"/>
    </row>
    <row r="152" spans="1:7" s="99" customFormat="1" x14ac:dyDescent="0.2">
      <c r="A152" s="96"/>
      <c r="B152" s="86"/>
      <c r="C152" s="98"/>
      <c r="E152" s="100"/>
      <c r="F152" s="211"/>
      <c r="G152" s="101"/>
    </row>
    <row r="153" spans="1:7" s="99" customFormat="1" x14ac:dyDescent="0.2">
      <c r="A153" s="96"/>
      <c r="B153" s="86"/>
      <c r="C153" s="98"/>
      <c r="E153" s="100"/>
      <c r="F153" s="211"/>
      <c r="G153" s="101"/>
    </row>
    <row r="154" spans="1:7" s="99" customFormat="1" x14ac:dyDescent="0.2">
      <c r="A154" s="96"/>
      <c r="B154" s="86"/>
      <c r="C154" s="98"/>
      <c r="E154" s="100"/>
      <c r="F154" s="211"/>
      <c r="G154" s="101"/>
    </row>
    <row r="155" spans="1:7" s="99" customFormat="1" x14ac:dyDescent="0.2">
      <c r="A155" s="96"/>
      <c r="B155" s="86"/>
      <c r="C155" s="98"/>
      <c r="E155" s="100"/>
      <c r="F155" s="211"/>
      <c r="G155" s="101"/>
    </row>
    <row r="156" spans="1:7" s="99" customFormat="1" x14ac:dyDescent="0.2">
      <c r="A156" s="96"/>
      <c r="B156" s="86"/>
      <c r="C156" s="98"/>
      <c r="E156" s="100"/>
      <c r="F156" s="211"/>
      <c r="G156" s="101"/>
    </row>
    <row r="157" spans="1:7" s="99" customFormat="1" x14ac:dyDescent="0.2">
      <c r="A157" s="96"/>
      <c r="B157" s="86"/>
      <c r="C157" s="98"/>
      <c r="E157" s="100"/>
      <c r="F157" s="211"/>
      <c r="G157" s="101"/>
    </row>
    <row r="158" spans="1:7" s="99" customFormat="1" x14ac:dyDescent="0.2">
      <c r="A158" s="96"/>
      <c r="B158" s="86"/>
      <c r="C158" s="98"/>
      <c r="E158" s="100"/>
      <c r="F158" s="211"/>
      <c r="G158" s="101"/>
    </row>
    <row r="159" spans="1:7" s="99" customFormat="1" x14ac:dyDescent="0.2">
      <c r="A159" s="96"/>
      <c r="B159" s="86"/>
      <c r="C159" s="98"/>
      <c r="E159" s="100"/>
      <c r="F159" s="211"/>
      <c r="G159" s="101"/>
    </row>
    <row r="160" spans="1:7" s="99" customFormat="1" x14ac:dyDescent="0.2">
      <c r="A160" s="96"/>
      <c r="B160" s="86"/>
      <c r="C160" s="98"/>
      <c r="E160" s="100"/>
      <c r="F160" s="211"/>
      <c r="G160" s="101"/>
    </row>
    <row r="161" spans="1:7" s="99" customFormat="1" x14ac:dyDescent="0.2">
      <c r="A161" s="96"/>
      <c r="B161" s="86"/>
      <c r="C161" s="98"/>
      <c r="E161" s="100"/>
      <c r="F161" s="211"/>
      <c r="G161" s="101"/>
    </row>
    <row r="162" spans="1:7" s="99" customFormat="1" x14ac:dyDescent="0.2">
      <c r="A162" s="96"/>
      <c r="B162" s="86"/>
      <c r="C162" s="98"/>
      <c r="E162" s="100"/>
      <c r="F162" s="211"/>
      <c r="G162" s="101"/>
    </row>
    <row r="163" spans="1:7" s="99" customFormat="1" x14ac:dyDescent="0.2">
      <c r="A163" s="96"/>
      <c r="B163" s="86"/>
      <c r="C163" s="98"/>
      <c r="E163" s="100"/>
      <c r="F163" s="211"/>
      <c r="G163" s="101"/>
    </row>
    <row r="164" spans="1:7" s="99" customFormat="1" x14ac:dyDescent="0.2">
      <c r="A164" s="96"/>
      <c r="B164" s="86"/>
      <c r="C164" s="98"/>
      <c r="E164" s="100"/>
      <c r="F164" s="211"/>
      <c r="G164" s="101"/>
    </row>
    <row r="165" spans="1:7" s="99" customFormat="1" x14ac:dyDescent="0.2">
      <c r="A165" s="96"/>
      <c r="B165" s="86"/>
      <c r="C165" s="98"/>
      <c r="E165" s="100"/>
      <c r="F165" s="211"/>
      <c r="G165" s="101"/>
    </row>
    <row r="166" spans="1:7" s="99" customFormat="1" x14ac:dyDescent="0.2">
      <c r="A166" s="96"/>
      <c r="B166" s="86"/>
      <c r="C166" s="98"/>
      <c r="E166" s="100"/>
      <c r="F166" s="211"/>
      <c r="G166" s="101"/>
    </row>
    <row r="167" spans="1:7" s="99" customFormat="1" x14ac:dyDescent="0.2">
      <c r="A167" s="96"/>
      <c r="B167" s="86"/>
      <c r="C167" s="98"/>
      <c r="E167" s="100"/>
      <c r="F167" s="211"/>
      <c r="G167" s="101"/>
    </row>
    <row r="168" spans="1:7" s="99" customFormat="1" x14ac:dyDescent="0.2">
      <c r="A168" s="96"/>
      <c r="B168" s="86"/>
      <c r="C168" s="98"/>
      <c r="E168" s="100"/>
      <c r="F168" s="211"/>
      <c r="G168" s="101"/>
    </row>
    <row r="169" spans="1:7" s="99" customFormat="1" x14ac:dyDescent="0.2">
      <c r="A169" s="96"/>
      <c r="B169" s="86"/>
      <c r="C169" s="98"/>
      <c r="E169" s="100"/>
      <c r="F169" s="211"/>
      <c r="G169" s="101"/>
    </row>
    <row r="170" spans="1:7" s="99" customFormat="1" x14ac:dyDescent="0.2">
      <c r="A170" s="96"/>
      <c r="B170" s="86"/>
      <c r="C170" s="98"/>
      <c r="E170" s="100"/>
      <c r="F170" s="211"/>
      <c r="G170" s="101"/>
    </row>
    <row r="171" spans="1:7" s="99" customFormat="1" x14ac:dyDescent="0.2">
      <c r="A171" s="96"/>
      <c r="B171" s="86"/>
      <c r="C171" s="98"/>
      <c r="E171" s="100"/>
      <c r="F171" s="211"/>
      <c r="G171" s="101"/>
    </row>
    <row r="172" spans="1:7" s="99" customFormat="1" x14ac:dyDescent="0.2">
      <c r="A172" s="96"/>
      <c r="B172" s="86"/>
      <c r="C172" s="98"/>
      <c r="E172" s="100"/>
      <c r="F172" s="211"/>
      <c r="G172" s="101"/>
    </row>
    <row r="173" spans="1:7" s="99" customFormat="1" x14ac:dyDescent="0.2">
      <c r="A173" s="96"/>
      <c r="B173" s="86"/>
      <c r="C173" s="98"/>
      <c r="E173" s="100"/>
      <c r="F173" s="211"/>
      <c r="G173" s="101"/>
    </row>
    <row r="174" spans="1:7" s="99" customFormat="1" x14ac:dyDescent="0.2">
      <c r="A174" s="96"/>
      <c r="B174" s="86"/>
      <c r="C174" s="98"/>
      <c r="E174" s="100"/>
      <c r="F174" s="211"/>
      <c r="G174" s="101"/>
    </row>
    <row r="175" spans="1:7" s="99" customFormat="1" x14ac:dyDescent="0.2">
      <c r="A175" s="96"/>
      <c r="B175" s="86"/>
      <c r="C175" s="98"/>
      <c r="E175" s="100"/>
      <c r="F175" s="211"/>
      <c r="G175" s="101"/>
    </row>
    <row r="176" spans="1:7" s="99" customFormat="1" x14ac:dyDescent="0.2">
      <c r="A176" s="96"/>
      <c r="B176" s="86"/>
      <c r="C176" s="98"/>
      <c r="E176" s="100"/>
      <c r="F176" s="211"/>
      <c r="G176" s="101"/>
    </row>
    <row r="177" spans="1:7" s="99" customFormat="1" x14ac:dyDescent="0.2">
      <c r="A177" s="96"/>
      <c r="B177" s="86"/>
      <c r="C177" s="98"/>
      <c r="E177" s="100"/>
      <c r="F177" s="211"/>
      <c r="G177" s="101"/>
    </row>
    <row r="178" spans="1:7" s="99" customFormat="1" x14ac:dyDescent="0.2">
      <c r="A178" s="96"/>
      <c r="B178" s="86"/>
      <c r="C178" s="98"/>
      <c r="E178" s="100"/>
      <c r="F178" s="211"/>
      <c r="G178" s="101"/>
    </row>
    <row r="179" spans="1:7" s="99" customFormat="1" x14ac:dyDescent="0.2">
      <c r="A179" s="96"/>
      <c r="B179" s="86"/>
      <c r="C179" s="98"/>
      <c r="E179" s="100"/>
      <c r="F179" s="211"/>
      <c r="G179" s="101"/>
    </row>
    <row r="180" spans="1:7" s="99" customFormat="1" x14ac:dyDescent="0.2">
      <c r="A180" s="96"/>
      <c r="B180" s="86"/>
      <c r="C180" s="98"/>
      <c r="E180" s="100"/>
      <c r="F180" s="211"/>
      <c r="G180" s="101"/>
    </row>
    <row r="181" spans="1:7" s="99" customFormat="1" x14ac:dyDescent="0.2">
      <c r="A181" s="96"/>
      <c r="B181" s="86"/>
      <c r="C181" s="98"/>
      <c r="E181" s="100"/>
      <c r="F181" s="211"/>
      <c r="G181" s="101"/>
    </row>
    <row r="182" spans="1:7" s="99" customFormat="1" x14ac:dyDescent="0.2">
      <c r="A182" s="96"/>
      <c r="B182" s="86"/>
      <c r="C182" s="98"/>
      <c r="E182" s="100"/>
      <c r="F182" s="211"/>
      <c r="G182" s="101"/>
    </row>
    <row r="183" spans="1:7" s="99" customFormat="1" x14ac:dyDescent="0.2">
      <c r="A183" s="96"/>
      <c r="B183" s="86"/>
      <c r="C183" s="98"/>
      <c r="E183" s="100"/>
      <c r="F183" s="211"/>
      <c r="G183" s="101"/>
    </row>
    <row r="184" spans="1:7" s="99" customFormat="1" x14ac:dyDescent="0.2">
      <c r="A184" s="96"/>
      <c r="B184" s="86"/>
      <c r="C184" s="98"/>
      <c r="E184" s="100"/>
      <c r="F184" s="211"/>
      <c r="G184" s="101"/>
    </row>
    <row r="185" spans="1:7" s="99" customFormat="1" x14ac:dyDescent="0.2">
      <c r="A185" s="96"/>
      <c r="B185" s="86"/>
      <c r="C185" s="98"/>
      <c r="E185" s="100"/>
      <c r="F185" s="211"/>
      <c r="G185" s="101"/>
    </row>
    <row r="186" spans="1:7" s="99" customFormat="1" x14ac:dyDescent="0.2">
      <c r="A186" s="96"/>
      <c r="B186" s="86"/>
      <c r="C186" s="98"/>
      <c r="E186" s="100"/>
      <c r="F186" s="211"/>
      <c r="G186" s="101"/>
    </row>
    <row r="187" spans="1:7" s="99" customFormat="1" x14ac:dyDescent="0.2">
      <c r="A187" s="96"/>
      <c r="B187" s="86"/>
      <c r="C187" s="98"/>
      <c r="E187" s="100"/>
      <c r="F187" s="211"/>
      <c r="G187" s="101"/>
    </row>
    <row r="188" spans="1:7" s="99" customFormat="1" x14ac:dyDescent="0.2">
      <c r="A188" s="96"/>
      <c r="B188" s="86"/>
      <c r="C188" s="98"/>
      <c r="E188" s="100"/>
      <c r="F188" s="211"/>
      <c r="G188" s="101"/>
    </row>
    <row r="189" spans="1:7" s="99" customFormat="1" x14ac:dyDescent="0.2">
      <c r="A189" s="96"/>
      <c r="B189" s="86"/>
      <c r="C189" s="98"/>
      <c r="E189" s="100"/>
      <c r="F189" s="211"/>
      <c r="G189" s="101"/>
    </row>
    <row r="190" spans="1:7" s="99" customFormat="1" x14ac:dyDescent="0.2">
      <c r="A190" s="96"/>
      <c r="B190" s="86"/>
      <c r="C190" s="98"/>
      <c r="E190" s="100"/>
      <c r="F190" s="211"/>
      <c r="G190" s="101"/>
    </row>
    <row r="191" spans="1:7" s="99" customFormat="1" x14ac:dyDescent="0.2">
      <c r="A191" s="96"/>
      <c r="B191" s="86"/>
      <c r="C191" s="98"/>
      <c r="E191" s="100"/>
      <c r="F191" s="211"/>
      <c r="G191" s="101"/>
    </row>
    <row r="192" spans="1:7" s="99" customFormat="1" x14ac:dyDescent="0.2">
      <c r="A192" s="96"/>
      <c r="B192" s="86"/>
      <c r="C192" s="98"/>
      <c r="E192" s="100"/>
      <c r="F192" s="211"/>
      <c r="G192" s="101"/>
    </row>
    <row r="193" spans="1:7" s="99" customFormat="1" x14ac:dyDescent="0.2">
      <c r="A193" s="96"/>
      <c r="B193" s="86"/>
      <c r="C193" s="98"/>
      <c r="E193" s="100"/>
      <c r="F193" s="211"/>
      <c r="G193" s="101"/>
    </row>
    <row r="194" spans="1:7" s="99" customFormat="1" x14ac:dyDescent="0.2">
      <c r="A194" s="96"/>
      <c r="B194" s="86"/>
      <c r="C194" s="98"/>
      <c r="E194" s="100"/>
      <c r="F194" s="211"/>
      <c r="G194" s="101"/>
    </row>
    <row r="195" spans="1:7" s="99" customFormat="1" x14ac:dyDescent="0.2">
      <c r="A195" s="96"/>
      <c r="B195" s="86"/>
      <c r="C195" s="98"/>
      <c r="E195" s="100"/>
      <c r="F195" s="211"/>
      <c r="G195" s="101"/>
    </row>
    <row r="196" spans="1:7" s="99" customFormat="1" x14ac:dyDescent="0.2">
      <c r="A196" s="96"/>
      <c r="B196" s="86"/>
      <c r="C196" s="98"/>
      <c r="E196" s="100"/>
      <c r="F196" s="211"/>
      <c r="G196" s="101"/>
    </row>
    <row r="197" spans="1:7" s="99" customFormat="1" x14ac:dyDescent="0.2">
      <c r="A197" s="96"/>
      <c r="B197" s="86"/>
      <c r="C197" s="98"/>
      <c r="E197" s="100"/>
      <c r="F197" s="211"/>
      <c r="G197" s="101"/>
    </row>
    <row r="198" spans="1:7" s="99" customFormat="1" x14ac:dyDescent="0.2">
      <c r="A198" s="96"/>
      <c r="B198" s="86"/>
      <c r="C198" s="98"/>
      <c r="E198" s="100"/>
      <c r="F198" s="211"/>
      <c r="G198" s="101"/>
    </row>
    <row r="199" spans="1:7" s="99" customFormat="1" x14ac:dyDescent="0.2">
      <c r="A199" s="96"/>
      <c r="B199" s="86"/>
      <c r="C199" s="98"/>
      <c r="E199" s="100"/>
      <c r="F199" s="211"/>
      <c r="G199" s="101"/>
    </row>
    <row r="200" spans="1:7" s="99" customFormat="1" x14ac:dyDescent="0.2">
      <c r="A200" s="96"/>
      <c r="B200" s="86"/>
      <c r="C200" s="98"/>
      <c r="E200" s="100"/>
      <c r="F200" s="211"/>
      <c r="G200" s="101"/>
    </row>
    <row r="201" spans="1:7" s="99" customFormat="1" x14ac:dyDescent="0.2">
      <c r="A201" s="96"/>
      <c r="B201" s="86"/>
      <c r="C201" s="98"/>
      <c r="E201" s="100"/>
      <c r="F201" s="211"/>
      <c r="G201" s="101"/>
    </row>
    <row r="202" spans="1:7" s="99" customFormat="1" x14ac:dyDescent="0.2">
      <c r="A202" s="96"/>
      <c r="B202" s="86"/>
      <c r="C202" s="98"/>
      <c r="E202" s="100"/>
      <c r="F202" s="211"/>
      <c r="G202" s="101"/>
    </row>
    <row r="203" spans="1:7" s="99" customFormat="1" x14ac:dyDescent="0.2">
      <c r="A203" s="96"/>
      <c r="B203" s="86"/>
      <c r="C203" s="98"/>
      <c r="E203" s="100"/>
      <c r="F203" s="211"/>
      <c r="G203" s="101"/>
    </row>
    <row r="204" spans="1:7" s="99" customFormat="1" x14ac:dyDescent="0.2">
      <c r="A204" s="96"/>
      <c r="B204" s="86"/>
      <c r="C204" s="98"/>
      <c r="E204" s="100"/>
      <c r="F204" s="211"/>
      <c r="G204" s="101"/>
    </row>
    <row r="205" spans="1:7" s="99" customFormat="1" x14ac:dyDescent="0.2">
      <c r="A205" s="96"/>
      <c r="B205" s="86"/>
      <c r="C205" s="98"/>
      <c r="E205" s="100"/>
      <c r="F205" s="211"/>
      <c r="G205" s="101"/>
    </row>
    <row r="206" spans="1:7" s="99" customFormat="1" x14ac:dyDescent="0.2">
      <c r="A206" s="96"/>
      <c r="B206" s="86"/>
      <c r="C206" s="98"/>
      <c r="E206" s="100"/>
      <c r="F206" s="211"/>
      <c r="G206" s="101"/>
    </row>
    <row r="207" spans="1:7" s="99" customFormat="1" x14ac:dyDescent="0.2">
      <c r="A207" s="96"/>
      <c r="B207" s="86"/>
      <c r="C207" s="220"/>
      <c r="D207" s="74"/>
      <c r="E207" s="211"/>
      <c r="F207" s="211"/>
      <c r="G207" s="221"/>
    </row>
    <row r="208" spans="1:7" s="99" customFormat="1" x14ac:dyDescent="0.2">
      <c r="A208" s="96"/>
      <c r="B208" s="86"/>
      <c r="C208" s="220"/>
      <c r="D208" s="74"/>
      <c r="E208" s="211"/>
      <c r="F208" s="211"/>
      <c r="G208" s="221"/>
    </row>
    <row r="209" spans="1:40" s="99" customFormat="1" x14ac:dyDescent="0.2">
      <c r="A209" s="96"/>
      <c r="B209" s="86"/>
      <c r="C209" s="220"/>
      <c r="D209" s="74"/>
      <c r="E209" s="211"/>
      <c r="F209" s="211"/>
      <c r="G209" s="221"/>
    </row>
    <row r="210" spans="1:40" s="99" customFormat="1" x14ac:dyDescent="0.2">
      <c r="A210" s="206"/>
      <c r="B210" s="86"/>
      <c r="C210" s="220"/>
      <c r="D210" s="74"/>
      <c r="E210" s="211"/>
      <c r="F210" s="211"/>
      <c r="G210" s="221"/>
    </row>
    <row r="222" spans="1:40" s="221" customFormat="1" x14ac:dyDescent="0.2">
      <c r="A222" s="206"/>
      <c r="B222" s="86"/>
      <c r="C222" s="220"/>
      <c r="D222" s="74"/>
      <c r="E222" s="211"/>
      <c r="F222" s="211"/>
      <c r="H222" s="74"/>
      <c r="I222" s="74"/>
      <c r="J222" s="74"/>
      <c r="K222" s="74"/>
      <c r="L222" s="74"/>
      <c r="M222" s="74"/>
      <c r="N222" s="74"/>
      <c r="O222" s="74"/>
      <c r="P222" s="74"/>
      <c r="Q222" s="74"/>
      <c r="R222" s="74"/>
      <c r="S222" s="74"/>
      <c r="T222" s="74"/>
      <c r="U222" s="74"/>
      <c r="V222" s="74"/>
      <c r="W222" s="74"/>
      <c r="X222" s="74"/>
      <c r="Y222" s="74"/>
      <c r="Z222" s="74"/>
      <c r="AA222" s="74"/>
      <c r="AB222" s="74"/>
      <c r="AC222" s="74"/>
      <c r="AD222" s="74"/>
      <c r="AE222" s="74"/>
      <c r="AF222" s="74"/>
      <c r="AG222" s="74"/>
      <c r="AH222" s="74"/>
      <c r="AI222" s="74"/>
      <c r="AJ222" s="74"/>
      <c r="AK222" s="74"/>
      <c r="AL222" s="74"/>
      <c r="AM222" s="74"/>
      <c r="AN222" s="74"/>
    </row>
    <row r="223" spans="1:40" s="221" customFormat="1" x14ac:dyDescent="0.2">
      <c r="A223" s="206"/>
      <c r="B223" s="86"/>
      <c r="C223" s="220"/>
      <c r="D223" s="74"/>
      <c r="E223" s="211"/>
      <c r="F223" s="211"/>
      <c r="H223" s="74"/>
      <c r="I223" s="74"/>
      <c r="J223" s="74"/>
      <c r="K223" s="74"/>
      <c r="L223" s="74"/>
      <c r="M223" s="74"/>
      <c r="N223" s="74"/>
      <c r="O223" s="74"/>
      <c r="P223" s="74"/>
      <c r="Q223" s="74"/>
      <c r="R223" s="74"/>
      <c r="S223" s="74"/>
      <c r="T223" s="74"/>
      <c r="U223" s="74"/>
      <c r="V223" s="74"/>
      <c r="W223" s="74"/>
      <c r="X223" s="74"/>
      <c r="Y223" s="74"/>
      <c r="Z223" s="74"/>
      <c r="AA223" s="74"/>
      <c r="AB223" s="74"/>
      <c r="AC223" s="74"/>
      <c r="AD223" s="74"/>
      <c r="AE223" s="74"/>
      <c r="AF223" s="74"/>
      <c r="AG223" s="74"/>
      <c r="AH223" s="74"/>
      <c r="AI223" s="74"/>
      <c r="AJ223" s="74"/>
      <c r="AK223" s="74"/>
      <c r="AL223" s="74"/>
      <c r="AM223" s="74"/>
      <c r="AN223" s="74"/>
    </row>
    <row r="224" spans="1:40" s="221" customFormat="1" x14ac:dyDescent="0.2">
      <c r="A224" s="206"/>
      <c r="B224" s="86"/>
      <c r="C224" s="220"/>
      <c r="D224" s="74"/>
      <c r="E224" s="211"/>
      <c r="F224" s="211"/>
      <c r="H224" s="74"/>
      <c r="I224" s="74"/>
      <c r="J224" s="74"/>
      <c r="K224" s="74"/>
      <c r="L224" s="74"/>
      <c r="M224" s="74"/>
      <c r="N224" s="74"/>
      <c r="O224" s="74"/>
      <c r="P224" s="74"/>
      <c r="Q224" s="74"/>
      <c r="R224" s="74"/>
      <c r="S224" s="74"/>
      <c r="T224" s="74"/>
      <c r="U224" s="74"/>
      <c r="V224" s="74"/>
      <c r="W224" s="74"/>
      <c r="X224" s="74"/>
      <c r="Y224" s="74"/>
      <c r="Z224" s="74"/>
      <c r="AA224" s="74"/>
      <c r="AB224" s="74"/>
      <c r="AC224" s="74"/>
      <c r="AD224" s="74"/>
      <c r="AE224" s="74"/>
      <c r="AF224" s="74"/>
      <c r="AG224" s="74"/>
      <c r="AH224" s="74"/>
      <c r="AI224" s="74"/>
      <c r="AJ224" s="74"/>
      <c r="AK224" s="74"/>
      <c r="AL224" s="74"/>
      <c r="AM224" s="74"/>
      <c r="AN224" s="74"/>
    </row>
    <row r="225" spans="1:40" s="221" customFormat="1" x14ac:dyDescent="0.2">
      <c r="A225" s="206"/>
      <c r="B225" s="86"/>
      <c r="C225" s="220"/>
      <c r="D225" s="74"/>
      <c r="E225" s="211"/>
      <c r="F225" s="211"/>
      <c r="H225" s="74"/>
      <c r="I225" s="74"/>
      <c r="J225" s="74"/>
      <c r="K225" s="74"/>
      <c r="L225" s="74"/>
      <c r="M225" s="74"/>
      <c r="N225" s="74"/>
      <c r="O225" s="74"/>
      <c r="P225" s="74"/>
      <c r="Q225" s="74"/>
      <c r="R225" s="74"/>
      <c r="S225" s="74"/>
      <c r="T225" s="74"/>
      <c r="U225" s="74"/>
      <c r="V225" s="74"/>
      <c r="W225" s="74"/>
      <c r="X225" s="74"/>
      <c r="Y225" s="74"/>
      <c r="Z225" s="74"/>
      <c r="AA225" s="74"/>
      <c r="AB225" s="74"/>
      <c r="AC225" s="74"/>
      <c r="AD225" s="74"/>
      <c r="AE225" s="74"/>
      <c r="AF225" s="74"/>
      <c r="AG225" s="74"/>
      <c r="AH225" s="74"/>
      <c r="AI225" s="74"/>
      <c r="AJ225" s="74"/>
      <c r="AK225" s="74"/>
      <c r="AL225" s="74"/>
      <c r="AM225" s="74"/>
      <c r="AN225" s="74"/>
    </row>
    <row r="226" spans="1:40" s="221" customFormat="1" x14ac:dyDescent="0.2">
      <c r="A226" s="206"/>
      <c r="B226" s="86"/>
      <c r="C226" s="220"/>
      <c r="D226" s="74"/>
      <c r="E226" s="211"/>
      <c r="F226" s="211"/>
      <c r="H226" s="74"/>
      <c r="I226" s="74"/>
      <c r="J226" s="74"/>
      <c r="K226" s="74"/>
      <c r="L226" s="74"/>
      <c r="M226" s="74"/>
      <c r="N226" s="74"/>
      <c r="O226" s="74"/>
      <c r="P226" s="74"/>
      <c r="Q226" s="74"/>
      <c r="R226" s="74"/>
      <c r="S226" s="74"/>
      <c r="T226" s="74"/>
      <c r="U226" s="74"/>
      <c r="V226" s="74"/>
      <c r="W226" s="74"/>
      <c r="X226" s="74"/>
      <c r="Y226" s="74"/>
      <c r="Z226" s="74"/>
      <c r="AA226" s="74"/>
      <c r="AB226" s="74"/>
      <c r="AC226" s="74"/>
      <c r="AD226" s="74"/>
      <c r="AE226" s="74"/>
      <c r="AF226" s="74"/>
      <c r="AG226" s="74"/>
      <c r="AH226" s="74"/>
      <c r="AI226" s="74"/>
      <c r="AJ226" s="74"/>
      <c r="AK226" s="74"/>
      <c r="AL226" s="74"/>
      <c r="AM226" s="74"/>
      <c r="AN226" s="74"/>
    </row>
    <row r="227" spans="1:40" s="221" customFormat="1" x14ac:dyDescent="0.2">
      <c r="A227" s="206"/>
      <c r="B227" s="86"/>
      <c r="C227" s="220"/>
      <c r="D227" s="74"/>
      <c r="E227" s="211"/>
      <c r="F227" s="211"/>
      <c r="H227" s="74"/>
      <c r="I227" s="74"/>
      <c r="J227" s="74"/>
      <c r="K227" s="74"/>
      <c r="L227" s="74"/>
      <c r="M227" s="74"/>
      <c r="N227" s="74"/>
      <c r="O227" s="74"/>
      <c r="P227" s="74"/>
      <c r="Q227" s="74"/>
      <c r="R227" s="74"/>
      <c r="S227" s="74"/>
      <c r="T227" s="74"/>
      <c r="U227" s="74"/>
      <c r="V227" s="74"/>
      <c r="W227" s="74"/>
      <c r="X227" s="74"/>
      <c r="Y227" s="74"/>
      <c r="Z227" s="74"/>
      <c r="AA227" s="74"/>
      <c r="AB227" s="74"/>
      <c r="AC227" s="74"/>
      <c r="AD227" s="74"/>
      <c r="AE227" s="74"/>
      <c r="AF227" s="74"/>
      <c r="AG227" s="74"/>
      <c r="AH227" s="74"/>
      <c r="AI227" s="74"/>
      <c r="AJ227" s="74"/>
      <c r="AK227" s="74"/>
      <c r="AL227" s="74"/>
      <c r="AM227" s="74"/>
      <c r="AN227" s="74"/>
    </row>
    <row r="228" spans="1:40" s="221" customFormat="1" x14ac:dyDescent="0.2">
      <c r="A228" s="206"/>
      <c r="B228" s="86"/>
      <c r="C228" s="220"/>
      <c r="D228" s="74"/>
      <c r="E228" s="211"/>
      <c r="F228" s="211"/>
      <c r="H228" s="74"/>
      <c r="I228" s="74"/>
      <c r="J228" s="74"/>
      <c r="K228" s="74"/>
      <c r="L228" s="74"/>
      <c r="M228" s="74"/>
      <c r="N228" s="74"/>
      <c r="O228" s="74"/>
      <c r="P228" s="74"/>
      <c r="Q228" s="74"/>
      <c r="R228" s="74"/>
      <c r="S228" s="74"/>
      <c r="T228" s="74"/>
      <c r="U228" s="74"/>
      <c r="V228" s="74"/>
      <c r="W228" s="74"/>
      <c r="X228" s="74"/>
      <c r="Y228" s="74"/>
      <c r="Z228" s="74"/>
      <c r="AA228" s="74"/>
      <c r="AB228" s="74"/>
      <c r="AC228" s="74"/>
      <c r="AD228" s="74"/>
      <c r="AE228" s="74"/>
      <c r="AF228" s="74"/>
      <c r="AG228" s="74"/>
      <c r="AH228" s="74"/>
      <c r="AI228" s="74"/>
      <c r="AJ228" s="74"/>
      <c r="AK228" s="74"/>
      <c r="AL228" s="74"/>
      <c r="AM228" s="74"/>
      <c r="AN228" s="74"/>
    </row>
    <row r="229" spans="1:40" s="221" customFormat="1" x14ac:dyDescent="0.2">
      <c r="A229" s="206"/>
      <c r="B229" s="86"/>
      <c r="C229" s="220"/>
      <c r="D229" s="74"/>
      <c r="E229" s="211"/>
      <c r="F229" s="211"/>
      <c r="H229" s="74"/>
      <c r="I229" s="74"/>
      <c r="J229" s="74"/>
      <c r="K229" s="74"/>
      <c r="L229" s="74"/>
      <c r="M229" s="74"/>
      <c r="N229" s="74"/>
      <c r="O229" s="74"/>
      <c r="P229" s="74"/>
      <c r="Q229" s="74"/>
      <c r="R229" s="74"/>
      <c r="S229" s="74"/>
      <c r="T229" s="74"/>
      <c r="U229" s="74"/>
      <c r="V229" s="74"/>
      <c r="W229" s="74"/>
      <c r="X229" s="74"/>
      <c r="Y229" s="74"/>
      <c r="Z229" s="74"/>
      <c r="AA229" s="74"/>
      <c r="AB229" s="74"/>
      <c r="AC229" s="74"/>
      <c r="AD229" s="74"/>
      <c r="AE229" s="74"/>
      <c r="AF229" s="74"/>
      <c r="AG229" s="74"/>
      <c r="AH229" s="74"/>
      <c r="AI229" s="74"/>
      <c r="AJ229" s="74"/>
      <c r="AK229" s="74"/>
      <c r="AL229" s="74"/>
      <c r="AM229" s="74"/>
      <c r="AN229" s="74"/>
    </row>
    <row r="230" spans="1:40" s="221" customFormat="1" x14ac:dyDescent="0.2">
      <c r="A230" s="206"/>
      <c r="B230" s="86"/>
      <c r="C230" s="220"/>
      <c r="D230" s="74"/>
      <c r="E230" s="211"/>
      <c r="F230" s="211"/>
      <c r="H230" s="74"/>
      <c r="I230" s="74"/>
      <c r="J230" s="74"/>
      <c r="K230" s="74"/>
      <c r="L230" s="74"/>
      <c r="M230" s="74"/>
      <c r="N230" s="74"/>
      <c r="O230" s="74"/>
      <c r="P230" s="74"/>
      <c r="Q230" s="74"/>
      <c r="R230" s="74"/>
      <c r="S230" s="74"/>
      <c r="T230" s="74"/>
      <c r="U230" s="74"/>
      <c r="V230" s="74"/>
      <c r="W230" s="74"/>
      <c r="X230" s="74"/>
      <c r="Y230" s="74"/>
      <c r="Z230" s="74"/>
      <c r="AA230" s="74"/>
      <c r="AB230" s="74"/>
      <c r="AC230" s="74"/>
      <c r="AD230" s="74"/>
      <c r="AE230" s="74"/>
      <c r="AF230" s="74"/>
      <c r="AG230" s="74"/>
      <c r="AH230" s="74"/>
      <c r="AI230" s="74"/>
      <c r="AJ230" s="74"/>
      <c r="AK230" s="74"/>
      <c r="AL230" s="74"/>
      <c r="AM230" s="74"/>
      <c r="AN230" s="74"/>
    </row>
    <row r="231" spans="1:40" s="221" customFormat="1" x14ac:dyDescent="0.2">
      <c r="A231" s="206"/>
      <c r="B231" s="86"/>
      <c r="C231" s="220"/>
      <c r="D231" s="74"/>
      <c r="E231" s="211"/>
      <c r="F231" s="211"/>
      <c r="H231" s="74"/>
      <c r="I231" s="74"/>
      <c r="J231" s="74"/>
      <c r="K231" s="74"/>
      <c r="L231" s="74"/>
      <c r="M231" s="74"/>
      <c r="N231" s="74"/>
      <c r="O231" s="74"/>
      <c r="P231" s="74"/>
      <c r="Q231" s="74"/>
      <c r="R231" s="74"/>
      <c r="S231" s="74"/>
      <c r="T231" s="74"/>
      <c r="U231" s="74"/>
      <c r="V231" s="74"/>
      <c r="W231" s="74"/>
      <c r="X231" s="74"/>
      <c r="Y231" s="74"/>
      <c r="Z231" s="74"/>
      <c r="AA231" s="74"/>
      <c r="AB231" s="74"/>
      <c r="AC231" s="74"/>
      <c r="AD231" s="74"/>
      <c r="AE231" s="74"/>
      <c r="AF231" s="74"/>
      <c r="AG231" s="74"/>
      <c r="AH231" s="74"/>
      <c r="AI231" s="74"/>
      <c r="AJ231" s="74"/>
      <c r="AK231" s="74"/>
      <c r="AL231" s="74"/>
      <c r="AM231" s="74"/>
      <c r="AN231" s="74"/>
    </row>
    <row r="232" spans="1:40" s="221" customFormat="1" x14ac:dyDescent="0.2">
      <c r="A232" s="206"/>
      <c r="B232" s="86"/>
      <c r="C232" s="220"/>
      <c r="D232" s="74"/>
      <c r="E232" s="211"/>
      <c r="F232" s="211"/>
      <c r="H232" s="74"/>
      <c r="I232" s="74"/>
      <c r="J232" s="74"/>
      <c r="K232" s="74"/>
      <c r="L232" s="74"/>
      <c r="M232" s="74"/>
      <c r="N232" s="74"/>
      <c r="O232" s="74"/>
      <c r="P232" s="74"/>
      <c r="Q232" s="74"/>
      <c r="R232" s="74"/>
      <c r="S232" s="74"/>
      <c r="T232" s="74"/>
      <c r="U232" s="74"/>
      <c r="V232" s="74"/>
      <c r="W232" s="74"/>
      <c r="X232" s="74"/>
      <c r="Y232" s="74"/>
      <c r="Z232" s="74"/>
      <c r="AA232" s="74"/>
      <c r="AB232" s="74"/>
      <c r="AC232" s="74"/>
      <c r="AD232" s="74"/>
      <c r="AE232" s="74"/>
      <c r="AF232" s="74"/>
      <c r="AG232" s="74"/>
      <c r="AH232" s="74"/>
      <c r="AI232" s="74"/>
      <c r="AJ232" s="74"/>
      <c r="AK232" s="74"/>
      <c r="AL232" s="74"/>
      <c r="AM232" s="74"/>
      <c r="AN232" s="74"/>
    </row>
    <row r="233" spans="1:40" s="221" customFormat="1" x14ac:dyDescent="0.2">
      <c r="A233" s="206"/>
      <c r="B233" s="86"/>
      <c r="C233" s="220"/>
      <c r="D233" s="74"/>
      <c r="E233" s="211"/>
      <c r="F233" s="211"/>
      <c r="H233" s="74"/>
      <c r="I233" s="74"/>
      <c r="J233" s="74"/>
      <c r="K233" s="74"/>
      <c r="L233" s="74"/>
      <c r="M233" s="74"/>
      <c r="N233" s="74"/>
      <c r="O233" s="74"/>
      <c r="P233" s="74"/>
      <c r="Q233" s="74"/>
      <c r="R233" s="74"/>
      <c r="S233" s="74"/>
      <c r="T233" s="74"/>
      <c r="U233" s="74"/>
      <c r="V233" s="74"/>
      <c r="W233" s="74"/>
      <c r="X233" s="74"/>
      <c r="Y233" s="74"/>
      <c r="Z233" s="74"/>
      <c r="AA233" s="74"/>
      <c r="AB233" s="74"/>
      <c r="AC233" s="74"/>
      <c r="AD233" s="74"/>
      <c r="AE233" s="74"/>
      <c r="AF233" s="74"/>
      <c r="AG233" s="74"/>
      <c r="AH233" s="74"/>
      <c r="AI233" s="74"/>
      <c r="AJ233" s="74"/>
      <c r="AK233" s="74"/>
      <c r="AL233" s="74"/>
      <c r="AM233" s="74"/>
      <c r="AN233" s="74"/>
    </row>
    <row r="234" spans="1:40" s="221" customFormat="1" x14ac:dyDescent="0.2">
      <c r="A234" s="206"/>
      <c r="B234" s="86"/>
      <c r="C234" s="220"/>
      <c r="D234" s="74"/>
      <c r="E234" s="211"/>
      <c r="F234" s="211"/>
      <c r="H234" s="74"/>
      <c r="I234" s="74"/>
      <c r="J234" s="74"/>
      <c r="K234" s="74"/>
      <c r="L234" s="74"/>
      <c r="M234" s="74"/>
      <c r="N234" s="74"/>
      <c r="O234" s="74"/>
      <c r="P234" s="74"/>
      <c r="Q234" s="74"/>
      <c r="R234" s="74"/>
      <c r="S234" s="74"/>
      <c r="T234" s="74"/>
      <c r="U234" s="74"/>
      <c r="V234" s="74"/>
      <c r="W234" s="74"/>
      <c r="X234" s="74"/>
      <c r="Y234" s="74"/>
      <c r="Z234" s="74"/>
      <c r="AA234" s="74"/>
      <c r="AB234" s="74"/>
      <c r="AC234" s="74"/>
      <c r="AD234" s="74"/>
      <c r="AE234" s="74"/>
      <c r="AF234" s="74"/>
      <c r="AG234" s="74"/>
      <c r="AH234" s="74"/>
      <c r="AI234" s="74"/>
      <c r="AJ234" s="74"/>
      <c r="AK234" s="74"/>
      <c r="AL234" s="74"/>
      <c r="AM234" s="74"/>
      <c r="AN234" s="74"/>
    </row>
    <row r="235" spans="1:40" s="221" customFormat="1" x14ac:dyDescent="0.2">
      <c r="A235" s="206"/>
      <c r="B235" s="86"/>
      <c r="C235" s="220"/>
      <c r="D235" s="74"/>
      <c r="E235" s="211"/>
      <c r="F235" s="211"/>
      <c r="H235" s="74"/>
      <c r="I235" s="74"/>
      <c r="J235" s="74"/>
      <c r="K235" s="74"/>
      <c r="L235" s="74"/>
      <c r="M235" s="74"/>
      <c r="N235" s="74"/>
      <c r="O235" s="74"/>
      <c r="P235" s="74"/>
      <c r="Q235" s="74"/>
      <c r="R235" s="74"/>
      <c r="S235" s="74"/>
      <c r="T235" s="74"/>
      <c r="U235" s="74"/>
      <c r="V235" s="74"/>
      <c r="W235" s="74"/>
      <c r="X235" s="74"/>
      <c r="Y235" s="74"/>
      <c r="Z235" s="74"/>
      <c r="AA235" s="74"/>
      <c r="AB235" s="74"/>
      <c r="AC235" s="74"/>
      <c r="AD235" s="74"/>
      <c r="AE235" s="74"/>
      <c r="AF235" s="74"/>
      <c r="AG235" s="74"/>
      <c r="AH235" s="74"/>
      <c r="AI235" s="74"/>
      <c r="AJ235" s="74"/>
      <c r="AK235" s="74"/>
      <c r="AL235" s="74"/>
      <c r="AM235" s="74"/>
      <c r="AN235" s="74"/>
    </row>
    <row r="236" spans="1:40" s="221" customFormat="1" x14ac:dyDescent="0.2">
      <c r="A236" s="206"/>
      <c r="B236" s="86"/>
      <c r="C236" s="220"/>
      <c r="D236" s="74"/>
      <c r="E236" s="211"/>
      <c r="F236" s="211"/>
      <c r="H236" s="74"/>
      <c r="I236" s="74"/>
      <c r="J236" s="74"/>
      <c r="K236" s="74"/>
      <c r="L236" s="74"/>
      <c r="M236" s="74"/>
      <c r="N236" s="74"/>
      <c r="O236" s="74"/>
      <c r="P236" s="74"/>
      <c r="Q236" s="74"/>
      <c r="R236" s="74"/>
      <c r="S236" s="74"/>
      <c r="T236" s="74"/>
      <c r="U236" s="74"/>
      <c r="V236" s="74"/>
      <c r="W236" s="74"/>
      <c r="X236" s="74"/>
      <c r="Y236" s="74"/>
      <c r="Z236" s="74"/>
      <c r="AA236" s="74"/>
      <c r="AB236" s="74"/>
      <c r="AC236" s="74"/>
      <c r="AD236" s="74"/>
      <c r="AE236" s="74"/>
      <c r="AF236" s="74"/>
      <c r="AG236" s="74"/>
      <c r="AH236" s="74"/>
      <c r="AI236" s="74"/>
      <c r="AJ236" s="74"/>
      <c r="AK236" s="74"/>
      <c r="AL236" s="74"/>
      <c r="AM236" s="74"/>
      <c r="AN236" s="74"/>
    </row>
    <row r="237" spans="1:40" s="221" customFormat="1" x14ac:dyDescent="0.2">
      <c r="A237" s="206"/>
      <c r="B237" s="86"/>
      <c r="C237" s="220"/>
      <c r="D237" s="74"/>
      <c r="E237" s="211"/>
      <c r="F237" s="211"/>
      <c r="H237" s="74"/>
      <c r="I237" s="74"/>
      <c r="J237" s="74"/>
      <c r="K237" s="74"/>
      <c r="L237" s="74"/>
      <c r="M237" s="74"/>
      <c r="N237" s="74"/>
      <c r="O237" s="74"/>
      <c r="P237" s="74"/>
      <c r="Q237" s="74"/>
      <c r="R237" s="74"/>
      <c r="S237" s="74"/>
      <c r="T237" s="74"/>
      <c r="U237" s="74"/>
      <c r="V237" s="74"/>
      <c r="W237" s="74"/>
      <c r="X237" s="74"/>
      <c r="Y237" s="74"/>
      <c r="Z237" s="74"/>
      <c r="AA237" s="74"/>
      <c r="AB237" s="74"/>
      <c r="AC237" s="74"/>
      <c r="AD237" s="74"/>
      <c r="AE237" s="74"/>
      <c r="AF237" s="74"/>
      <c r="AG237" s="74"/>
      <c r="AH237" s="74"/>
      <c r="AI237" s="74"/>
      <c r="AJ237" s="74"/>
      <c r="AK237" s="74"/>
      <c r="AL237" s="74"/>
      <c r="AM237" s="74"/>
      <c r="AN237" s="74"/>
    </row>
    <row r="238" spans="1:40" s="221" customFormat="1" x14ac:dyDescent="0.2">
      <c r="A238" s="206"/>
      <c r="B238" s="86"/>
      <c r="C238" s="220"/>
      <c r="D238" s="74"/>
      <c r="E238" s="211"/>
      <c r="F238" s="211"/>
      <c r="H238" s="74"/>
      <c r="I238" s="74"/>
      <c r="J238" s="74"/>
      <c r="K238" s="74"/>
      <c r="L238" s="74"/>
      <c r="M238" s="74"/>
      <c r="N238" s="74"/>
      <c r="O238" s="74"/>
      <c r="P238" s="74"/>
      <c r="Q238" s="74"/>
      <c r="R238" s="74"/>
      <c r="S238" s="74"/>
      <c r="T238" s="74"/>
      <c r="U238" s="74"/>
      <c r="V238" s="74"/>
      <c r="W238" s="74"/>
      <c r="X238" s="74"/>
      <c r="Y238" s="74"/>
      <c r="Z238" s="74"/>
      <c r="AA238" s="74"/>
      <c r="AB238" s="74"/>
      <c r="AC238" s="74"/>
      <c r="AD238" s="74"/>
      <c r="AE238" s="74"/>
      <c r="AF238" s="74"/>
      <c r="AG238" s="74"/>
      <c r="AH238" s="74"/>
      <c r="AI238" s="74"/>
      <c r="AJ238" s="74"/>
      <c r="AK238" s="74"/>
      <c r="AL238" s="74"/>
      <c r="AM238" s="74"/>
      <c r="AN238" s="74"/>
    </row>
    <row r="239" spans="1:40" s="221" customFormat="1" x14ac:dyDescent="0.2">
      <c r="A239" s="206"/>
      <c r="B239" s="86"/>
      <c r="C239" s="220"/>
      <c r="D239" s="74"/>
      <c r="E239" s="211"/>
      <c r="F239" s="211"/>
      <c r="H239" s="74"/>
      <c r="I239" s="74"/>
      <c r="J239" s="74"/>
      <c r="K239" s="74"/>
      <c r="L239" s="74"/>
      <c r="M239" s="74"/>
      <c r="N239" s="74"/>
      <c r="O239" s="74"/>
      <c r="P239" s="74"/>
      <c r="Q239" s="74"/>
      <c r="R239" s="74"/>
      <c r="S239" s="74"/>
      <c r="T239" s="74"/>
      <c r="U239" s="74"/>
      <c r="V239" s="74"/>
      <c r="W239" s="74"/>
      <c r="X239" s="74"/>
      <c r="Y239" s="74"/>
      <c r="Z239" s="74"/>
      <c r="AA239" s="74"/>
      <c r="AB239" s="74"/>
      <c r="AC239" s="74"/>
      <c r="AD239" s="74"/>
      <c r="AE239" s="74"/>
      <c r="AF239" s="74"/>
      <c r="AG239" s="74"/>
      <c r="AH239" s="74"/>
      <c r="AI239" s="74"/>
      <c r="AJ239" s="74"/>
      <c r="AK239" s="74"/>
      <c r="AL239" s="74"/>
      <c r="AM239" s="74"/>
      <c r="AN239" s="74"/>
    </row>
    <row r="240" spans="1:40" s="221" customFormat="1" x14ac:dyDescent="0.2">
      <c r="A240" s="206"/>
      <c r="B240" s="86"/>
      <c r="C240" s="220"/>
      <c r="D240" s="74"/>
      <c r="E240" s="211"/>
      <c r="F240" s="211"/>
      <c r="H240" s="74"/>
      <c r="I240" s="74"/>
      <c r="J240" s="74"/>
      <c r="K240" s="74"/>
      <c r="L240" s="74"/>
      <c r="M240" s="74"/>
      <c r="N240" s="74"/>
      <c r="O240" s="74"/>
      <c r="P240" s="74"/>
      <c r="Q240" s="74"/>
      <c r="R240" s="74"/>
      <c r="S240" s="74"/>
      <c r="T240" s="74"/>
      <c r="U240" s="74"/>
      <c r="V240" s="74"/>
      <c r="W240" s="74"/>
      <c r="X240" s="74"/>
      <c r="Y240" s="74"/>
      <c r="Z240" s="74"/>
      <c r="AA240" s="74"/>
      <c r="AB240" s="74"/>
      <c r="AC240" s="74"/>
      <c r="AD240" s="74"/>
      <c r="AE240" s="74"/>
      <c r="AF240" s="74"/>
      <c r="AG240" s="74"/>
      <c r="AH240" s="74"/>
      <c r="AI240" s="74"/>
      <c r="AJ240" s="74"/>
      <c r="AK240" s="74"/>
      <c r="AL240" s="74"/>
      <c r="AM240" s="74"/>
      <c r="AN240" s="74"/>
    </row>
    <row r="241" spans="1:40" s="221" customFormat="1" x14ac:dyDescent="0.2">
      <c r="A241" s="206"/>
      <c r="B241" s="86"/>
      <c r="C241" s="220"/>
      <c r="D241" s="74"/>
      <c r="E241" s="211"/>
      <c r="F241" s="211"/>
      <c r="H241" s="74"/>
      <c r="I241" s="74"/>
      <c r="J241" s="74"/>
      <c r="K241" s="74"/>
      <c r="L241" s="74"/>
      <c r="M241" s="74"/>
      <c r="N241" s="74"/>
      <c r="O241" s="74"/>
      <c r="P241" s="74"/>
      <c r="Q241" s="74"/>
      <c r="R241" s="74"/>
      <c r="S241" s="74"/>
      <c r="T241" s="74"/>
      <c r="U241" s="74"/>
      <c r="V241" s="74"/>
      <c r="W241" s="74"/>
      <c r="X241" s="74"/>
      <c r="Y241" s="74"/>
      <c r="Z241" s="74"/>
      <c r="AA241" s="74"/>
      <c r="AB241" s="74"/>
      <c r="AC241" s="74"/>
      <c r="AD241" s="74"/>
      <c r="AE241" s="74"/>
      <c r="AF241" s="74"/>
      <c r="AG241" s="74"/>
      <c r="AH241" s="74"/>
      <c r="AI241" s="74"/>
      <c r="AJ241" s="74"/>
      <c r="AK241" s="74"/>
      <c r="AL241" s="74"/>
      <c r="AM241" s="74"/>
      <c r="AN241" s="74"/>
    </row>
    <row r="242" spans="1:40" s="221" customFormat="1" x14ac:dyDescent="0.2">
      <c r="A242" s="206"/>
      <c r="B242" s="86"/>
      <c r="C242" s="220"/>
      <c r="D242" s="74"/>
      <c r="E242" s="211"/>
      <c r="F242" s="211"/>
      <c r="H242" s="74"/>
      <c r="I242" s="74"/>
      <c r="J242" s="74"/>
      <c r="K242" s="74"/>
      <c r="L242" s="74"/>
      <c r="M242" s="74"/>
      <c r="N242" s="74"/>
      <c r="O242" s="74"/>
      <c r="P242" s="74"/>
      <c r="Q242" s="74"/>
      <c r="R242" s="74"/>
      <c r="S242" s="74"/>
      <c r="T242" s="74"/>
      <c r="U242" s="74"/>
      <c r="V242" s="74"/>
      <c r="W242" s="74"/>
      <c r="X242" s="74"/>
      <c r="Y242" s="74"/>
      <c r="Z242" s="74"/>
      <c r="AA242" s="74"/>
      <c r="AB242" s="74"/>
      <c r="AC242" s="74"/>
      <c r="AD242" s="74"/>
      <c r="AE242" s="74"/>
      <c r="AF242" s="74"/>
      <c r="AG242" s="74"/>
      <c r="AH242" s="74"/>
      <c r="AI242" s="74"/>
      <c r="AJ242" s="74"/>
      <c r="AK242" s="74"/>
      <c r="AL242" s="74"/>
      <c r="AM242" s="74"/>
      <c r="AN242" s="74"/>
    </row>
    <row r="243" spans="1:40" s="221" customFormat="1" x14ac:dyDescent="0.2">
      <c r="A243" s="206"/>
      <c r="B243" s="86"/>
      <c r="C243" s="220"/>
      <c r="D243" s="74"/>
      <c r="E243" s="211"/>
      <c r="F243" s="211"/>
      <c r="H243" s="74"/>
      <c r="I243" s="74"/>
      <c r="J243" s="74"/>
      <c r="K243" s="74"/>
      <c r="L243" s="74"/>
      <c r="M243" s="74"/>
      <c r="N243" s="74"/>
      <c r="O243" s="74"/>
      <c r="P243" s="74"/>
      <c r="Q243" s="74"/>
      <c r="R243" s="74"/>
      <c r="S243" s="74"/>
      <c r="T243" s="74"/>
      <c r="U243" s="74"/>
      <c r="V243" s="74"/>
      <c r="W243" s="74"/>
      <c r="X243" s="74"/>
      <c r="Y243" s="74"/>
      <c r="Z243" s="74"/>
      <c r="AA243" s="74"/>
      <c r="AB243" s="74"/>
      <c r="AC243" s="74"/>
      <c r="AD243" s="74"/>
      <c r="AE243" s="74"/>
      <c r="AF243" s="74"/>
      <c r="AG243" s="74"/>
      <c r="AH243" s="74"/>
      <c r="AI243" s="74"/>
      <c r="AJ243" s="74"/>
      <c r="AK243" s="74"/>
      <c r="AL243" s="74"/>
      <c r="AM243" s="74"/>
      <c r="AN243" s="74"/>
    </row>
    <row r="244" spans="1:40" s="221" customFormat="1" x14ac:dyDescent="0.2">
      <c r="A244" s="206"/>
      <c r="B244" s="86"/>
      <c r="C244" s="220"/>
      <c r="D244" s="74"/>
      <c r="E244" s="211"/>
      <c r="F244" s="211"/>
      <c r="H244" s="74"/>
      <c r="I244" s="74"/>
      <c r="J244" s="74"/>
      <c r="K244" s="74"/>
      <c r="L244" s="74"/>
      <c r="M244" s="74"/>
      <c r="N244" s="74"/>
      <c r="O244" s="74"/>
      <c r="P244" s="74"/>
      <c r="Q244" s="74"/>
      <c r="R244" s="74"/>
      <c r="S244" s="74"/>
      <c r="T244" s="74"/>
      <c r="U244" s="74"/>
      <c r="V244" s="74"/>
      <c r="W244" s="74"/>
      <c r="X244" s="74"/>
      <c r="Y244" s="74"/>
      <c r="Z244" s="74"/>
      <c r="AA244" s="74"/>
      <c r="AB244" s="74"/>
      <c r="AC244" s="74"/>
      <c r="AD244" s="74"/>
      <c r="AE244" s="74"/>
      <c r="AF244" s="74"/>
      <c r="AG244" s="74"/>
      <c r="AH244" s="74"/>
      <c r="AI244" s="74"/>
      <c r="AJ244" s="74"/>
      <c r="AK244" s="74"/>
      <c r="AL244" s="74"/>
      <c r="AM244" s="74"/>
      <c r="AN244" s="74"/>
    </row>
    <row r="245" spans="1:40" s="221" customFormat="1" x14ac:dyDescent="0.2">
      <c r="A245" s="206"/>
      <c r="B245" s="86"/>
      <c r="C245" s="220"/>
      <c r="D245" s="74"/>
      <c r="E245" s="211"/>
      <c r="F245" s="211"/>
      <c r="H245" s="74"/>
      <c r="I245" s="74"/>
      <c r="J245" s="74"/>
      <c r="K245" s="74"/>
      <c r="L245" s="74"/>
      <c r="M245" s="74"/>
      <c r="N245" s="74"/>
      <c r="O245" s="74"/>
      <c r="P245" s="74"/>
      <c r="Q245" s="74"/>
      <c r="R245" s="74"/>
      <c r="S245" s="74"/>
      <c r="T245" s="74"/>
      <c r="U245" s="74"/>
      <c r="V245" s="74"/>
      <c r="W245" s="74"/>
      <c r="X245" s="74"/>
      <c r="Y245" s="74"/>
      <c r="Z245" s="74"/>
      <c r="AA245" s="74"/>
      <c r="AB245" s="74"/>
      <c r="AC245" s="74"/>
      <c r="AD245" s="74"/>
      <c r="AE245" s="74"/>
      <c r="AF245" s="74"/>
      <c r="AG245" s="74"/>
      <c r="AH245" s="74"/>
      <c r="AI245" s="74"/>
      <c r="AJ245" s="74"/>
      <c r="AK245" s="74"/>
      <c r="AL245" s="74"/>
      <c r="AM245" s="74"/>
      <c r="AN245" s="74"/>
    </row>
    <row r="246" spans="1:40" s="221" customFormat="1" x14ac:dyDescent="0.2">
      <c r="A246" s="206"/>
      <c r="B246" s="86"/>
      <c r="C246" s="220"/>
      <c r="D246" s="74"/>
      <c r="E246" s="211"/>
      <c r="F246" s="211"/>
      <c r="H246" s="74"/>
      <c r="I246" s="74"/>
      <c r="J246" s="74"/>
      <c r="K246" s="74"/>
      <c r="L246" s="74"/>
      <c r="M246" s="74"/>
      <c r="N246" s="74"/>
      <c r="O246" s="74"/>
      <c r="P246" s="74"/>
      <c r="Q246" s="74"/>
      <c r="R246" s="74"/>
      <c r="S246" s="74"/>
      <c r="T246" s="74"/>
      <c r="U246" s="74"/>
      <c r="V246" s="74"/>
      <c r="W246" s="74"/>
      <c r="X246" s="74"/>
      <c r="Y246" s="74"/>
      <c r="Z246" s="74"/>
      <c r="AA246" s="74"/>
      <c r="AB246" s="74"/>
      <c r="AC246" s="74"/>
      <c r="AD246" s="74"/>
      <c r="AE246" s="74"/>
      <c r="AF246" s="74"/>
      <c r="AG246" s="74"/>
      <c r="AH246" s="74"/>
      <c r="AI246" s="74"/>
      <c r="AJ246" s="74"/>
      <c r="AK246" s="74"/>
      <c r="AL246" s="74"/>
      <c r="AM246" s="74"/>
      <c r="AN246" s="74"/>
    </row>
    <row r="247" spans="1:40" s="221" customFormat="1" x14ac:dyDescent="0.2">
      <c r="A247" s="206"/>
      <c r="B247" s="86"/>
      <c r="C247" s="220"/>
      <c r="D247" s="74"/>
      <c r="E247" s="211"/>
      <c r="F247" s="211"/>
      <c r="H247" s="74"/>
      <c r="I247" s="74"/>
      <c r="J247" s="74"/>
      <c r="K247" s="74"/>
      <c r="L247" s="74"/>
      <c r="M247" s="74"/>
      <c r="N247" s="74"/>
      <c r="O247" s="74"/>
      <c r="P247" s="74"/>
      <c r="Q247" s="74"/>
      <c r="R247" s="74"/>
      <c r="S247" s="74"/>
      <c r="T247" s="74"/>
      <c r="U247" s="74"/>
      <c r="V247" s="74"/>
      <c r="W247" s="74"/>
      <c r="X247" s="74"/>
      <c r="Y247" s="74"/>
      <c r="Z247" s="74"/>
      <c r="AA247" s="74"/>
      <c r="AB247" s="74"/>
      <c r="AC247" s="74"/>
      <c r="AD247" s="74"/>
      <c r="AE247" s="74"/>
      <c r="AF247" s="74"/>
      <c r="AG247" s="74"/>
      <c r="AH247" s="74"/>
      <c r="AI247" s="74"/>
      <c r="AJ247" s="74"/>
      <c r="AK247" s="74"/>
      <c r="AL247" s="74"/>
      <c r="AM247" s="74"/>
      <c r="AN247" s="74"/>
    </row>
    <row r="248" spans="1:40" s="221" customFormat="1" x14ac:dyDescent="0.2">
      <c r="A248" s="206"/>
      <c r="B248" s="86"/>
      <c r="C248" s="220"/>
      <c r="D248" s="74"/>
      <c r="E248" s="211"/>
      <c r="F248" s="211"/>
      <c r="H248" s="74"/>
      <c r="I248" s="74"/>
      <c r="J248" s="74"/>
      <c r="K248" s="74"/>
      <c r="L248" s="74"/>
      <c r="M248" s="74"/>
      <c r="N248" s="74"/>
      <c r="O248" s="74"/>
      <c r="P248" s="74"/>
      <c r="Q248" s="74"/>
      <c r="R248" s="74"/>
      <c r="S248" s="74"/>
      <c r="T248" s="74"/>
      <c r="U248" s="74"/>
      <c r="V248" s="74"/>
      <c r="W248" s="74"/>
      <c r="X248" s="74"/>
      <c r="Y248" s="74"/>
      <c r="Z248" s="74"/>
      <c r="AA248" s="74"/>
      <c r="AB248" s="74"/>
      <c r="AC248" s="74"/>
      <c r="AD248" s="74"/>
      <c r="AE248" s="74"/>
      <c r="AF248" s="74"/>
      <c r="AG248" s="74"/>
      <c r="AH248" s="74"/>
      <c r="AI248" s="74"/>
      <c r="AJ248" s="74"/>
      <c r="AK248" s="74"/>
      <c r="AL248" s="74"/>
      <c r="AM248" s="74"/>
      <c r="AN248" s="74"/>
    </row>
    <row r="249" spans="1:40" s="221" customFormat="1" x14ac:dyDescent="0.2">
      <c r="A249" s="206"/>
      <c r="B249" s="86"/>
      <c r="C249" s="220"/>
      <c r="D249" s="74"/>
      <c r="E249" s="211"/>
      <c r="F249" s="211"/>
      <c r="H249" s="74"/>
      <c r="I249" s="74"/>
      <c r="J249" s="74"/>
      <c r="K249" s="74"/>
      <c r="L249" s="74"/>
      <c r="M249" s="74"/>
      <c r="N249" s="74"/>
      <c r="O249" s="74"/>
      <c r="P249" s="74"/>
      <c r="Q249" s="74"/>
      <c r="R249" s="74"/>
      <c r="S249" s="74"/>
      <c r="T249" s="74"/>
      <c r="U249" s="74"/>
      <c r="V249" s="74"/>
      <c r="W249" s="74"/>
      <c r="X249" s="74"/>
      <c r="Y249" s="74"/>
      <c r="Z249" s="74"/>
      <c r="AA249" s="74"/>
      <c r="AB249" s="74"/>
      <c r="AC249" s="74"/>
      <c r="AD249" s="74"/>
      <c r="AE249" s="74"/>
      <c r="AF249" s="74"/>
      <c r="AG249" s="74"/>
      <c r="AH249" s="74"/>
      <c r="AI249" s="74"/>
      <c r="AJ249" s="74"/>
      <c r="AK249" s="74"/>
      <c r="AL249" s="74"/>
      <c r="AM249" s="74"/>
      <c r="AN249" s="74"/>
    </row>
    <row r="250" spans="1:40" s="221" customFormat="1" x14ac:dyDescent="0.2">
      <c r="A250" s="206"/>
      <c r="B250" s="86"/>
      <c r="C250" s="220"/>
      <c r="D250" s="74"/>
      <c r="E250" s="211"/>
      <c r="F250" s="211"/>
      <c r="H250" s="74"/>
      <c r="I250" s="74"/>
      <c r="J250" s="74"/>
      <c r="K250" s="74"/>
      <c r="L250" s="74"/>
      <c r="M250" s="74"/>
      <c r="N250" s="74"/>
      <c r="O250" s="74"/>
      <c r="P250" s="74"/>
      <c r="Q250" s="74"/>
      <c r="R250" s="74"/>
      <c r="S250" s="74"/>
      <c r="T250" s="74"/>
      <c r="U250" s="74"/>
      <c r="V250" s="74"/>
      <c r="W250" s="74"/>
      <c r="X250" s="74"/>
      <c r="Y250" s="74"/>
      <c r="Z250" s="74"/>
      <c r="AA250" s="74"/>
      <c r="AB250" s="74"/>
      <c r="AC250" s="74"/>
      <c r="AD250" s="74"/>
      <c r="AE250" s="74"/>
      <c r="AF250" s="74"/>
      <c r="AG250" s="74"/>
      <c r="AH250" s="74"/>
      <c r="AI250" s="74"/>
      <c r="AJ250" s="74"/>
      <c r="AK250" s="74"/>
      <c r="AL250" s="74"/>
      <c r="AM250" s="74"/>
      <c r="AN250" s="74"/>
    </row>
    <row r="251" spans="1:40" s="221" customFormat="1" x14ac:dyDescent="0.2">
      <c r="A251" s="206"/>
      <c r="B251" s="86"/>
      <c r="C251" s="220"/>
      <c r="D251" s="74"/>
      <c r="E251" s="211"/>
      <c r="F251" s="211"/>
      <c r="H251" s="74"/>
      <c r="I251" s="74"/>
      <c r="J251" s="74"/>
      <c r="K251" s="74"/>
      <c r="L251" s="74"/>
      <c r="M251" s="74"/>
      <c r="N251" s="74"/>
      <c r="O251" s="74"/>
      <c r="P251" s="74"/>
      <c r="Q251" s="74"/>
      <c r="R251" s="74"/>
      <c r="S251" s="74"/>
      <c r="T251" s="74"/>
      <c r="U251" s="74"/>
      <c r="V251" s="74"/>
      <c r="W251" s="74"/>
      <c r="X251" s="74"/>
      <c r="Y251" s="74"/>
      <c r="Z251" s="74"/>
      <c r="AA251" s="74"/>
      <c r="AB251" s="74"/>
      <c r="AC251" s="74"/>
      <c r="AD251" s="74"/>
      <c r="AE251" s="74"/>
      <c r="AF251" s="74"/>
      <c r="AG251" s="74"/>
      <c r="AH251" s="74"/>
      <c r="AI251" s="74"/>
      <c r="AJ251" s="74"/>
      <c r="AK251" s="74"/>
      <c r="AL251" s="74"/>
      <c r="AM251" s="74"/>
      <c r="AN251" s="74"/>
    </row>
    <row r="252" spans="1:40" s="221" customFormat="1" x14ac:dyDescent="0.2">
      <c r="A252" s="206"/>
      <c r="B252" s="86"/>
      <c r="C252" s="220"/>
      <c r="D252" s="74"/>
      <c r="E252" s="211"/>
      <c r="F252" s="211"/>
      <c r="H252" s="74"/>
      <c r="I252" s="74"/>
      <c r="J252" s="74"/>
      <c r="K252" s="74"/>
      <c r="L252" s="74"/>
      <c r="M252" s="74"/>
      <c r="N252" s="74"/>
      <c r="O252" s="74"/>
      <c r="P252" s="74"/>
      <c r="Q252" s="74"/>
      <c r="R252" s="74"/>
      <c r="S252" s="74"/>
      <c r="T252" s="74"/>
      <c r="U252" s="74"/>
      <c r="V252" s="74"/>
      <c r="W252" s="74"/>
      <c r="X252" s="74"/>
      <c r="Y252" s="74"/>
      <c r="Z252" s="74"/>
      <c r="AA252" s="74"/>
      <c r="AB252" s="74"/>
      <c r="AC252" s="74"/>
      <c r="AD252" s="74"/>
      <c r="AE252" s="74"/>
      <c r="AF252" s="74"/>
      <c r="AG252" s="74"/>
      <c r="AH252" s="74"/>
      <c r="AI252" s="74"/>
      <c r="AJ252" s="74"/>
      <c r="AK252" s="74"/>
      <c r="AL252" s="74"/>
      <c r="AM252" s="74"/>
      <c r="AN252" s="74"/>
    </row>
    <row r="253" spans="1:40" s="221" customFormat="1" x14ac:dyDescent="0.2">
      <c r="A253" s="206"/>
      <c r="B253" s="86"/>
      <c r="C253" s="220"/>
      <c r="D253" s="74"/>
      <c r="E253" s="211"/>
      <c r="F253" s="211"/>
      <c r="H253" s="74"/>
      <c r="I253" s="74"/>
      <c r="J253" s="74"/>
      <c r="K253" s="74"/>
      <c r="L253" s="74"/>
      <c r="M253" s="74"/>
      <c r="N253" s="74"/>
      <c r="O253" s="74"/>
      <c r="P253" s="74"/>
      <c r="Q253" s="74"/>
      <c r="R253" s="74"/>
      <c r="S253" s="74"/>
      <c r="T253" s="74"/>
      <c r="U253" s="74"/>
      <c r="V253" s="74"/>
      <c r="W253" s="74"/>
      <c r="X253" s="74"/>
      <c r="Y253" s="74"/>
      <c r="Z253" s="74"/>
      <c r="AA253" s="74"/>
      <c r="AB253" s="74"/>
      <c r="AC253" s="74"/>
      <c r="AD253" s="74"/>
      <c r="AE253" s="74"/>
      <c r="AF253" s="74"/>
      <c r="AG253" s="74"/>
      <c r="AH253" s="74"/>
      <c r="AI253" s="74"/>
      <c r="AJ253" s="74"/>
      <c r="AK253" s="74"/>
      <c r="AL253" s="74"/>
      <c r="AM253" s="74"/>
      <c r="AN253" s="74"/>
    </row>
    <row r="254" spans="1:40" s="221" customFormat="1" x14ac:dyDescent="0.2">
      <c r="A254" s="206"/>
      <c r="B254" s="86"/>
      <c r="C254" s="220"/>
      <c r="D254" s="74"/>
      <c r="E254" s="211"/>
      <c r="F254" s="211"/>
      <c r="H254" s="74"/>
      <c r="I254" s="74"/>
      <c r="J254" s="74"/>
      <c r="K254" s="74"/>
      <c r="L254" s="74"/>
      <c r="M254" s="74"/>
      <c r="N254" s="74"/>
      <c r="O254" s="74"/>
      <c r="P254" s="74"/>
      <c r="Q254" s="74"/>
      <c r="R254" s="74"/>
      <c r="S254" s="74"/>
      <c r="T254" s="74"/>
      <c r="U254" s="74"/>
      <c r="V254" s="74"/>
      <c r="W254" s="74"/>
      <c r="X254" s="74"/>
      <c r="Y254" s="74"/>
      <c r="Z254" s="74"/>
      <c r="AA254" s="74"/>
      <c r="AB254" s="74"/>
      <c r="AC254" s="74"/>
      <c r="AD254" s="74"/>
      <c r="AE254" s="74"/>
      <c r="AF254" s="74"/>
      <c r="AG254" s="74"/>
      <c r="AH254" s="74"/>
      <c r="AI254" s="74"/>
      <c r="AJ254" s="74"/>
      <c r="AK254" s="74"/>
      <c r="AL254" s="74"/>
      <c r="AM254" s="74"/>
      <c r="AN254" s="74"/>
    </row>
    <row r="255" spans="1:40" s="221" customFormat="1" x14ac:dyDescent="0.2">
      <c r="A255" s="206"/>
      <c r="B255" s="86"/>
      <c r="C255" s="220"/>
      <c r="D255" s="74"/>
      <c r="E255" s="211"/>
      <c r="F255" s="211"/>
      <c r="H255" s="74"/>
      <c r="I255" s="74"/>
      <c r="J255" s="74"/>
      <c r="K255" s="74"/>
      <c r="L255" s="74"/>
      <c r="M255" s="74"/>
      <c r="N255" s="74"/>
      <c r="O255" s="74"/>
      <c r="P255" s="74"/>
      <c r="Q255" s="74"/>
      <c r="R255" s="74"/>
      <c r="S255" s="74"/>
      <c r="T255" s="74"/>
      <c r="U255" s="74"/>
      <c r="V255" s="74"/>
      <c r="W255" s="74"/>
      <c r="X255" s="74"/>
      <c r="Y255" s="74"/>
      <c r="Z255" s="74"/>
      <c r="AA255" s="74"/>
      <c r="AB255" s="74"/>
      <c r="AC255" s="74"/>
      <c r="AD255" s="74"/>
      <c r="AE255" s="74"/>
      <c r="AF255" s="74"/>
      <c r="AG255" s="74"/>
      <c r="AH255" s="74"/>
      <c r="AI255" s="74"/>
      <c r="AJ255" s="74"/>
      <c r="AK255" s="74"/>
      <c r="AL255" s="74"/>
      <c r="AM255" s="74"/>
      <c r="AN255" s="74"/>
    </row>
    <row r="256" spans="1:40" s="221" customFormat="1" x14ac:dyDescent="0.2">
      <c r="A256" s="206"/>
      <c r="B256" s="86"/>
      <c r="C256" s="220"/>
      <c r="D256" s="74"/>
      <c r="E256" s="211"/>
      <c r="F256" s="211"/>
      <c r="H256" s="74"/>
      <c r="I256" s="74"/>
      <c r="J256" s="74"/>
      <c r="K256" s="74"/>
      <c r="L256" s="74"/>
      <c r="M256" s="74"/>
      <c r="N256" s="74"/>
      <c r="O256" s="74"/>
      <c r="P256" s="74"/>
      <c r="Q256" s="74"/>
      <c r="R256" s="74"/>
      <c r="S256" s="74"/>
      <c r="T256" s="74"/>
      <c r="U256" s="74"/>
      <c r="V256" s="74"/>
      <c r="W256" s="74"/>
      <c r="X256" s="74"/>
      <c r="Y256" s="74"/>
      <c r="Z256" s="74"/>
      <c r="AA256" s="74"/>
      <c r="AB256" s="74"/>
      <c r="AC256" s="74"/>
      <c r="AD256" s="74"/>
      <c r="AE256" s="74"/>
      <c r="AF256" s="74"/>
      <c r="AG256" s="74"/>
      <c r="AH256" s="74"/>
      <c r="AI256" s="74"/>
      <c r="AJ256" s="74"/>
      <c r="AK256" s="74"/>
      <c r="AL256" s="74"/>
      <c r="AM256" s="74"/>
      <c r="AN256" s="74"/>
    </row>
    <row r="257" spans="1:40" s="221" customFormat="1" x14ac:dyDescent="0.2">
      <c r="A257" s="206"/>
      <c r="B257" s="86"/>
      <c r="C257" s="220"/>
      <c r="D257" s="74"/>
      <c r="E257" s="211"/>
      <c r="F257" s="211"/>
      <c r="H257" s="74"/>
      <c r="I257" s="74"/>
      <c r="J257" s="74"/>
      <c r="K257" s="74"/>
      <c r="L257" s="74"/>
      <c r="M257" s="74"/>
      <c r="N257" s="74"/>
      <c r="O257" s="74"/>
      <c r="P257" s="74"/>
      <c r="Q257" s="74"/>
      <c r="R257" s="74"/>
      <c r="S257" s="74"/>
      <c r="T257" s="74"/>
      <c r="U257" s="74"/>
      <c r="V257" s="74"/>
      <c r="W257" s="74"/>
      <c r="X257" s="74"/>
      <c r="Y257" s="74"/>
      <c r="Z257" s="74"/>
      <c r="AA257" s="74"/>
      <c r="AB257" s="74"/>
      <c r="AC257" s="74"/>
      <c r="AD257" s="74"/>
      <c r="AE257" s="74"/>
      <c r="AF257" s="74"/>
      <c r="AG257" s="74"/>
      <c r="AH257" s="74"/>
      <c r="AI257" s="74"/>
      <c r="AJ257" s="74"/>
      <c r="AK257" s="74"/>
      <c r="AL257" s="74"/>
      <c r="AM257" s="74"/>
      <c r="AN257" s="74"/>
    </row>
    <row r="258" spans="1:40" s="221" customFormat="1" x14ac:dyDescent="0.2">
      <c r="A258" s="206"/>
      <c r="B258" s="86"/>
      <c r="C258" s="220"/>
      <c r="D258" s="74"/>
      <c r="E258" s="211"/>
      <c r="F258" s="211"/>
      <c r="H258" s="74"/>
      <c r="I258" s="74"/>
      <c r="J258" s="74"/>
      <c r="K258" s="74"/>
      <c r="L258" s="74"/>
      <c r="M258" s="74"/>
      <c r="N258" s="74"/>
      <c r="O258" s="74"/>
      <c r="P258" s="74"/>
      <c r="Q258" s="74"/>
      <c r="R258" s="74"/>
      <c r="S258" s="74"/>
      <c r="T258" s="74"/>
      <c r="U258" s="74"/>
      <c r="V258" s="74"/>
      <c r="W258" s="74"/>
      <c r="X258" s="74"/>
      <c r="Y258" s="74"/>
      <c r="Z258" s="74"/>
      <c r="AA258" s="74"/>
      <c r="AB258" s="74"/>
      <c r="AC258" s="74"/>
      <c r="AD258" s="74"/>
      <c r="AE258" s="74"/>
      <c r="AF258" s="74"/>
      <c r="AG258" s="74"/>
      <c r="AH258" s="74"/>
      <c r="AI258" s="74"/>
      <c r="AJ258" s="74"/>
      <c r="AK258" s="74"/>
      <c r="AL258" s="74"/>
      <c r="AM258" s="74"/>
      <c r="AN258" s="74"/>
    </row>
    <row r="259" spans="1:40" s="221" customFormat="1" x14ac:dyDescent="0.2">
      <c r="A259" s="206"/>
      <c r="B259" s="86"/>
      <c r="C259" s="220"/>
      <c r="D259" s="74"/>
      <c r="E259" s="211"/>
      <c r="F259" s="211"/>
      <c r="H259" s="74"/>
      <c r="I259" s="74"/>
      <c r="J259" s="74"/>
      <c r="K259" s="74"/>
      <c r="L259" s="74"/>
      <c r="M259" s="74"/>
      <c r="N259" s="74"/>
      <c r="O259" s="74"/>
      <c r="P259" s="74"/>
      <c r="Q259" s="74"/>
      <c r="R259" s="74"/>
      <c r="S259" s="74"/>
      <c r="T259" s="74"/>
      <c r="U259" s="74"/>
      <c r="V259" s="74"/>
      <c r="W259" s="74"/>
      <c r="X259" s="74"/>
      <c r="Y259" s="74"/>
      <c r="Z259" s="74"/>
      <c r="AA259" s="74"/>
      <c r="AB259" s="74"/>
      <c r="AC259" s="74"/>
      <c r="AD259" s="74"/>
      <c r="AE259" s="74"/>
      <c r="AF259" s="74"/>
      <c r="AG259" s="74"/>
      <c r="AH259" s="74"/>
      <c r="AI259" s="74"/>
      <c r="AJ259" s="74"/>
      <c r="AK259" s="74"/>
      <c r="AL259" s="74"/>
      <c r="AM259" s="74"/>
      <c r="AN259" s="74"/>
    </row>
    <row r="260" spans="1:40" s="221" customFormat="1" x14ac:dyDescent="0.2">
      <c r="A260" s="206"/>
      <c r="B260" s="86"/>
      <c r="C260" s="220"/>
      <c r="D260" s="74"/>
      <c r="E260" s="211"/>
      <c r="F260" s="211"/>
      <c r="H260" s="74"/>
      <c r="I260" s="74"/>
      <c r="J260" s="74"/>
      <c r="K260" s="74"/>
      <c r="L260" s="74"/>
      <c r="M260" s="74"/>
      <c r="N260" s="74"/>
      <c r="O260" s="74"/>
      <c r="P260" s="74"/>
      <c r="Q260" s="74"/>
      <c r="R260" s="74"/>
      <c r="S260" s="74"/>
      <c r="T260" s="74"/>
      <c r="U260" s="74"/>
      <c r="V260" s="74"/>
      <c r="W260" s="74"/>
      <c r="X260" s="74"/>
      <c r="Y260" s="74"/>
      <c r="Z260" s="74"/>
      <c r="AA260" s="74"/>
      <c r="AB260" s="74"/>
      <c r="AC260" s="74"/>
      <c r="AD260" s="74"/>
      <c r="AE260" s="74"/>
      <c r="AF260" s="74"/>
      <c r="AG260" s="74"/>
      <c r="AH260" s="74"/>
      <c r="AI260" s="74"/>
      <c r="AJ260" s="74"/>
      <c r="AK260" s="74"/>
      <c r="AL260" s="74"/>
      <c r="AM260" s="74"/>
      <c r="AN260" s="74"/>
    </row>
    <row r="261" spans="1:40" s="221" customFormat="1" x14ac:dyDescent="0.2">
      <c r="A261" s="206"/>
      <c r="B261" s="86"/>
      <c r="C261" s="220"/>
      <c r="D261" s="74"/>
      <c r="E261" s="211"/>
      <c r="F261" s="211"/>
      <c r="H261" s="74"/>
      <c r="I261" s="74"/>
      <c r="J261" s="74"/>
      <c r="K261" s="74"/>
      <c r="L261" s="74"/>
      <c r="M261" s="74"/>
      <c r="N261" s="74"/>
      <c r="O261" s="74"/>
      <c r="P261" s="74"/>
      <c r="Q261" s="74"/>
      <c r="R261" s="74"/>
      <c r="S261" s="74"/>
      <c r="T261" s="74"/>
      <c r="U261" s="74"/>
      <c r="V261" s="74"/>
      <c r="W261" s="74"/>
      <c r="X261" s="74"/>
      <c r="Y261" s="74"/>
      <c r="Z261" s="74"/>
      <c r="AA261" s="74"/>
      <c r="AB261" s="74"/>
      <c r="AC261" s="74"/>
      <c r="AD261" s="74"/>
      <c r="AE261" s="74"/>
      <c r="AF261" s="74"/>
      <c r="AG261" s="74"/>
      <c r="AH261" s="74"/>
      <c r="AI261" s="74"/>
      <c r="AJ261" s="74"/>
      <c r="AK261" s="74"/>
      <c r="AL261" s="74"/>
      <c r="AM261" s="74"/>
      <c r="AN261" s="74"/>
    </row>
    <row r="262" spans="1:40" s="221" customFormat="1" x14ac:dyDescent="0.2">
      <c r="A262" s="206"/>
      <c r="B262" s="86"/>
      <c r="C262" s="220"/>
      <c r="D262" s="74"/>
      <c r="E262" s="211"/>
      <c r="F262" s="211"/>
      <c r="H262" s="74"/>
      <c r="I262" s="74"/>
      <c r="J262" s="74"/>
      <c r="K262" s="74"/>
      <c r="L262" s="74"/>
      <c r="M262" s="74"/>
      <c r="N262" s="74"/>
      <c r="O262" s="74"/>
      <c r="P262" s="74"/>
      <c r="Q262" s="74"/>
      <c r="R262" s="74"/>
      <c r="S262" s="74"/>
      <c r="T262" s="74"/>
      <c r="U262" s="74"/>
      <c r="V262" s="74"/>
      <c r="W262" s="74"/>
      <c r="X262" s="74"/>
      <c r="Y262" s="74"/>
      <c r="Z262" s="74"/>
      <c r="AA262" s="74"/>
      <c r="AB262" s="74"/>
      <c r="AC262" s="74"/>
      <c r="AD262" s="74"/>
      <c r="AE262" s="74"/>
      <c r="AF262" s="74"/>
      <c r="AG262" s="74"/>
      <c r="AH262" s="74"/>
      <c r="AI262" s="74"/>
      <c r="AJ262" s="74"/>
      <c r="AK262" s="74"/>
      <c r="AL262" s="74"/>
      <c r="AM262" s="74"/>
      <c r="AN262" s="74"/>
    </row>
    <row r="263" spans="1:40" s="221" customFormat="1" x14ac:dyDescent="0.2">
      <c r="A263" s="206"/>
      <c r="B263" s="86"/>
      <c r="C263" s="220"/>
      <c r="D263" s="74"/>
      <c r="E263" s="211"/>
      <c r="F263" s="211"/>
      <c r="H263" s="74"/>
      <c r="I263" s="74"/>
      <c r="J263" s="74"/>
      <c r="K263" s="74"/>
      <c r="L263" s="74"/>
      <c r="M263" s="74"/>
      <c r="N263" s="74"/>
      <c r="O263" s="74"/>
      <c r="P263" s="74"/>
      <c r="Q263" s="74"/>
      <c r="R263" s="74"/>
      <c r="S263" s="74"/>
      <c r="T263" s="74"/>
      <c r="U263" s="74"/>
      <c r="V263" s="74"/>
      <c r="W263" s="74"/>
      <c r="X263" s="74"/>
      <c r="Y263" s="74"/>
      <c r="Z263" s="74"/>
      <c r="AA263" s="74"/>
      <c r="AB263" s="74"/>
      <c r="AC263" s="74"/>
      <c r="AD263" s="74"/>
      <c r="AE263" s="74"/>
      <c r="AF263" s="74"/>
      <c r="AG263" s="74"/>
      <c r="AH263" s="74"/>
      <c r="AI263" s="74"/>
      <c r="AJ263" s="74"/>
      <c r="AK263" s="74"/>
      <c r="AL263" s="74"/>
      <c r="AM263" s="74"/>
      <c r="AN263" s="74"/>
    </row>
    <row r="264" spans="1:40" s="221" customFormat="1" x14ac:dyDescent="0.2">
      <c r="A264" s="206"/>
      <c r="B264" s="86"/>
      <c r="C264" s="220"/>
      <c r="D264" s="74"/>
      <c r="E264" s="211"/>
      <c r="F264" s="211"/>
      <c r="H264" s="74"/>
      <c r="I264" s="74"/>
      <c r="J264" s="74"/>
      <c r="K264" s="74"/>
      <c r="L264" s="74"/>
      <c r="M264" s="74"/>
      <c r="N264" s="74"/>
      <c r="O264" s="74"/>
      <c r="P264" s="74"/>
      <c r="Q264" s="74"/>
      <c r="R264" s="74"/>
      <c r="S264" s="74"/>
      <c r="T264" s="74"/>
      <c r="U264" s="74"/>
      <c r="V264" s="74"/>
      <c r="W264" s="74"/>
      <c r="X264" s="74"/>
      <c r="Y264" s="74"/>
      <c r="Z264" s="74"/>
      <c r="AA264" s="74"/>
      <c r="AB264" s="74"/>
      <c r="AC264" s="74"/>
      <c r="AD264" s="74"/>
      <c r="AE264" s="74"/>
      <c r="AF264" s="74"/>
      <c r="AG264" s="74"/>
      <c r="AH264" s="74"/>
      <c r="AI264" s="74"/>
      <c r="AJ264" s="74"/>
      <c r="AK264" s="74"/>
      <c r="AL264" s="74"/>
      <c r="AM264" s="74"/>
      <c r="AN264" s="74"/>
    </row>
    <row r="265" spans="1:40" s="221" customFormat="1" x14ac:dyDescent="0.2">
      <c r="A265" s="206"/>
      <c r="B265" s="86"/>
      <c r="C265" s="220"/>
      <c r="D265" s="74"/>
      <c r="E265" s="211"/>
      <c r="F265" s="211"/>
      <c r="H265" s="74"/>
      <c r="I265" s="74"/>
      <c r="J265" s="74"/>
      <c r="K265" s="74"/>
      <c r="L265" s="74"/>
      <c r="M265" s="74"/>
      <c r="N265" s="74"/>
      <c r="O265" s="74"/>
      <c r="P265" s="74"/>
      <c r="Q265" s="74"/>
      <c r="R265" s="74"/>
      <c r="S265" s="74"/>
      <c r="T265" s="74"/>
      <c r="U265" s="74"/>
      <c r="V265" s="74"/>
      <c r="W265" s="74"/>
      <c r="X265" s="74"/>
      <c r="Y265" s="74"/>
      <c r="Z265" s="74"/>
      <c r="AA265" s="74"/>
      <c r="AB265" s="74"/>
      <c r="AC265" s="74"/>
      <c r="AD265" s="74"/>
      <c r="AE265" s="74"/>
      <c r="AF265" s="74"/>
      <c r="AG265" s="74"/>
      <c r="AH265" s="74"/>
      <c r="AI265" s="74"/>
      <c r="AJ265" s="74"/>
      <c r="AK265" s="74"/>
      <c r="AL265" s="74"/>
      <c r="AM265" s="74"/>
      <c r="AN265" s="74"/>
    </row>
    <row r="266" spans="1:40" s="221" customFormat="1" x14ac:dyDescent="0.2">
      <c r="A266" s="206"/>
      <c r="B266" s="86"/>
      <c r="C266" s="220"/>
      <c r="D266" s="74"/>
      <c r="E266" s="211"/>
      <c r="F266" s="211"/>
      <c r="H266" s="74"/>
      <c r="I266" s="74"/>
      <c r="J266" s="74"/>
      <c r="K266" s="74"/>
      <c r="L266" s="74"/>
      <c r="M266" s="74"/>
      <c r="N266" s="74"/>
      <c r="O266" s="74"/>
      <c r="P266" s="74"/>
      <c r="Q266" s="74"/>
      <c r="R266" s="74"/>
      <c r="S266" s="74"/>
      <c r="T266" s="74"/>
      <c r="U266" s="74"/>
      <c r="V266" s="74"/>
      <c r="W266" s="74"/>
      <c r="X266" s="74"/>
      <c r="Y266" s="74"/>
      <c r="Z266" s="74"/>
      <c r="AA266" s="74"/>
      <c r="AB266" s="74"/>
      <c r="AC266" s="74"/>
      <c r="AD266" s="74"/>
      <c r="AE266" s="74"/>
      <c r="AF266" s="74"/>
      <c r="AG266" s="74"/>
      <c r="AH266" s="74"/>
      <c r="AI266" s="74"/>
      <c r="AJ266" s="74"/>
      <c r="AK266" s="74"/>
      <c r="AL266" s="74"/>
      <c r="AM266" s="74"/>
      <c r="AN266" s="74"/>
    </row>
    <row r="267" spans="1:40" s="221" customFormat="1" x14ac:dyDescent="0.2">
      <c r="A267" s="206"/>
      <c r="B267" s="86"/>
      <c r="C267" s="220"/>
      <c r="D267" s="74"/>
      <c r="E267" s="211"/>
      <c r="F267" s="211"/>
      <c r="H267" s="74"/>
      <c r="I267" s="74"/>
      <c r="J267" s="74"/>
      <c r="K267" s="74"/>
      <c r="L267" s="74"/>
      <c r="M267" s="74"/>
      <c r="N267" s="74"/>
      <c r="O267" s="74"/>
      <c r="P267" s="74"/>
      <c r="Q267" s="74"/>
      <c r="R267" s="74"/>
      <c r="S267" s="74"/>
      <c r="T267" s="74"/>
      <c r="U267" s="74"/>
      <c r="V267" s="74"/>
      <c r="W267" s="74"/>
      <c r="X267" s="74"/>
      <c r="Y267" s="74"/>
      <c r="Z267" s="74"/>
      <c r="AA267" s="74"/>
      <c r="AB267" s="74"/>
      <c r="AC267" s="74"/>
      <c r="AD267" s="74"/>
      <c r="AE267" s="74"/>
      <c r="AF267" s="74"/>
      <c r="AG267" s="74"/>
      <c r="AH267" s="74"/>
      <c r="AI267" s="74"/>
      <c r="AJ267" s="74"/>
      <c r="AK267" s="74"/>
      <c r="AL267" s="74"/>
      <c r="AM267" s="74"/>
      <c r="AN267" s="74"/>
    </row>
    <row r="268" spans="1:40" s="221" customFormat="1" x14ac:dyDescent="0.2">
      <c r="A268" s="206"/>
      <c r="B268" s="86"/>
      <c r="C268" s="220"/>
      <c r="D268" s="74"/>
      <c r="E268" s="211"/>
      <c r="F268" s="211"/>
      <c r="H268" s="74"/>
      <c r="I268" s="74"/>
      <c r="J268" s="74"/>
      <c r="K268" s="74"/>
      <c r="L268" s="74"/>
      <c r="M268" s="74"/>
      <c r="N268" s="74"/>
      <c r="O268" s="74"/>
      <c r="P268" s="74"/>
      <c r="Q268" s="74"/>
      <c r="R268" s="74"/>
      <c r="S268" s="74"/>
      <c r="T268" s="74"/>
      <c r="U268" s="74"/>
      <c r="V268" s="74"/>
      <c r="W268" s="74"/>
      <c r="X268" s="74"/>
      <c r="Y268" s="74"/>
      <c r="Z268" s="74"/>
      <c r="AA268" s="74"/>
      <c r="AB268" s="74"/>
      <c r="AC268" s="74"/>
      <c r="AD268" s="74"/>
      <c r="AE268" s="74"/>
      <c r="AF268" s="74"/>
      <c r="AG268" s="74"/>
      <c r="AH268" s="74"/>
      <c r="AI268" s="74"/>
      <c r="AJ268" s="74"/>
      <c r="AK268" s="74"/>
      <c r="AL268" s="74"/>
      <c r="AM268" s="74"/>
      <c r="AN268" s="74"/>
    </row>
    <row r="269" spans="1:40" s="221" customFormat="1" x14ac:dyDescent="0.2">
      <c r="A269" s="206"/>
      <c r="B269" s="86"/>
      <c r="C269" s="220"/>
      <c r="D269" s="74"/>
      <c r="E269" s="211"/>
      <c r="F269" s="211"/>
      <c r="H269" s="74"/>
      <c r="I269" s="74"/>
      <c r="J269" s="74"/>
      <c r="K269" s="74"/>
      <c r="L269" s="74"/>
      <c r="M269" s="74"/>
      <c r="N269" s="74"/>
      <c r="O269" s="74"/>
      <c r="P269" s="74"/>
      <c r="Q269" s="74"/>
      <c r="R269" s="74"/>
      <c r="S269" s="74"/>
      <c r="T269" s="74"/>
      <c r="U269" s="74"/>
      <c r="V269" s="74"/>
      <c r="W269" s="74"/>
      <c r="X269" s="74"/>
      <c r="Y269" s="74"/>
      <c r="Z269" s="74"/>
      <c r="AA269" s="74"/>
      <c r="AB269" s="74"/>
      <c r="AC269" s="74"/>
      <c r="AD269" s="74"/>
      <c r="AE269" s="74"/>
      <c r="AF269" s="74"/>
      <c r="AG269" s="74"/>
      <c r="AH269" s="74"/>
      <c r="AI269" s="74"/>
      <c r="AJ269" s="74"/>
      <c r="AK269" s="74"/>
      <c r="AL269" s="74"/>
      <c r="AM269" s="74"/>
      <c r="AN269" s="74"/>
    </row>
    <row r="270" spans="1:40" s="221" customFormat="1" x14ac:dyDescent="0.2">
      <c r="A270" s="206"/>
      <c r="B270" s="86"/>
      <c r="C270" s="220"/>
      <c r="D270" s="74"/>
      <c r="E270" s="211"/>
      <c r="F270" s="211"/>
      <c r="H270" s="74"/>
      <c r="I270" s="74"/>
      <c r="J270" s="74"/>
      <c r="K270" s="74"/>
      <c r="L270" s="74"/>
      <c r="M270" s="74"/>
      <c r="N270" s="74"/>
      <c r="O270" s="74"/>
      <c r="P270" s="74"/>
      <c r="Q270" s="74"/>
      <c r="R270" s="74"/>
      <c r="S270" s="74"/>
      <c r="T270" s="74"/>
      <c r="U270" s="74"/>
      <c r="V270" s="74"/>
      <c r="W270" s="74"/>
      <c r="X270" s="74"/>
      <c r="Y270" s="74"/>
      <c r="Z270" s="74"/>
      <c r="AA270" s="74"/>
      <c r="AB270" s="74"/>
      <c r="AC270" s="74"/>
      <c r="AD270" s="74"/>
      <c r="AE270" s="74"/>
      <c r="AF270" s="74"/>
      <c r="AG270" s="74"/>
      <c r="AH270" s="74"/>
      <c r="AI270" s="74"/>
      <c r="AJ270" s="74"/>
      <c r="AK270" s="74"/>
      <c r="AL270" s="74"/>
      <c r="AM270" s="74"/>
      <c r="AN270" s="74"/>
    </row>
    <row r="271" spans="1:40" s="221" customFormat="1" x14ac:dyDescent="0.2">
      <c r="A271" s="206"/>
      <c r="B271" s="86"/>
      <c r="C271" s="220"/>
      <c r="D271" s="74"/>
      <c r="E271" s="211"/>
      <c r="F271" s="211"/>
      <c r="H271" s="74"/>
      <c r="I271" s="74"/>
      <c r="J271" s="74"/>
      <c r="K271" s="74"/>
      <c r="L271" s="74"/>
      <c r="M271" s="74"/>
      <c r="N271" s="74"/>
      <c r="O271" s="74"/>
      <c r="P271" s="74"/>
      <c r="Q271" s="74"/>
      <c r="R271" s="74"/>
      <c r="S271" s="74"/>
      <c r="T271" s="74"/>
      <c r="U271" s="74"/>
      <c r="V271" s="74"/>
      <c r="W271" s="74"/>
      <c r="X271" s="74"/>
      <c r="Y271" s="74"/>
      <c r="Z271" s="74"/>
      <c r="AA271" s="74"/>
      <c r="AB271" s="74"/>
      <c r="AC271" s="74"/>
      <c r="AD271" s="74"/>
      <c r="AE271" s="74"/>
      <c r="AF271" s="74"/>
      <c r="AG271" s="74"/>
      <c r="AH271" s="74"/>
      <c r="AI271" s="74"/>
      <c r="AJ271" s="74"/>
      <c r="AK271" s="74"/>
      <c r="AL271" s="74"/>
      <c r="AM271" s="74"/>
      <c r="AN271" s="74"/>
    </row>
    <row r="272" spans="1:40" s="221" customFormat="1" x14ac:dyDescent="0.2">
      <c r="A272" s="206"/>
      <c r="B272" s="86"/>
      <c r="C272" s="220"/>
      <c r="D272" s="74"/>
      <c r="E272" s="211"/>
      <c r="F272" s="211"/>
      <c r="H272" s="74"/>
      <c r="I272" s="74"/>
      <c r="J272" s="74"/>
      <c r="K272" s="74"/>
      <c r="L272" s="74"/>
      <c r="M272" s="74"/>
      <c r="N272" s="74"/>
      <c r="O272" s="74"/>
      <c r="P272" s="74"/>
      <c r="Q272" s="74"/>
      <c r="R272" s="74"/>
      <c r="S272" s="74"/>
      <c r="T272" s="74"/>
      <c r="U272" s="74"/>
      <c r="V272" s="74"/>
      <c r="W272" s="74"/>
      <c r="X272" s="74"/>
      <c r="Y272" s="74"/>
      <c r="Z272" s="74"/>
      <c r="AA272" s="74"/>
      <c r="AB272" s="74"/>
      <c r="AC272" s="74"/>
      <c r="AD272" s="74"/>
      <c r="AE272" s="74"/>
      <c r="AF272" s="74"/>
      <c r="AG272" s="74"/>
      <c r="AH272" s="74"/>
      <c r="AI272" s="74"/>
      <c r="AJ272" s="74"/>
      <c r="AK272" s="74"/>
      <c r="AL272" s="74"/>
      <c r="AM272" s="74"/>
      <c r="AN272" s="74"/>
    </row>
    <row r="273" spans="1:40" s="221" customFormat="1" x14ac:dyDescent="0.2">
      <c r="A273" s="206"/>
      <c r="B273" s="86"/>
      <c r="C273" s="220"/>
      <c r="D273" s="74"/>
      <c r="E273" s="211"/>
      <c r="F273" s="211"/>
      <c r="H273" s="74"/>
      <c r="I273" s="74"/>
      <c r="J273" s="74"/>
      <c r="K273" s="74"/>
      <c r="L273" s="74"/>
      <c r="M273" s="74"/>
      <c r="N273" s="74"/>
      <c r="O273" s="74"/>
      <c r="P273" s="74"/>
      <c r="Q273" s="74"/>
      <c r="R273" s="74"/>
      <c r="S273" s="74"/>
      <c r="T273" s="74"/>
      <c r="U273" s="74"/>
      <c r="V273" s="74"/>
      <c r="W273" s="74"/>
      <c r="X273" s="74"/>
      <c r="Y273" s="74"/>
      <c r="Z273" s="74"/>
      <c r="AA273" s="74"/>
      <c r="AB273" s="74"/>
      <c r="AC273" s="74"/>
      <c r="AD273" s="74"/>
      <c r="AE273" s="74"/>
      <c r="AF273" s="74"/>
      <c r="AG273" s="74"/>
      <c r="AH273" s="74"/>
      <c r="AI273" s="74"/>
      <c r="AJ273" s="74"/>
      <c r="AK273" s="74"/>
      <c r="AL273" s="74"/>
      <c r="AM273" s="74"/>
      <c r="AN273" s="74"/>
    </row>
    <row r="274" spans="1:40" s="221" customFormat="1" x14ac:dyDescent="0.2">
      <c r="A274" s="206"/>
      <c r="B274" s="86"/>
      <c r="C274" s="220"/>
      <c r="D274" s="74"/>
      <c r="E274" s="211"/>
      <c r="F274" s="211"/>
      <c r="H274" s="74"/>
      <c r="I274" s="74"/>
      <c r="J274" s="74"/>
      <c r="K274" s="74"/>
      <c r="L274" s="74"/>
      <c r="M274" s="74"/>
      <c r="N274" s="74"/>
      <c r="O274" s="74"/>
      <c r="P274" s="74"/>
      <c r="Q274" s="74"/>
      <c r="R274" s="74"/>
      <c r="S274" s="74"/>
      <c r="T274" s="74"/>
      <c r="U274" s="74"/>
      <c r="V274" s="74"/>
      <c r="W274" s="74"/>
      <c r="X274" s="74"/>
      <c r="Y274" s="74"/>
      <c r="Z274" s="74"/>
      <c r="AA274" s="74"/>
      <c r="AB274" s="74"/>
      <c r="AC274" s="74"/>
      <c r="AD274" s="74"/>
      <c r="AE274" s="74"/>
      <c r="AF274" s="74"/>
      <c r="AG274" s="74"/>
      <c r="AH274" s="74"/>
      <c r="AI274" s="74"/>
      <c r="AJ274" s="74"/>
      <c r="AK274" s="74"/>
      <c r="AL274" s="74"/>
      <c r="AM274" s="74"/>
      <c r="AN274" s="74"/>
    </row>
    <row r="275" spans="1:40" s="221" customFormat="1" x14ac:dyDescent="0.2">
      <c r="A275" s="206"/>
      <c r="B275" s="86"/>
      <c r="C275" s="220"/>
      <c r="D275" s="74"/>
      <c r="E275" s="211"/>
      <c r="F275" s="211"/>
      <c r="H275" s="74"/>
      <c r="I275" s="74"/>
      <c r="J275" s="74"/>
      <c r="K275" s="74"/>
      <c r="L275" s="74"/>
      <c r="M275" s="74"/>
      <c r="N275" s="74"/>
      <c r="O275" s="74"/>
      <c r="P275" s="74"/>
      <c r="Q275" s="74"/>
      <c r="R275" s="74"/>
      <c r="S275" s="74"/>
      <c r="T275" s="74"/>
      <c r="U275" s="74"/>
      <c r="V275" s="74"/>
      <c r="W275" s="74"/>
      <c r="X275" s="74"/>
      <c r="Y275" s="74"/>
      <c r="Z275" s="74"/>
      <c r="AA275" s="74"/>
      <c r="AB275" s="74"/>
      <c r="AC275" s="74"/>
      <c r="AD275" s="74"/>
      <c r="AE275" s="74"/>
      <c r="AF275" s="74"/>
      <c r="AG275" s="74"/>
      <c r="AH275" s="74"/>
      <c r="AI275" s="74"/>
      <c r="AJ275" s="74"/>
      <c r="AK275" s="74"/>
      <c r="AL275" s="74"/>
      <c r="AM275" s="74"/>
      <c r="AN275" s="74"/>
    </row>
    <row r="276" spans="1:40" s="221" customFormat="1" x14ac:dyDescent="0.2">
      <c r="A276" s="206"/>
      <c r="B276" s="86"/>
      <c r="C276" s="220"/>
      <c r="D276" s="74"/>
      <c r="E276" s="211"/>
      <c r="F276" s="211"/>
      <c r="H276" s="74"/>
      <c r="I276" s="74"/>
      <c r="J276" s="74"/>
      <c r="K276" s="74"/>
      <c r="L276" s="74"/>
      <c r="M276" s="74"/>
      <c r="N276" s="74"/>
      <c r="O276" s="74"/>
      <c r="P276" s="74"/>
      <c r="Q276" s="74"/>
      <c r="R276" s="74"/>
      <c r="S276" s="74"/>
      <c r="T276" s="74"/>
      <c r="U276" s="74"/>
      <c r="V276" s="74"/>
      <c r="W276" s="74"/>
      <c r="X276" s="74"/>
      <c r="Y276" s="74"/>
      <c r="Z276" s="74"/>
      <c r="AA276" s="74"/>
      <c r="AB276" s="74"/>
      <c r="AC276" s="74"/>
      <c r="AD276" s="74"/>
      <c r="AE276" s="74"/>
      <c r="AF276" s="74"/>
      <c r="AG276" s="74"/>
      <c r="AH276" s="74"/>
      <c r="AI276" s="74"/>
      <c r="AJ276" s="74"/>
      <c r="AK276" s="74"/>
      <c r="AL276" s="74"/>
      <c r="AM276" s="74"/>
      <c r="AN276" s="74"/>
    </row>
    <row r="277" spans="1:40" s="221" customFormat="1" x14ac:dyDescent="0.2">
      <c r="A277" s="206"/>
      <c r="B277" s="86"/>
      <c r="C277" s="220"/>
      <c r="D277" s="74"/>
      <c r="E277" s="211"/>
      <c r="F277" s="211"/>
      <c r="H277" s="74"/>
      <c r="I277" s="74"/>
      <c r="J277" s="74"/>
      <c r="K277" s="74"/>
      <c r="L277" s="74"/>
      <c r="M277" s="74"/>
      <c r="N277" s="74"/>
      <c r="O277" s="74"/>
      <c r="P277" s="74"/>
      <c r="Q277" s="74"/>
      <c r="R277" s="74"/>
      <c r="S277" s="74"/>
      <c r="T277" s="74"/>
      <c r="U277" s="74"/>
      <c r="V277" s="74"/>
      <c r="W277" s="74"/>
      <c r="X277" s="74"/>
      <c r="Y277" s="74"/>
      <c r="Z277" s="74"/>
      <c r="AA277" s="74"/>
      <c r="AB277" s="74"/>
      <c r="AC277" s="74"/>
      <c r="AD277" s="74"/>
      <c r="AE277" s="74"/>
      <c r="AF277" s="74"/>
      <c r="AG277" s="74"/>
      <c r="AH277" s="74"/>
      <c r="AI277" s="74"/>
      <c r="AJ277" s="74"/>
      <c r="AK277" s="74"/>
      <c r="AL277" s="74"/>
      <c r="AM277" s="74"/>
      <c r="AN277" s="74"/>
    </row>
    <row r="278" spans="1:40" s="221" customFormat="1" x14ac:dyDescent="0.2">
      <c r="A278" s="206"/>
      <c r="B278" s="86"/>
      <c r="C278" s="220"/>
      <c r="D278" s="74"/>
      <c r="E278" s="211"/>
      <c r="F278" s="211"/>
      <c r="H278" s="74"/>
      <c r="I278" s="74"/>
      <c r="J278" s="74"/>
      <c r="K278" s="74"/>
      <c r="L278" s="74"/>
      <c r="M278" s="74"/>
      <c r="N278" s="74"/>
      <c r="O278" s="74"/>
      <c r="P278" s="74"/>
      <c r="Q278" s="74"/>
      <c r="R278" s="74"/>
      <c r="S278" s="74"/>
      <c r="T278" s="74"/>
      <c r="U278" s="74"/>
      <c r="V278" s="74"/>
      <c r="W278" s="74"/>
      <c r="X278" s="74"/>
      <c r="Y278" s="74"/>
      <c r="Z278" s="74"/>
      <c r="AA278" s="74"/>
      <c r="AB278" s="74"/>
      <c r="AC278" s="74"/>
      <c r="AD278" s="74"/>
      <c r="AE278" s="74"/>
      <c r="AF278" s="74"/>
      <c r="AG278" s="74"/>
      <c r="AH278" s="74"/>
      <c r="AI278" s="74"/>
      <c r="AJ278" s="74"/>
      <c r="AK278" s="74"/>
      <c r="AL278" s="74"/>
      <c r="AM278" s="74"/>
      <c r="AN278" s="74"/>
    </row>
    <row r="279" spans="1:40" s="221" customFormat="1" x14ac:dyDescent="0.2">
      <c r="A279" s="206"/>
      <c r="B279" s="86"/>
      <c r="C279" s="220"/>
      <c r="D279" s="74"/>
      <c r="E279" s="211"/>
      <c r="F279" s="211"/>
      <c r="H279" s="74"/>
      <c r="I279" s="74"/>
      <c r="J279" s="74"/>
      <c r="K279" s="74"/>
      <c r="L279" s="74"/>
      <c r="M279" s="74"/>
      <c r="N279" s="74"/>
      <c r="O279" s="74"/>
      <c r="P279" s="74"/>
      <c r="Q279" s="74"/>
      <c r="R279" s="74"/>
      <c r="S279" s="74"/>
      <c r="T279" s="74"/>
      <c r="U279" s="74"/>
      <c r="V279" s="74"/>
      <c r="W279" s="74"/>
      <c r="X279" s="74"/>
      <c r="Y279" s="74"/>
      <c r="Z279" s="74"/>
      <c r="AA279" s="74"/>
      <c r="AB279" s="74"/>
      <c r="AC279" s="74"/>
      <c r="AD279" s="74"/>
      <c r="AE279" s="74"/>
      <c r="AF279" s="74"/>
      <c r="AG279" s="74"/>
      <c r="AH279" s="74"/>
      <c r="AI279" s="74"/>
      <c r="AJ279" s="74"/>
      <c r="AK279" s="74"/>
      <c r="AL279" s="74"/>
      <c r="AM279" s="74"/>
      <c r="AN279" s="74"/>
    </row>
    <row r="280" spans="1:40" s="221" customFormat="1" x14ac:dyDescent="0.2">
      <c r="A280" s="206"/>
      <c r="B280" s="86"/>
      <c r="C280" s="220"/>
      <c r="D280" s="74"/>
      <c r="E280" s="211"/>
      <c r="F280" s="211"/>
      <c r="H280" s="74"/>
      <c r="I280" s="74"/>
      <c r="J280" s="74"/>
      <c r="K280" s="74"/>
      <c r="L280" s="74"/>
      <c r="M280" s="74"/>
      <c r="N280" s="74"/>
      <c r="O280" s="74"/>
      <c r="P280" s="74"/>
      <c r="Q280" s="74"/>
      <c r="R280" s="74"/>
      <c r="S280" s="74"/>
      <c r="T280" s="74"/>
      <c r="U280" s="74"/>
      <c r="V280" s="74"/>
      <c r="W280" s="74"/>
      <c r="X280" s="74"/>
      <c r="Y280" s="74"/>
      <c r="Z280" s="74"/>
      <c r="AA280" s="74"/>
      <c r="AB280" s="74"/>
      <c r="AC280" s="74"/>
      <c r="AD280" s="74"/>
      <c r="AE280" s="74"/>
      <c r="AF280" s="74"/>
      <c r="AG280" s="74"/>
      <c r="AH280" s="74"/>
      <c r="AI280" s="74"/>
      <c r="AJ280" s="74"/>
      <c r="AK280" s="74"/>
      <c r="AL280" s="74"/>
      <c r="AM280" s="74"/>
      <c r="AN280" s="74"/>
    </row>
    <row r="281" spans="1:40" s="221" customFormat="1" x14ac:dyDescent="0.2">
      <c r="A281" s="206"/>
      <c r="B281" s="86"/>
      <c r="C281" s="220"/>
      <c r="D281" s="74"/>
      <c r="E281" s="211"/>
      <c r="F281" s="211"/>
      <c r="H281" s="74"/>
      <c r="I281" s="74"/>
      <c r="J281" s="74"/>
      <c r="K281" s="74"/>
      <c r="L281" s="74"/>
      <c r="M281" s="74"/>
      <c r="N281" s="74"/>
      <c r="O281" s="74"/>
      <c r="P281" s="74"/>
      <c r="Q281" s="74"/>
      <c r="R281" s="74"/>
      <c r="S281" s="74"/>
      <c r="T281" s="74"/>
      <c r="U281" s="74"/>
      <c r="V281" s="74"/>
      <c r="W281" s="74"/>
      <c r="X281" s="74"/>
      <c r="Y281" s="74"/>
      <c r="Z281" s="74"/>
      <c r="AA281" s="74"/>
      <c r="AB281" s="74"/>
      <c r="AC281" s="74"/>
      <c r="AD281" s="74"/>
      <c r="AE281" s="74"/>
      <c r="AF281" s="74"/>
      <c r="AG281" s="74"/>
      <c r="AH281" s="74"/>
      <c r="AI281" s="74"/>
      <c r="AJ281" s="74"/>
      <c r="AK281" s="74"/>
      <c r="AL281" s="74"/>
      <c r="AM281" s="74"/>
      <c r="AN281" s="74"/>
    </row>
    <row r="282" spans="1:40" s="221" customFormat="1" x14ac:dyDescent="0.2">
      <c r="A282" s="206"/>
      <c r="B282" s="86"/>
      <c r="C282" s="220"/>
      <c r="D282" s="74"/>
      <c r="E282" s="211"/>
      <c r="F282" s="211"/>
      <c r="H282" s="74"/>
      <c r="I282" s="74"/>
      <c r="J282" s="74"/>
      <c r="K282" s="74"/>
      <c r="L282" s="74"/>
      <c r="M282" s="74"/>
      <c r="N282" s="74"/>
      <c r="O282" s="74"/>
      <c r="P282" s="74"/>
      <c r="Q282" s="74"/>
      <c r="R282" s="74"/>
      <c r="S282" s="74"/>
      <c r="T282" s="74"/>
      <c r="U282" s="74"/>
      <c r="V282" s="74"/>
      <c r="W282" s="74"/>
      <c r="X282" s="74"/>
      <c r="Y282" s="74"/>
      <c r="Z282" s="74"/>
      <c r="AA282" s="74"/>
      <c r="AB282" s="74"/>
      <c r="AC282" s="74"/>
      <c r="AD282" s="74"/>
      <c r="AE282" s="74"/>
      <c r="AF282" s="74"/>
      <c r="AG282" s="74"/>
      <c r="AH282" s="74"/>
      <c r="AI282" s="74"/>
      <c r="AJ282" s="74"/>
      <c r="AK282" s="74"/>
      <c r="AL282" s="74"/>
      <c r="AM282" s="74"/>
      <c r="AN282" s="74"/>
    </row>
    <row r="283" spans="1:40" s="221" customFormat="1" x14ac:dyDescent="0.2">
      <c r="A283" s="206"/>
      <c r="B283" s="86"/>
      <c r="C283" s="220"/>
      <c r="D283" s="74"/>
      <c r="E283" s="211"/>
      <c r="F283" s="211"/>
      <c r="H283" s="74"/>
      <c r="I283" s="74"/>
      <c r="J283" s="74"/>
      <c r="K283" s="74"/>
      <c r="L283" s="74"/>
      <c r="M283" s="74"/>
      <c r="N283" s="74"/>
      <c r="O283" s="74"/>
      <c r="P283" s="74"/>
      <c r="Q283" s="74"/>
      <c r="R283" s="74"/>
      <c r="S283" s="74"/>
      <c r="T283" s="74"/>
      <c r="U283" s="74"/>
      <c r="V283" s="74"/>
      <c r="W283" s="74"/>
      <c r="X283" s="74"/>
      <c r="Y283" s="74"/>
      <c r="Z283" s="74"/>
      <c r="AA283" s="74"/>
      <c r="AB283" s="74"/>
      <c r="AC283" s="74"/>
      <c r="AD283" s="74"/>
      <c r="AE283" s="74"/>
      <c r="AF283" s="74"/>
      <c r="AG283" s="74"/>
      <c r="AH283" s="74"/>
      <c r="AI283" s="74"/>
      <c r="AJ283" s="74"/>
      <c r="AK283" s="74"/>
      <c r="AL283" s="74"/>
      <c r="AM283" s="74"/>
      <c r="AN283" s="74"/>
    </row>
    <row r="284" spans="1:40" s="221" customFormat="1" x14ac:dyDescent="0.2">
      <c r="A284" s="206"/>
      <c r="B284" s="86"/>
      <c r="C284" s="220"/>
      <c r="D284" s="74"/>
      <c r="E284" s="211"/>
      <c r="F284" s="211"/>
      <c r="H284" s="74"/>
      <c r="I284" s="74"/>
      <c r="J284" s="74"/>
      <c r="K284" s="74"/>
      <c r="L284" s="74"/>
      <c r="M284" s="74"/>
      <c r="N284" s="74"/>
      <c r="O284" s="74"/>
      <c r="P284" s="74"/>
      <c r="Q284" s="74"/>
      <c r="R284" s="74"/>
      <c r="S284" s="74"/>
      <c r="T284" s="74"/>
      <c r="U284" s="74"/>
      <c r="V284" s="74"/>
      <c r="W284" s="74"/>
      <c r="X284" s="74"/>
      <c r="Y284" s="74"/>
      <c r="Z284" s="74"/>
      <c r="AA284" s="74"/>
      <c r="AB284" s="74"/>
      <c r="AC284" s="74"/>
      <c r="AD284" s="74"/>
      <c r="AE284" s="74"/>
      <c r="AF284" s="74"/>
      <c r="AG284" s="74"/>
      <c r="AH284" s="74"/>
      <c r="AI284" s="74"/>
      <c r="AJ284" s="74"/>
      <c r="AK284" s="74"/>
      <c r="AL284" s="74"/>
      <c r="AM284" s="74"/>
      <c r="AN284" s="74"/>
    </row>
    <row r="285" spans="1:40" s="221" customFormat="1" x14ac:dyDescent="0.2">
      <c r="A285" s="206"/>
      <c r="B285" s="86"/>
      <c r="C285" s="220"/>
      <c r="D285" s="74"/>
      <c r="E285" s="211"/>
      <c r="F285" s="211"/>
      <c r="H285" s="74"/>
      <c r="I285" s="74"/>
      <c r="J285" s="74"/>
      <c r="K285" s="74"/>
      <c r="L285" s="74"/>
      <c r="M285" s="74"/>
      <c r="N285" s="74"/>
      <c r="O285" s="74"/>
      <c r="P285" s="74"/>
      <c r="Q285" s="74"/>
      <c r="R285" s="74"/>
      <c r="S285" s="74"/>
      <c r="T285" s="74"/>
      <c r="U285" s="74"/>
      <c r="V285" s="74"/>
      <c r="W285" s="74"/>
      <c r="X285" s="74"/>
      <c r="Y285" s="74"/>
      <c r="Z285" s="74"/>
      <c r="AA285" s="74"/>
      <c r="AB285" s="74"/>
      <c r="AC285" s="74"/>
      <c r="AD285" s="74"/>
      <c r="AE285" s="74"/>
      <c r="AF285" s="74"/>
      <c r="AG285" s="74"/>
      <c r="AH285" s="74"/>
      <c r="AI285" s="74"/>
      <c r="AJ285" s="74"/>
      <c r="AK285" s="74"/>
      <c r="AL285" s="74"/>
      <c r="AM285" s="74"/>
      <c r="AN285" s="74"/>
    </row>
    <row r="286" spans="1:40" s="221" customFormat="1" x14ac:dyDescent="0.2">
      <c r="A286" s="206"/>
      <c r="B286" s="86"/>
      <c r="C286" s="220"/>
      <c r="D286" s="74"/>
      <c r="E286" s="211"/>
      <c r="F286" s="211"/>
      <c r="H286" s="74"/>
      <c r="I286" s="74"/>
      <c r="J286" s="74"/>
      <c r="K286" s="74"/>
      <c r="L286" s="74"/>
      <c r="M286" s="74"/>
      <c r="N286" s="74"/>
      <c r="O286" s="74"/>
      <c r="P286" s="74"/>
      <c r="Q286" s="74"/>
      <c r="R286" s="74"/>
      <c r="S286" s="74"/>
      <c r="T286" s="74"/>
      <c r="U286" s="74"/>
      <c r="V286" s="74"/>
      <c r="W286" s="74"/>
      <c r="X286" s="74"/>
      <c r="Y286" s="74"/>
      <c r="Z286" s="74"/>
      <c r="AA286" s="74"/>
      <c r="AB286" s="74"/>
      <c r="AC286" s="74"/>
      <c r="AD286" s="74"/>
      <c r="AE286" s="74"/>
      <c r="AF286" s="74"/>
      <c r="AG286" s="74"/>
      <c r="AH286" s="74"/>
      <c r="AI286" s="74"/>
      <c r="AJ286" s="74"/>
      <c r="AK286" s="74"/>
      <c r="AL286" s="74"/>
      <c r="AM286" s="74"/>
      <c r="AN286" s="74"/>
    </row>
    <row r="287" spans="1:40" s="221" customFormat="1" x14ac:dyDescent="0.2">
      <c r="A287" s="206"/>
      <c r="B287" s="86"/>
      <c r="C287" s="220"/>
      <c r="D287" s="74"/>
      <c r="E287" s="211"/>
      <c r="F287" s="211"/>
      <c r="H287" s="74"/>
      <c r="I287" s="74"/>
      <c r="J287" s="74"/>
      <c r="K287" s="74"/>
      <c r="L287" s="74"/>
      <c r="M287" s="74"/>
      <c r="N287" s="74"/>
      <c r="O287" s="74"/>
      <c r="P287" s="74"/>
      <c r="Q287" s="74"/>
      <c r="R287" s="74"/>
      <c r="S287" s="74"/>
      <c r="T287" s="74"/>
      <c r="U287" s="74"/>
      <c r="V287" s="74"/>
      <c r="W287" s="74"/>
      <c r="X287" s="74"/>
      <c r="Y287" s="74"/>
      <c r="Z287" s="74"/>
      <c r="AA287" s="74"/>
      <c r="AB287" s="74"/>
      <c r="AC287" s="74"/>
      <c r="AD287" s="74"/>
      <c r="AE287" s="74"/>
      <c r="AF287" s="74"/>
      <c r="AG287" s="74"/>
      <c r="AH287" s="74"/>
      <c r="AI287" s="74"/>
      <c r="AJ287" s="74"/>
      <c r="AK287" s="74"/>
      <c r="AL287" s="74"/>
      <c r="AM287" s="74"/>
      <c r="AN287" s="74"/>
    </row>
    <row r="288" spans="1:40" s="221" customFormat="1" x14ac:dyDescent="0.2">
      <c r="A288" s="206"/>
      <c r="B288" s="86"/>
      <c r="C288" s="220"/>
      <c r="D288" s="74"/>
      <c r="E288" s="211"/>
      <c r="F288" s="211"/>
      <c r="H288" s="74"/>
      <c r="I288" s="74"/>
      <c r="J288" s="74"/>
      <c r="K288" s="74"/>
      <c r="L288" s="74"/>
      <c r="M288" s="74"/>
      <c r="N288" s="74"/>
      <c r="O288" s="74"/>
      <c r="P288" s="74"/>
      <c r="Q288" s="74"/>
      <c r="R288" s="74"/>
      <c r="S288" s="74"/>
      <c r="T288" s="74"/>
      <c r="U288" s="74"/>
      <c r="V288" s="74"/>
      <c r="W288" s="74"/>
      <c r="X288" s="74"/>
      <c r="Y288" s="74"/>
      <c r="Z288" s="74"/>
      <c r="AA288" s="74"/>
      <c r="AB288" s="74"/>
      <c r="AC288" s="74"/>
      <c r="AD288" s="74"/>
      <c r="AE288" s="74"/>
      <c r="AF288" s="74"/>
      <c r="AG288" s="74"/>
      <c r="AH288" s="74"/>
      <c r="AI288" s="74"/>
      <c r="AJ288" s="74"/>
      <c r="AK288" s="74"/>
      <c r="AL288" s="74"/>
      <c r="AM288" s="74"/>
      <c r="AN288" s="74"/>
    </row>
    <row r="289" spans="1:40" s="221" customFormat="1" x14ac:dyDescent="0.2">
      <c r="A289" s="206"/>
      <c r="B289" s="86"/>
      <c r="C289" s="220"/>
      <c r="D289" s="74"/>
      <c r="E289" s="211"/>
      <c r="F289" s="211"/>
      <c r="H289" s="74"/>
      <c r="I289" s="74"/>
      <c r="J289" s="74"/>
      <c r="K289" s="74"/>
      <c r="L289" s="74"/>
      <c r="M289" s="74"/>
      <c r="N289" s="74"/>
      <c r="O289" s="74"/>
      <c r="P289" s="74"/>
      <c r="Q289" s="74"/>
      <c r="R289" s="74"/>
      <c r="S289" s="74"/>
      <c r="T289" s="74"/>
      <c r="U289" s="74"/>
      <c r="V289" s="74"/>
      <c r="W289" s="74"/>
      <c r="X289" s="74"/>
      <c r="Y289" s="74"/>
      <c r="Z289" s="74"/>
      <c r="AA289" s="74"/>
      <c r="AB289" s="74"/>
      <c r="AC289" s="74"/>
      <c r="AD289" s="74"/>
      <c r="AE289" s="74"/>
      <c r="AF289" s="74"/>
      <c r="AG289" s="74"/>
      <c r="AH289" s="74"/>
      <c r="AI289" s="74"/>
      <c r="AJ289" s="74"/>
      <c r="AK289" s="74"/>
      <c r="AL289" s="74"/>
      <c r="AM289" s="74"/>
      <c r="AN289" s="74"/>
    </row>
    <row r="290" spans="1:40" s="221" customFormat="1" x14ac:dyDescent="0.2">
      <c r="A290" s="206"/>
      <c r="B290" s="86"/>
      <c r="C290" s="220"/>
      <c r="D290" s="74"/>
      <c r="E290" s="211"/>
      <c r="F290" s="211"/>
      <c r="H290" s="74"/>
      <c r="I290" s="74"/>
      <c r="J290" s="74"/>
      <c r="K290" s="74"/>
      <c r="L290" s="74"/>
      <c r="M290" s="74"/>
      <c r="N290" s="74"/>
      <c r="O290" s="74"/>
      <c r="P290" s="74"/>
      <c r="Q290" s="74"/>
      <c r="R290" s="74"/>
      <c r="S290" s="74"/>
      <c r="T290" s="74"/>
      <c r="U290" s="74"/>
      <c r="V290" s="74"/>
      <c r="W290" s="74"/>
      <c r="X290" s="74"/>
      <c r="Y290" s="74"/>
      <c r="Z290" s="74"/>
      <c r="AA290" s="74"/>
      <c r="AB290" s="74"/>
      <c r="AC290" s="74"/>
      <c r="AD290" s="74"/>
      <c r="AE290" s="74"/>
      <c r="AF290" s="74"/>
      <c r="AG290" s="74"/>
      <c r="AH290" s="74"/>
      <c r="AI290" s="74"/>
      <c r="AJ290" s="74"/>
      <c r="AK290" s="74"/>
      <c r="AL290" s="74"/>
      <c r="AM290" s="74"/>
      <c r="AN290" s="74"/>
    </row>
    <row r="291" spans="1:40" s="221" customFormat="1" x14ac:dyDescent="0.2">
      <c r="A291" s="206"/>
      <c r="B291" s="86"/>
      <c r="C291" s="220"/>
      <c r="D291" s="74"/>
      <c r="E291" s="211"/>
      <c r="F291" s="211"/>
      <c r="H291" s="74"/>
      <c r="I291" s="74"/>
      <c r="J291" s="74"/>
      <c r="K291" s="74"/>
      <c r="L291" s="74"/>
      <c r="M291" s="74"/>
      <c r="N291" s="74"/>
      <c r="O291" s="74"/>
      <c r="P291" s="74"/>
      <c r="Q291" s="74"/>
      <c r="R291" s="74"/>
      <c r="S291" s="74"/>
      <c r="T291" s="74"/>
      <c r="U291" s="74"/>
      <c r="V291" s="74"/>
      <c r="W291" s="74"/>
      <c r="X291" s="74"/>
      <c r="Y291" s="74"/>
      <c r="Z291" s="74"/>
      <c r="AA291" s="74"/>
      <c r="AB291" s="74"/>
      <c r="AC291" s="74"/>
      <c r="AD291" s="74"/>
      <c r="AE291" s="74"/>
      <c r="AF291" s="74"/>
      <c r="AG291" s="74"/>
      <c r="AH291" s="74"/>
      <c r="AI291" s="74"/>
      <c r="AJ291" s="74"/>
      <c r="AK291" s="74"/>
      <c r="AL291" s="74"/>
      <c r="AM291" s="74"/>
      <c r="AN291" s="74"/>
    </row>
    <row r="292" spans="1:40" s="221" customFormat="1" x14ac:dyDescent="0.2">
      <c r="A292" s="206"/>
      <c r="B292" s="86"/>
      <c r="C292" s="220"/>
      <c r="D292" s="74"/>
      <c r="E292" s="211"/>
      <c r="F292" s="211"/>
      <c r="H292" s="74"/>
      <c r="I292" s="74"/>
      <c r="J292" s="74"/>
      <c r="K292" s="74"/>
      <c r="L292" s="74"/>
      <c r="M292" s="74"/>
      <c r="N292" s="74"/>
      <c r="O292" s="74"/>
      <c r="P292" s="74"/>
      <c r="Q292" s="74"/>
      <c r="R292" s="74"/>
      <c r="S292" s="74"/>
      <c r="T292" s="74"/>
      <c r="U292" s="74"/>
      <c r="V292" s="74"/>
      <c r="W292" s="74"/>
      <c r="X292" s="74"/>
      <c r="Y292" s="74"/>
      <c r="Z292" s="74"/>
      <c r="AA292" s="74"/>
      <c r="AB292" s="74"/>
      <c r="AC292" s="74"/>
      <c r="AD292" s="74"/>
      <c r="AE292" s="74"/>
      <c r="AF292" s="74"/>
      <c r="AG292" s="74"/>
      <c r="AH292" s="74"/>
      <c r="AI292" s="74"/>
      <c r="AJ292" s="74"/>
      <c r="AK292" s="74"/>
      <c r="AL292" s="74"/>
      <c r="AM292" s="74"/>
      <c r="AN292" s="74"/>
    </row>
    <row r="293" spans="1:40" s="221" customFormat="1" x14ac:dyDescent="0.2">
      <c r="A293" s="206"/>
      <c r="B293" s="86"/>
      <c r="C293" s="220"/>
      <c r="D293" s="74"/>
      <c r="E293" s="211"/>
      <c r="F293" s="211"/>
      <c r="H293" s="74"/>
      <c r="I293" s="74"/>
      <c r="J293" s="74"/>
      <c r="K293" s="74"/>
      <c r="L293" s="74"/>
      <c r="M293" s="74"/>
      <c r="N293" s="74"/>
      <c r="O293" s="74"/>
      <c r="P293" s="74"/>
      <c r="Q293" s="74"/>
      <c r="R293" s="74"/>
      <c r="S293" s="74"/>
      <c r="T293" s="74"/>
      <c r="U293" s="74"/>
      <c r="V293" s="74"/>
      <c r="W293" s="74"/>
      <c r="X293" s="74"/>
      <c r="Y293" s="74"/>
      <c r="Z293" s="74"/>
      <c r="AA293" s="74"/>
      <c r="AB293" s="74"/>
      <c r="AC293" s="74"/>
      <c r="AD293" s="74"/>
      <c r="AE293" s="74"/>
      <c r="AF293" s="74"/>
      <c r="AG293" s="74"/>
      <c r="AH293" s="74"/>
      <c r="AI293" s="74"/>
      <c r="AJ293" s="74"/>
      <c r="AK293" s="74"/>
      <c r="AL293" s="74"/>
      <c r="AM293" s="74"/>
      <c r="AN293" s="74"/>
    </row>
    <row r="294" spans="1:40" s="221" customFormat="1" x14ac:dyDescent="0.2">
      <c r="A294" s="206"/>
      <c r="B294" s="86"/>
      <c r="C294" s="220"/>
      <c r="D294" s="74"/>
      <c r="E294" s="211"/>
      <c r="F294" s="211"/>
      <c r="H294" s="74"/>
      <c r="I294" s="74"/>
      <c r="J294" s="74"/>
      <c r="K294" s="74"/>
      <c r="L294" s="74"/>
      <c r="M294" s="74"/>
      <c r="N294" s="74"/>
      <c r="O294" s="74"/>
      <c r="P294" s="74"/>
      <c r="Q294" s="74"/>
      <c r="R294" s="74"/>
      <c r="S294" s="74"/>
      <c r="T294" s="74"/>
      <c r="U294" s="74"/>
      <c r="V294" s="74"/>
      <c r="W294" s="74"/>
      <c r="X294" s="74"/>
      <c r="Y294" s="74"/>
      <c r="Z294" s="74"/>
      <c r="AA294" s="74"/>
      <c r="AB294" s="74"/>
      <c r="AC294" s="74"/>
      <c r="AD294" s="74"/>
      <c r="AE294" s="74"/>
      <c r="AF294" s="74"/>
      <c r="AG294" s="74"/>
      <c r="AH294" s="74"/>
      <c r="AI294" s="74"/>
      <c r="AJ294" s="74"/>
      <c r="AK294" s="74"/>
      <c r="AL294" s="74"/>
      <c r="AM294" s="74"/>
      <c r="AN294" s="74"/>
    </row>
    <row r="295" spans="1:40" s="221" customFormat="1" x14ac:dyDescent="0.2">
      <c r="A295" s="206"/>
      <c r="B295" s="86"/>
      <c r="C295" s="220"/>
      <c r="D295" s="74"/>
      <c r="E295" s="211"/>
      <c r="F295" s="211"/>
      <c r="H295" s="74"/>
      <c r="I295" s="74"/>
      <c r="J295" s="74"/>
      <c r="K295" s="74"/>
      <c r="L295" s="74"/>
      <c r="M295" s="74"/>
      <c r="N295" s="74"/>
      <c r="O295" s="74"/>
      <c r="P295" s="74"/>
      <c r="Q295" s="74"/>
      <c r="R295" s="74"/>
      <c r="S295" s="74"/>
      <c r="T295" s="74"/>
      <c r="U295" s="74"/>
      <c r="V295" s="74"/>
      <c r="W295" s="74"/>
      <c r="X295" s="74"/>
      <c r="Y295" s="74"/>
      <c r="Z295" s="74"/>
      <c r="AA295" s="74"/>
      <c r="AB295" s="74"/>
      <c r="AC295" s="74"/>
      <c r="AD295" s="74"/>
      <c r="AE295" s="74"/>
      <c r="AF295" s="74"/>
      <c r="AG295" s="74"/>
      <c r="AH295" s="74"/>
      <c r="AI295" s="74"/>
      <c r="AJ295" s="74"/>
      <c r="AK295" s="74"/>
      <c r="AL295" s="74"/>
      <c r="AM295" s="74"/>
      <c r="AN295" s="74"/>
    </row>
    <row r="296" spans="1:40" s="221" customFormat="1" x14ac:dyDescent="0.2">
      <c r="A296" s="206"/>
      <c r="B296" s="86"/>
      <c r="C296" s="220"/>
      <c r="D296" s="74"/>
      <c r="E296" s="211"/>
      <c r="F296" s="211"/>
      <c r="H296" s="74"/>
      <c r="I296" s="74"/>
      <c r="J296" s="74"/>
      <c r="K296" s="74"/>
      <c r="L296" s="74"/>
      <c r="M296" s="74"/>
      <c r="N296" s="74"/>
      <c r="O296" s="74"/>
      <c r="P296" s="74"/>
      <c r="Q296" s="74"/>
      <c r="R296" s="74"/>
      <c r="S296" s="74"/>
      <c r="T296" s="74"/>
      <c r="U296" s="74"/>
      <c r="V296" s="74"/>
      <c r="W296" s="74"/>
      <c r="X296" s="74"/>
      <c r="Y296" s="74"/>
      <c r="Z296" s="74"/>
      <c r="AA296" s="74"/>
      <c r="AB296" s="74"/>
      <c r="AC296" s="74"/>
      <c r="AD296" s="74"/>
      <c r="AE296" s="74"/>
      <c r="AF296" s="74"/>
      <c r="AG296" s="74"/>
      <c r="AH296" s="74"/>
      <c r="AI296" s="74"/>
      <c r="AJ296" s="74"/>
      <c r="AK296" s="74"/>
      <c r="AL296" s="74"/>
      <c r="AM296" s="74"/>
      <c r="AN296" s="74"/>
    </row>
    <row r="297" spans="1:40" s="221" customFormat="1" x14ac:dyDescent="0.2">
      <c r="A297" s="206"/>
      <c r="B297" s="86"/>
      <c r="C297" s="220"/>
      <c r="D297" s="74"/>
      <c r="E297" s="211"/>
      <c r="F297" s="211"/>
      <c r="H297" s="74"/>
      <c r="I297" s="74"/>
      <c r="J297" s="74"/>
      <c r="K297" s="74"/>
      <c r="L297" s="74"/>
      <c r="M297" s="74"/>
      <c r="N297" s="74"/>
      <c r="O297" s="74"/>
      <c r="P297" s="74"/>
      <c r="Q297" s="74"/>
      <c r="R297" s="74"/>
      <c r="S297" s="74"/>
      <c r="T297" s="74"/>
      <c r="U297" s="74"/>
      <c r="V297" s="74"/>
      <c r="W297" s="74"/>
      <c r="X297" s="74"/>
      <c r="Y297" s="74"/>
      <c r="Z297" s="74"/>
      <c r="AA297" s="74"/>
      <c r="AB297" s="74"/>
      <c r="AC297" s="74"/>
      <c r="AD297" s="74"/>
      <c r="AE297" s="74"/>
      <c r="AF297" s="74"/>
      <c r="AG297" s="74"/>
      <c r="AH297" s="74"/>
      <c r="AI297" s="74"/>
      <c r="AJ297" s="74"/>
      <c r="AK297" s="74"/>
      <c r="AL297" s="74"/>
      <c r="AM297" s="74"/>
      <c r="AN297" s="74"/>
    </row>
    <row r="298" spans="1:40" s="221" customFormat="1" x14ac:dyDescent="0.2">
      <c r="A298" s="206"/>
      <c r="B298" s="86"/>
      <c r="C298" s="220"/>
      <c r="D298" s="74"/>
      <c r="E298" s="211"/>
      <c r="F298" s="211"/>
      <c r="H298" s="74"/>
      <c r="I298" s="74"/>
      <c r="J298" s="74"/>
      <c r="K298" s="74"/>
      <c r="L298" s="74"/>
      <c r="M298" s="74"/>
      <c r="N298" s="74"/>
      <c r="O298" s="74"/>
      <c r="P298" s="74"/>
      <c r="Q298" s="74"/>
      <c r="R298" s="74"/>
      <c r="S298" s="74"/>
      <c r="T298" s="74"/>
      <c r="U298" s="74"/>
      <c r="V298" s="74"/>
      <c r="W298" s="74"/>
      <c r="X298" s="74"/>
      <c r="Y298" s="74"/>
      <c r="Z298" s="74"/>
      <c r="AA298" s="74"/>
      <c r="AB298" s="74"/>
      <c r="AC298" s="74"/>
      <c r="AD298" s="74"/>
      <c r="AE298" s="74"/>
      <c r="AF298" s="74"/>
      <c r="AG298" s="74"/>
      <c r="AH298" s="74"/>
      <c r="AI298" s="74"/>
      <c r="AJ298" s="74"/>
      <c r="AK298" s="74"/>
      <c r="AL298" s="74"/>
      <c r="AM298" s="74"/>
      <c r="AN298" s="74"/>
    </row>
    <row r="299" spans="1:40" s="221" customFormat="1" x14ac:dyDescent="0.2">
      <c r="A299" s="206"/>
      <c r="B299" s="86"/>
      <c r="C299" s="220"/>
      <c r="D299" s="74"/>
      <c r="E299" s="211"/>
      <c r="F299" s="211"/>
      <c r="H299" s="74"/>
      <c r="I299" s="74"/>
      <c r="J299" s="74"/>
      <c r="K299" s="74"/>
      <c r="L299" s="74"/>
      <c r="M299" s="74"/>
      <c r="N299" s="74"/>
      <c r="O299" s="74"/>
      <c r="P299" s="74"/>
      <c r="Q299" s="74"/>
      <c r="R299" s="74"/>
      <c r="S299" s="74"/>
      <c r="T299" s="74"/>
      <c r="U299" s="74"/>
      <c r="V299" s="74"/>
      <c r="W299" s="74"/>
      <c r="X299" s="74"/>
      <c r="Y299" s="74"/>
      <c r="Z299" s="74"/>
      <c r="AA299" s="74"/>
      <c r="AB299" s="74"/>
      <c r="AC299" s="74"/>
      <c r="AD299" s="74"/>
      <c r="AE299" s="74"/>
      <c r="AF299" s="74"/>
      <c r="AG299" s="74"/>
      <c r="AH299" s="74"/>
      <c r="AI299" s="74"/>
      <c r="AJ299" s="74"/>
      <c r="AK299" s="74"/>
      <c r="AL299" s="74"/>
      <c r="AM299" s="74"/>
      <c r="AN299" s="74"/>
    </row>
    <row r="300" spans="1:40" s="221" customFormat="1" x14ac:dyDescent="0.2">
      <c r="A300" s="206"/>
      <c r="B300" s="86"/>
      <c r="C300" s="220"/>
      <c r="D300" s="74"/>
      <c r="E300" s="211"/>
      <c r="F300" s="211"/>
      <c r="H300" s="74"/>
      <c r="I300" s="74"/>
      <c r="J300" s="74"/>
      <c r="K300" s="74"/>
      <c r="L300" s="74"/>
      <c r="M300" s="74"/>
      <c r="N300" s="74"/>
      <c r="O300" s="74"/>
      <c r="P300" s="74"/>
      <c r="Q300" s="74"/>
      <c r="R300" s="74"/>
      <c r="S300" s="74"/>
      <c r="T300" s="74"/>
      <c r="U300" s="74"/>
      <c r="V300" s="74"/>
      <c r="W300" s="74"/>
      <c r="X300" s="74"/>
      <c r="Y300" s="74"/>
      <c r="Z300" s="74"/>
      <c r="AA300" s="74"/>
      <c r="AB300" s="74"/>
      <c r="AC300" s="74"/>
      <c r="AD300" s="74"/>
      <c r="AE300" s="74"/>
      <c r="AF300" s="74"/>
      <c r="AG300" s="74"/>
      <c r="AH300" s="74"/>
      <c r="AI300" s="74"/>
      <c r="AJ300" s="74"/>
      <c r="AK300" s="74"/>
      <c r="AL300" s="74"/>
      <c r="AM300" s="74"/>
      <c r="AN300" s="74"/>
    </row>
    <row r="301" spans="1:40" s="221" customFormat="1" x14ac:dyDescent="0.2">
      <c r="A301" s="206"/>
      <c r="B301" s="86"/>
      <c r="C301" s="220"/>
      <c r="D301" s="74"/>
      <c r="E301" s="211"/>
      <c r="F301" s="211"/>
      <c r="H301" s="74"/>
      <c r="I301" s="74"/>
      <c r="J301" s="74"/>
      <c r="K301" s="74"/>
      <c r="L301" s="74"/>
      <c r="M301" s="74"/>
      <c r="N301" s="74"/>
      <c r="O301" s="74"/>
      <c r="P301" s="74"/>
      <c r="Q301" s="74"/>
      <c r="R301" s="74"/>
      <c r="S301" s="74"/>
      <c r="T301" s="74"/>
      <c r="U301" s="74"/>
      <c r="V301" s="74"/>
      <c r="W301" s="74"/>
      <c r="X301" s="74"/>
      <c r="Y301" s="74"/>
      <c r="Z301" s="74"/>
      <c r="AA301" s="74"/>
      <c r="AB301" s="74"/>
      <c r="AC301" s="74"/>
      <c r="AD301" s="74"/>
      <c r="AE301" s="74"/>
      <c r="AF301" s="74"/>
      <c r="AG301" s="74"/>
      <c r="AH301" s="74"/>
      <c r="AI301" s="74"/>
      <c r="AJ301" s="74"/>
      <c r="AK301" s="74"/>
      <c r="AL301" s="74"/>
      <c r="AM301" s="74"/>
      <c r="AN301" s="74"/>
    </row>
    <row r="302" spans="1:40" s="221" customFormat="1" x14ac:dyDescent="0.2">
      <c r="A302" s="206"/>
      <c r="B302" s="86"/>
      <c r="C302" s="220"/>
      <c r="D302" s="74"/>
      <c r="E302" s="211"/>
      <c r="F302" s="211"/>
      <c r="H302" s="74"/>
      <c r="I302" s="74"/>
      <c r="J302" s="74"/>
      <c r="K302" s="74"/>
      <c r="L302" s="74"/>
      <c r="M302" s="74"/>
      <c r="N302" s="74"/>
      <c r="O302" s="74"/>
      <c r="P302" s="74"/>
      <c r="Q302" s="74"/>
      <c r="R302" s="74"/>
      <c r="S302" s="74"/>
      <c r="T302" s="74"/>
      <c r="U302" s="74"/>
      <c r="V302" s="74"/>
      <c r="W302" s="74"/>
      <c r="X302" s="74"/>
      <c r="Y302" s="74"/>
      <c r="Z302" s="74"/>
      <c r="AA302" s="74"/>
      <c r="AB302" s="74"/>
      <c r="AC302" s="74"/>
      <c r="AD302" s="74"/>
      <c r="AE302" s="74"/>
      <c r="AF302" s="74"/>
      <c r="AG302" s="74"/>
      <c r="AH302" s="74"/>
      <c r="AI302" s="74"/>
      <c r="AJ302" s="74"/>
      <c r="AK302" s="74"/>
      <c r="AL302" s="74"/>
      <c r="AM302" s="74"/>
      <c r="AN302" s="74"/>
    </row>
    <row r="303" spans="1:40" s="221" customFormat="1" x14ac:dyDescent="0.2">
      <c r="A303" s="206"/>
      <c r="B303" s="86"/>
      <c r="C303" s="220"/>
      <c r="D303" s="74"/>
      <c r="E303" s="211"/>
      <c r="F303" s="211"/>
      <c r="H303" s="74"/>
      <c r="I303" s="74"/>
      <c r="J303" s="74"/>
      <c r="K303" s="74"/>
      <c r="L303" s="74"/>
      <c r="M303" s="74"/>
      <c r="N303" s="74"/>
      <c r="O303" s="74"/>
      <c r="P303" s="74"/>
      <c r="Q303" s="74"/>
      <c r="R303" s="74"/>
      <c r="S303" s="74"/>
      <c r="T303" s="74"/>
      <c r="U303" s="74"/>
      <c r="V303" s="74"/>
      <c r="W303" s="74"/>
      <c r="X303" s="74"/>
      <c r="Y303" s="74"/>
      <c r="Z303" s="74"/>
      <c r="AA303" s="74"/>
      <c r="AB303" s="74"/>
      <c r="AC303" s="74"/>
      <c r="AD303" s="74"/>
      <c r="AE303" s="74"/>
      <c r="AF303" s="74"/>
      <c r="AG303" s="74"/>
      <c r="AH303" s="74"/>
      <c r="AI303" s="74"/>
      <c r="AJ303" s="74"/>
      <c r="AK303" s="74"/>
      <c r="AL303" s="74"/>
      <c r="AM303" s="74"/>
      <c r="AN303" s="74"/>
    </row>
    <row r="304" spans="1:40" s="221" customFormat="1" x14ac:dyDescent="0.2">
      <c r="A304" s="206"/>
      <c r="B304" s="86"/>
      <c r="C304" s="220"/>
      <c r="D304" s="74"/>
      <c r="E304" s="211"/>
      <c r="F304" s="211"/>
      <c r="H304" s="74"/>
      <c r="I304" s="74"/>
      <c r="J304" s="74"/>
      <c r="K304" s="74"/>
      <c r="L304" s="74"/>
      <c r="M304" s="74"/>
      <c r="N304" s="74"/>
      <c r="O304" s="74"/>
      <c r="P304" s="74"/>
      <c r="Q304" s="74"/>
      <c r="R304" s="74"/>
      <c r="S304" s="74"/>
      <c r="T304" s="74"/>
      <c r="U304" s="74"/>
      <c r="V304" s="74"/>
      <c r="W304" s="74"/>
      <c r="X304" s="74"/>
      <c r="Y304" s="74"/>
      <c r="Z304" s="74"/>
      <c r="AA304" s="74"/>
      <c r="AB304" s="74"/>
      <c r="AC304" s="74"/>
      <c r="AD304" s="74"/>
      <c r="AE304" s="74"/>
      <c r="AF304" s="74"/>
      <c r="AG304" s="74"/>
      <c r="AH304" s="74"/>
      <c r="AI304" s="74"/>
      <c r="AJ304" s="74"/>
      <c r="AK304" s="74"/>
      <c r="AL304" s="74"/>
      <c r="AM304" s="74"/>
      <c r="AN304" s="74"/>
    </row>
    <row r="305" spans="1:40" s="221" customFormat="1" x14ac:dyDescent="0.2">
      <c r="A305" s="206"/>
      <c r="B305" s="86"/>
      <c r="C305" s="220"/>
      <c r="D305" s="74"/>
      <c r="E305" s="211"/>
      <c r="F305" s="211"/>
      <c r="H305" s="74"/>
      <c r="I305" s="74"/>
      <c r="J305" s="74"/>
      <c r="K305" s="74"/>
      <c r="L305" s="74"/>
      <c r="M305" s="74"/>
      <c r="N305" s="74"/>
      <c r="O305" s="74"/>
      <c r="P305" s="74"/>
      <c r="Q305" s="74"/>
      <c r="R305" s="74"/>
      <c r="S305" s="74"/>
      <c r="T305" s="74"/>
      <c r="U305" s="74"/>
      <c r="V305" s="74"/>
      <c r="W305" s="74"/>
      <c r="X305" s="74"/>
      <c r="Y305" s="74"/>
      <c r="Z305" s="74"/>
      <c r="AA305" s="74"/>
      <c r="AB305" s="74"/>
      <c r="AC305" s="74"/>
      <c r="AD305" s="74"/>
      <c r="AE305" s="74"/>
      <c r="AF305" s="74"/>
      <c r="AG305" s="74"/>
      <c r="AH305" s="74"/>
      <c r="AI305" s="74"/>
      <c r="AJ305" s="74"/>
      <c r="AK305" s="74"/>
      <c r="AL305" s="74"/>
      <c r="AM305" s="74"/>
      <c r="AN305" s="74"/>
    </row>
    <row r="306" spans="1:40" s="221" customFormat="1" x14ac:dyDescent="0.2">
      <c r="A306" s="206"/>
      <c r="B306" s="86"/>
      <c r="C306" s="220"/>
      <c r="D306" s="74"/>
      <c r="E306" s="211"/>
      <c r="F306" s="211"/>
      <c r="H306" s="74"/>
      <c r="I306" s="74"/>
      <c r="J306" s="74"/>
      <c r="K306" s="74"/>
      <c r="L306" s="74"/>
      <c r="M306" s="74"/>
      <c r="N306" s="74"/>
      <c r="O306" s="74"/>
      <c r="P306" s="74"/>
      <c r="Q306" s="74"/>
      <c r="R306" s="74"/>
      <c r="S306" s="74"/>
      <c r="T306" s="74"/>
      <c r="U306" s="74"/>
      <c r="V306" s="74"/>
      <c r="W306" s="74"/>
      <c r="X306" s="74"/>
      <c r="Y306" s="74"/>
      <c r="Z306" s="74"/>
      <c r="AA306" s="74"/>
      <c r="AB306" s="74"/>
      <c r="AC306" s="74"/>
      <c r="AD306" s="74"/>
      <c r="AE306" s="74"/>
      <c r="AF306" s="74"/>
      <c r="AG306" s="74"/>
      <c r="AH306" s="74"/>
      <c r="AI306" s="74"/>
      <c r="AJ306" s="74"/>
      <c r="AK306" s="74"/>
      <c r="AL306" s="74"/>
      <c r="AM306" s="74"/>
      <c r="AN306" s="74"/>
    </row>
    <row r="307" spans="1:40" s="221" customFormat="1" x14ac:dyDescent="0.2">
      <c r="A307" s="206"/>
      <c r="B307" s="86"/>
      <c r="C307" s="220"/>
      <c r="D307" s="74"/>
      <c r="E307" s="211"/>
      <c r="F307" s="211"/>
      <c r="H307" s="74"/>
      <c r="I307" s="74"/>
      <c r="J307" s="74"/>
      <c r="K307" s="74"/>
      <c r="L307" s="74"/>
      <c r="M307" s="74"/>
      <c r="N307" s="74"/>
      <c r="O307" s="74"/>
      <c r="P307" s="74"/>
      <c r="Q307" s="74"/>
      <c r="R307" s="74"/>
      <c r="S307" s="74"/>
      <c r="T307" s="74"/>
      <c r="U307" s="74"/>
      <c r="V307" s="74"/>
      <c r="W307" s="74"/>
      <c r="X307" s="74"/>
      <c r="Y307" s="74"/>
      <c r="Z307" s="74"/>
      <c r="AA307" s="74"/>
      <c r="AB307" s="74"/>
      <c r="AC307" s="74"/>
      <c r="AD307" s="74"/>
      <c r="AE307" s="74"/>
      <c r="AF307" s="74"/>
      <c r="AG307" s="74"/>
      <c r="AH307" s="74"/>
      <c r="AI307" s="74"/>
      <c r="AJ307" s="74"/>
      <c r="AK307" s="74"/>
      <c r="AL307" s="74"/>
      <c r="AM307" s="74"/>
      <c r="AN307" s="74"/>
    </row>
    <row r="308" spans="1:40" s="221" customFormat="1" x14ac:dyDescent="0.2">
      <c r="A308" s="206"/>
      <c r="B308" s="86"/>
      <c r="C308" s="220"/>
      <c r="D308" s="74"/>
      <c r="E308" s="211"/>
      <c r="F308" s="211"/>
      <c r="H308" s="74"/>
      <c r="I308" s="74"/>
      <c r="J308" s="74"/>
      <c r="K308" s="74"/>
      <c r="L308" s="74"/>
      <c r="M308" s="74"/>
      <c r="N308" s="74"/>
      <c r="O308" s="74"/>
      <c r="P308" s="74"/>
      <c r="Q308" s="74"/>
      <c r="R308" s="74"/>
      <c r="S308" s="74"/>
      <c r="T308" s="74"/>
      <c r="U308" s="74"/>
      <c r="V308" s="74"/>
      <c r="W308" s="74"/>
      <c r="X308" s="74"/>
      <c r="Y308" s="74"/>
      <c r="Z308" s="74"/>
      <c r="AA308" s="74"/>
      <c r="AB308" s="74"/>
      <c r="AC308" s="74"/>
      <c r="AD308" s="74"/>
      <c r="AE308" s="74"/>
      <c r="AF308" s="74"/>
      <c r="AG308" s="74"/>
      <c r="AH308" s="74"/>
      <c r="AI308" s="74"/>
      <c r="AJ308" s="74"/>
      <c r="AK308" s="74"/>
      <c r="AL308" s="74"/>
      <c r="AM308" s="74"/>
      <c r="AN308" s="74"/>
    </row>
    <row r="309" spans="1:40" s="221" customFormat="1" x14ac:dyDescent="0.2">
      <c r="A309" s="206"/>
      <c r="B309" s="86"/>
      <c r="C309" s="220"/>
      <c r="D309" s="74"/>
      <c r="E309" s="211"/>
      <c r="F309" s="211"/>
      <c r="H309" s="74"/>
      <c r="I309" s="74"/>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c r="AL309" s="74"/>
      <c r="AM309" s="74"/>
      <c r="AN309" s="74"/>
    </row>
    <row r="310" spans="1:40" s="221" customFormat="1" x14ac:dyDescent="0.2">
      <c r="A310" s="206"/>
      <c r="B310" s="86"/>
      <c r="C310" s="220"/>
      <c r="D310" s="74"/>
      <c r="E310" s="211"/>
      <c r="F310" s="211"/>
      <c r="H310" s="74"/>
      <c r="I310" s="74"/>
      <c r="J310" s="74"/>
      <c r="K310" s="74"/>
      <c r="L310" s="74"/>
      <c r="M310" s="74"/>
      <c r="N310" s="74"/>
      <c r="O310" s="74"/>
      <c r="P310" s="74"/>
      <c r="Q310" s="74"/>
      <c r="R310" s="74"/>
      <c r="S310" s="74"/>
      <c r="T310" s="74"/>
      <c r="U310" s="74"/>
      <c r="V310" s="74"/>
      <c r="W310" s="74"/>
      <c r="X310" s="74"/>
      <c r="Y310" s="74"/>
      <c r="Z310" s="74"/>
      <c r="AA310" s="74"/>
      <c r="AB310" s="74"/>
      <c r="AC310" s="74"/>
      <c r="AD310" s="74"/>
      <c r="AE310" s="74"/>
      <c r="AF310" s="74"/>
      <c r="AG310" s="74"/>
      <c r="AH310" s="74"/>
      <c r="AI310" s="74"/>
      <c r="AJ310" s="74"/>
      <c r="AK310" s="74"/>
      <c r="AL310" s="74"/>
      <c r="AM310" s="74"/>
      <c r="AN310" s="74"/>
    </row>
    <row r="311" spans="1:40" s="221" customFormat="1" x14ac:dyDescent="0.2">
      <c r="A311" s="206"/>
      <c r="B311" s="86"/>
      <c r="C311" s="220"/>
      <c r="D311" s="74"/>
      <c r="E311" s="211"/>
      <c r="F311" s="211"/>
      <c r="H311" s="74"/>
      <c r="I311" s="74"/>
      <c r="J311" s="74"/>
      <c r="K311" s="74"/>
      <c r="L311" s="74"/>
      <c r="M311" s="74"/>
      <c r="N311" s="74"/>
      <c r="O311" s="74"/>
      <c r="P311" s="74"/>
      <c r="Q311" s="74"/>
      <c r="R311" s="74"/>
      <c r="S311" s="74"/>
      <c r="T311" s="74"/>
      <c r="U311" s="74"/>
      <c r="V311" s="74"/>
      <c r="W311" s="74"/>
      <c r="X311" s="74"/>
      <c r="Y311" s="74"/>
      <c r="Z311" s="74"/>
      <c r="AA311" s="74"/>
      <c r="AB311" s="74"/>
      <c r="AC311" s="74"/>
      <c r="AD311" s="74"/>
      <c r="AE311" s="74"/>
      <c r="AF311" s="74"/>
      <c r="AG311" s="74"/>
      <c r="AH311" s="74"/>
      <c r="AI311" s="74"/>
      <c r="AJ311" s="74"/>
      <c r="AK311" s="74"/>
      <c r="AL311" s="74"/>
      <c r="AM311" s="74"/>
      <c r="AN311" s="74"/>
    </row>
    <row r="312" spans="1:40" s="221" customFormat="1" x14ac:dyDescent="0.2">
      <c r="A312" s="206"/>
      <c r="B312" s="86"/>
      <c r="C312" s="220"/>
      <c r="D312" s="74"/>
      <c r="E312" s="211"/>
      <c r="F312" s="211"/>
      <c r="H312" s="74"/>
      <c r="I312" s="74"/>
      <c r="J312" s="74"/>
      <c r="K312" s="74"/>
      <c r="L312" s="74"/>
      <c r="M312" s="74"/>
      <c r="N312" s="74"/>
      <c r="O312" s="74"/>
      <c r="P312" s="74"/>
      <c r="Q312" s="74"/>
      <c r="R312" s="74"/>
      <c r="S312" s="74"/>
      <c r="T312" s="74"/>
      <c r="U312" s="74"/>
      <c r="V312" s="74"/>
      <c r="W312" s="74"/>
      <c r="X312" s="74"/>
      <c r="Y312" s="74"/>
      <c r="Z312" s="74"/>
      <c r="AA312" s="74"/>
      <c r="AB312" s="74"/>
      <c r="AC312" s="74"/>
      <c r="AD312" s="74"/>
      <c r="AE312" s="74"/>
      <c r="AF312" s="74"/>
      <c r="AG312" s="74"/>
      <c r="AH312" s="74"/>
      <c r="AI312" s="74"/>
      <c r="AJ312" s="74"/>
      <c r="AK312" s="74"/>
      <c r="AL312" s="74"/>
      <c r="AM312" s="74"/>
      <c r="AN312" s="74"/>
    </row>
    <row r="313" spans="1:40" s="221" customFormat="1" x14ac:dyDescent="0.2">
      <c r="A313" s="206"/>
      <c r="B313" s="86"/>
      <c r="C313" s="220"/>
      <c r="D313" s="74"/>
      <c r="E313" s="211"/>
      <c r="F313" s="211"/>
      <c r="H313" s="74"/>
      <c r="I313" s="74"/>
      <c r="J313" s="74"/>
      <c r="K313" s="74"/>
      <c r="L313" s="74"/>
      <c r="M313" s="74"/>
      <c r="N313" s="74"/>
      <c r="O313" s="74"/>
      <c r="P313" s="74"/>
      <c r="Q313" s="74"/>
      <c r="R313" s="74"/>
      <c r="S313" s="74"/>
      <c r="T313" s="74"/>
      <c r="U313" s="74"/>
      <c r="V313" s="74"/>
      <c r="W313" s="74"/>
      <c r="X313" s="74"/>
      <c r="Y313" s="74"/>
      <c r="Z313" s="74"/>
      <c r="AA313" s="74"/>
      <c r="AB313" s="74"/>
      <c r="AC313" s="74"/>
      <c r="AD313" s="74"/>
      <c r="AE313" s="74"/>
      <c r="AF313" s="74"/>
      <c r="AG313" s="74"/>
      <c r="AH313" s="74"/>
      <c r="AI313" s="74"/>
      <c r="AJ313" s="74"/>
      <c r="AK313" s="74"/>
      <c r="AL313" s="74"/>
      <c r="AM313" s="74"/>
      <c r="AN313" s="74"/>
    </row>
    <row r="314" spans="1:40" s="221" customFormat="1" x14ac:dyDescent="0.2">
      <c r="A314" s="206"/>
      <c r="B314" s="86"/>
      <c r="C314" s="220"/>
      <c r="D314" s="74"/>
      <c r="E314" s="211"/>
      <c r="F314" s="211"/>
      <c r="H314" s="74"/>
      <c r="I314" s="74"/>
      <c r="J314" s="74"/>
      <c r="K314" s="74"/>
      <c r="L314" s="74"/>
      <c r="M314" s="74"/>
      <c r="N314" s="74"/>
      <c r="O314" s="74"/>
      <c r="P314" s="74"/>
      <c r="Q314" s="74"/>
      <c r="R314" s="74"/>
      <c r="S314" s="74"/>
      <c r="T314" s="74"/>
      <c r="U314" s="74"/>
      <c r="V314" s="74"/>
      <c r="W314" s="74"/>
      <c r="X314" s="74"/>
      <c r="Y314" s="74"/>
      <c r="Z314" s="74"/>
      <c r="AA314" s="74"/>
      <c r="AB314" s="74"/>
      <c r="AC314" s="74"/>
      <c r="AD314" s="74"/>
      <c r="AE314" s="74"/>
      <c r="AF314" s="74"/>
      <c r="AG314" s="74"/>
      <c r="AH314" s="74"/>
      <c r="AI314" s="74"/>
      <c r="AJ314" s="74"/>
      <c r="AK314" s="74"/>
      <c r="AL314" s="74"/>
      <c r="AM314" s="74"/>
      <c r="AN314" s="74"/>
    </row>
    <row r="315" spans="1:40" s="221" customFormat="1" x14ac:dyDescent="0.2">
      <c r="A315" s="206"/>
      <c r="B315" s="86"/>
      <c r="C315" s="220"/>
      <c r="D315" s="74"/>
      <c r="E315" s="211"/>
      <c r="F315" s="211"/>
      <c r="H315" s="74"/>
      <c r="I315" s="74"/>
      <c r="J315" s="74"/>
      <c r="K315" s="74"/>
      <c r="L315" s="74"/>
      <c r="M315" s="74"/>
      <c r="N315" s="74"/>
      <c r="O315" s="74"/>
      <c r="P315" s="74"/>
      <c r="Q315" s="74"/>
      <c r="R315" s="74"/>
      <c r="S315" s="74"/>
      <c r="T315" s="74"/>
      <c r="U315" s="74"/>
      <c r="V315" s="74"/>
      <c r="W315" s="74"/>
      <c r="X315" s="74"/>
      <c r="Y315" s="74"/>
      <c r="Z315" s="74"/>
      <c r="AA315" s="74"/>
      <c r="AB315" s="74"/>
      <c r="AC315" s="74"/>
      <c r="AD315" s="74"/>
      <c r="AE315" s="74"/>
      <c r="AF315" s="74"/>
      <c r="AG315" s="74"/>
      <c r="AH315" s="74"/>
      <c r="AI315" s="74"/>
      <c r="AJ315" s="74"/>
      <c r="AK315" s="74"/>
      <c r="AL315" s="74"/>
      <c r="AM315" s="74"/>
      <c r="AN315" s="74"/>
    </row>
    <row r="316" spans="1:40" s="221" customFormat="1" x14ac:dyDescent="0.2">
      <c r="A316" s="206"/>
      <c r="B316" s="86"/>
      <c r="C316" s="220"/>
      <c r="D316" s="74"/>
      <c r="E316" s="211"/>
      <c r="F316" s="211"/>
      <c r="H316" s="74"/>
      <c r="I316" s="74"/>
      <c r="J316" s="74"/>
      <c r="K316" s="74"/>
      <c r="L316" s="74"/>
      <c r="M316" s="74"/>
      <c r="N316" s="74"/>
      <c r="O316" s="74"/>
      <c r="P316" s="74"/>
      <c r="Q316" s="74"/>
      <c r="R316" s="74"/>
      <c r="S316" s="74"/>
      <c r="T316" s="74"/>
      <c r="U316" s="74"/>
      <c r="V316" s="74"/>
      <c r="W316" s="74"/>
      <c r="X316" s="74"/>
      <c r="Y316" s="74"/>
      <c r="Z316" s="74"/>
      <c r="AA316" s="74"/>
      <c r="AB316" s="74"/>
      <c r="AC316" s="74"/>
      <c r="AD316" s="74"/>
      <c r="AE316" s="74"/>
      <c r="AF316" s="74"/>
      <c r="AG316" s="74"/>
      <c r="AH316" s="74"/>
      <c r="AI316" s="74"/>
      <c r="AJ316" s="74"/>
      <c r="AK316" s="74"/>
      <c r="AL316" s="74"/>
      <c r="AM316" s="74"/>
      <c r="AN316" s="74"/>
    </row>
    <row r="317" spans="1:40" s="221" customFormat="1" x14ac:dyDescent="0.2">
      <c r="A317" s="206"/>
      <c r="B317" s="86"/>
      <c r="C317" s="220"/>
      <c r="D317" s="74"/>
      <c r="E317" s="211"/>
      <c r="F317" s="211"/>
      <c r="H317" s="74"/>
      <c r="I317" s="74"/>
      <c r="J317" s="74"/>
      <c r="K317" s="74"/>
      <c r="L317" s="74"/>
      <c r="M317" s="74"/>
      <c r="N317" s="74"/>
      <c r="O317" s="74"/>
      <c r="P317" s="74"/>
      <c r="Q317" s="74"/>
      <c r="R317" s="74"/>
      <c r="S317" s="74"/>
      <c r="T317" s="74"/>
      <c r="U317" s="74"/>
      <c r="V317" s="74"/>
      <c r="W317" s="74"/>
      <c r="X317" s="74"/>
      <c r="Y317" s="74"/>
      <c r="Z317" s="74"/>
      <c r="AA317" s="74"/>
      <c r="AB317" s="74"/>
      <c r="AC317" s="74"/>
      <c r="AD317" s="74"/>
      <c r="AE317" s="74"/>
      <c r="AF317" s="74"/>
      <c r="AG317" s="74"/>
      <c r="AH317" s="74"/>
      <c r="AI317" s="74"/>
      <c r="AJ317" s="74"/>
      <c r="AK317" s="74"/>
      <c r="AL317" s="74"/>
      <c r="AM317" s="74"/>
      <c r="AN317" s="74"/>
    </row>
    <row r="318" spans="1:40" s="221" customFormat="1" x14ac:dyDescent="0.2">
      <c r="A318" s="206"/>
      <c r="B318" s="86"/>
      <c r="C318" s="220"/>
      <c r="D318" s="74"/>
      <c r="E318" s="211"/>
      <c r="F318" s="211"/>
      <c r="H318" s="74"/>
      <c r="I318" s="74"/>
      <c r="J318" s="74"/>
      <c r="K318" s="74"/>
      <c r="L318" s="74"/>
      <c r="M318" s="74"/>
      <c r="N318" s="74"/>
      <c r="O318" s="74"/>
      <c r="P318" s="74"/>
      <c r="Q318" s="74"/>
      <c r="R318" s="74"/>
      <c r="S318" s="74"/>
      <c r="T318" s="74"/>
      <c r="U318" s="74"/>
      <c r="V318" s="74"/>
      <c r="W318" s="74"/>
      <c r="X318" s="74"/>
      <c r="Y318" s="74"/>
      <c r="Z318" s="74"/>
      <c r="AA318" s="74"/>
      <c r="AB318" s="74"/>
      <c r="AC318" s="74"/>
      <c r="AD318" s="74"/>
      <c r="AE318" s="74"/>
      <c r="AF318" s="74"/>
      <c r="AG318" s="74"/>
      <c r="AH318" s="74"/>
      <c r="AI318" s="74"/>
      <c r="AJ318" s="74"/>
      <c r="AK318" s="74"/>
      <c r="AL318" s="74"/>
      <c r="AM318" s="74"/>
      <c r="AN318" s="74"/>
    </row>
    <row r="319" spans="1:40" s="221" customFormat="1" x14ac:dyDescent="0.2">
      <c r="A319" s="206"/>
      <c r="B319" s="86"/>
      <c r="C319" s="220"/>
      <c r="D319" s="74"/>
      <c r="E319" s="211"/>
      <c r="F319" s="211"/>
      <c r="H319" s="74"/>
      <c r="I319" s="74"/>
      <c r="J319" s="74"/>
      <c r="K319" s="74"/>
      <c r="L319" s="74"/>
      <c r="M319" s="74"/>
      <c r="N319" s="74"/>
      <c r="O319" s="74"/>
      <c r="P319" s="74"/>
      <c r="Q319" s="74"/>
      <c r="R319" s="74"/>
      <c r="S319" s="74"/>
      <c r="T319" s="74"/>
      <c r="U319" s="74"/>
      <c r="V319" s="74"/>
      <c r="W319" s="74"/>
      <c r="X319" s="74"/>
      <c r="Y319" s="74"/>
      <c r="Z319" s="74"/>
      <c r="AA319" s="74"/>
      <c r="AB319" s="74"/>
      <c r="AC319" s="74"/>
      <c r="AD319" s="74"/>
      <c r="AE319" s="74"/>
      <c r="AF319" s="74"/>
      <c r="AG319" s="74"/>
      <c r="AH319" s="74"/>
      <c r="AI319" s="74"/>
      <c r="AJ319" s="74"/>
      <c r="AK319" s="74"/>
      <c r="AL319" s="74"/>
      <c r="AM319" s="74"/>
      <c r="AN319" s="74"/>
    </row>
    <row r="320" spans="1:40" s="221" customFormat="1" x14ac:dyDescent="0.2">
      <c r="A320" s="206"/>
      <c r="B320" s="86"/>
      <c r="C320" s="220"/>
      <c r="D320" s="74"/>
      <c r="E320" s="211"/>
      <c r="F320" s="211"/>
      <c r="H320" s="74"/>
      <c r="I320" s="74"/>
      <c r="J320" s="74"/>
      <c r="K320" s="74"/>
      <c r="L320" s="74"/>
      <c r="M320" s="74"/>
      <c r="N320" s="74"/>
      <c r="O320" s="74"/>
      <c r="P320" s="74"/>
      <c r="Q320" s="74"/>
      <c r="R320" s="74"/>
      <c r="S320" s="74"/>
      <c r="T320" s="74"/>
      <c r="U320" s="74"/>
      <c r="V320" s="74"/>
      <c r="W320" s="74"/>
      <c r="X320" s="74"/>
      <c r="Y320" s="74"/>
      <c r="Z320" s="74"/>
      <c r="AA320" s="74"/>
      <c r="AB320" s="74"/>
      <c r="AC320" s="74"/>
      <c r="AD320" s="74"/>
      <c r="AE320" s="74"/>
      <c r="AF320" s="74"/>
      <c r="AG320" s="74"/>
      <c r="AH320" s="74"/>
      <c r="AI320" s="74"/>
      <c r="AJ320" s="74"/>
      <c r="AK320" s="74"/>
      <c r="AL320" s="74"/>
      <c r="AM320" s="74"/>
      <c r="AN320" s="74"/>
    </row>
    <row r="321" spans="1:40" s="221" customFormat="1" x14ac:dyDescent="0.2">
      <c r="A321" s="206"/>
      <c r="B321" s="86"/>
      <c r="C321" s="220"/>
      <c r="D321" s="74"/>
      <c r="E321" s="211"/>
      <c r="F321" s="211"/>
      <c r="H321" s="74"/>
      <c r="I321" s="74"/>
      <c r="J321" s="74"/>
      <c r="K321" s="74"/>
      <c r="L321" s="74"/>
      <c r="M321" s="74"/>
      <c r="N321" s="74"/>
      <c r="O321" s="74"/>
      <c r="P321" s="74"/>
      <c r="Q321" s="74"/>
      <c r="R321" s="74"/>
      <c r="S321" s="74"/>
      <c r="T321" s="74"/>
      <c r="U321" s="74"/>
      <c r="V321" s="74"/>
      <c r="W321" s="74"/>
      <c r="X321" s="74"/>
      <c r="Y321" s="74"/>
      <c r="Z321" s="74"/>
      <c r="AA321" s="74"/>
      <c r="AB321" s="74"/>
      <c r="AC321" s="74"/>
      <c r="AD321" s="74"/>
      <c r="AE321" s="74"/>
      <c r="AF321" s="74"/>
      <c r="AG321" s="74"/>
      <c r="AH321" s="74"/>
      <c r="AI321" s="74"/>
      <c r="AJ321" s="74"/>
      <c r="AK321" s="74"/>
      <c r="AL321" s="74"/>
      <c r="AM321" s="74"/>
      <c r="AN321" s="74"/>
    </row>
    <row r="322" spans="1:40" s="221" customFormat="1" x14ac:dyDescent="0.2">
      <c r="A322" s="206"/>
      <c r="B322" s="86"/>
      <c r="C322" s="220"/>
      <c r="D322" s="74"/>
      <c r="E322" s="211"/>
      <c r="F322" s="211"/>
      <c r="H322" s="74"/>
      <c r="I322" s="74"/>
      <c r="J322" s="74"/>
      <c r="K322" s="74"/>
      <c r="L322" s="74"/>
      <c r="M322" s="74"/>
      <c r="N322" s="74"/>
      <c r="O322" s="74"/>
      <c r="P322" s="74"/>
      <c r="Q322" s="74"/>
      <c r="R322" s="74"/>
      <c r="S322" s="74"/>
      <c r="T322" s="74"/>
      <c r="U322" s="74"/>
      <c r="V322" s="74"/>
      <c r="W322" s="74"/>
      <c r="X322" s="74"/>
      <c r="Y322" s="74"/>
      <c r="Z322" s="74"/>
      <c r="AA322" s="74"/>
      <c r="AB322" s="74"/>
      <c r="AC322" s="74"/>
      <c r="AD322" s="74"/>
      <c r="AE322" s="74"/>
      <c r="AF322" s="74"/>
      <c r="AG322" s="74"/>
      <c r="AH322" s="74"/>
      <c r="AI322" s="74"/>
      <c r="AJ322" s="74"/>
      <c r="AK322" s="74"/>
      <c r="AL322" s="74"/>
      <c r="AM322" s="74"/>
      <c r="AN322" s="74"/>
    </row>
    <row r="323" spans="1:40" s="221" customFormat="1" x14ac:dyDescent="0.2">
      <c r="A323" s="206"/>
      <c r="B323" s="86"/>
      <c r="C323" s="220"/>
      <c r="D323" s="74"/>
      <c r="E323" s="211"/>
      <c r="F323" s="211"/>
      <c r="H323" s="74"/>
      <c r="I323" s="74"/>
      <c r="J323" s="74"/>
      <c r="K323" s="74"/>
      <c r="L323" s="74"/>
      <c r="M323" s="74"/>
      <c r="N323" s="74"/>
      <c r="O323" s="74"/>
      <c r="P323" s="74"/>
      <c r="Q323" s="74"/>
      <c r="R323" s="74"/>
      <c r="S323" s="74"/>
      <c r="T323" s="74"/>
      <c r="U323" s="74"/>
      <c r="V323" s="74"/>
      <c r="W323" s="74"/>
      <c r="X323" s="74"/>
      <c r="Y323" s="74"/>
      <c r="Z323" s="74"/>
      <c r="AA323" s="74"/>
      <c r="AB323" s="74"/>
      <c r="AC323" s="74"/>
      <c r="AD323" s="74"/>
      <c r="AE323" s="74"/>
      <c r="AF323" s="74"/>
      <c r="AG323" s="74"/>
      <c r="AH323" s="74"/>
      <c r="AI323" s="74"/>
      <c r="AJ323" s="74"/>
      <c r="AK323" s="74"/>
      <c r="AL323" s="74"/>
      <c r="AM323" s="74"/>
      <c r="AN323" s="74"/>
    </row>
    <row r="324" spans="1:40" s="221" customFormat="1" x14ac:dyDescent="0.2">
      <c r="A324" s="206"/>
      <c r="B324" s="86"/>
      <c r="C324" s="220"/>
      <c r="D324" s="74"/>
      <c r="E324" s="211"/>
      <c r="F324" s="211"/>
      <c r="H324" s="74"/>
      <c r="I324" s="74"/>
      <c r="J324" s="74"/>
      <c r="K324" s="74"/>
      <c r="L324" s="74"/>
      <c r="M324" s="74"/>
      <c r="N324" s="74"/>
      <c r="O324" s="74"/>
      <c r="P324" s="74"/>
      <c r="Q324" s="74"/>
      <c r="R324" s="74"/>
      <c r="S324" s="74"/>
      <c r="T324" s="74"/>
      <c r="U324" s="74"/>
      <c r="V324" s="74"/>
      <c r="W324" s="74"/>
      <c r="X324" s="74"/>
      <c r="Y324" s="74"/>
      <c r="Z324" s="74"/>
      <c r="AA324" s="74"/>
      <c r="AB324" s="74"/>
      <c r="AC324" s="74"/>
      <c r="AD324" s="74"/>
      <c r="AE324" s="74"/>
      <c r="AF324" s="74"/>
      <c r="AG324" s="74"/>
      <c r="AH324" s="74"/>
      <c r="AI324" s="74"/>
      <c r="AJ324" s="74"/>
      <c r="AK324" s="74"/>
      <c r="AL324" s="74"/>
      <c r="AM324" s="74"/>
      <c r="AN324" s="74"/>
    </row>
    <row r="325" spans="1:40" s="221" customFormat="1" x14ac:dyDescent="0.2">
      <c r="A325" s="206"/>
      <c r="B325" s="86"/>
      <c r="C325" s="220"/>
      <c r="D325" s="74"/>
      <c r="E325" s="211"/>
      <c r="F325" s="211"/>
      <c r="H325" s="74"/>
      <c r="I325" s="74"/>
      <c r="J325" s="74"/>
      <c r="K325" s="74"/>
      <c r="L325" s="74"/>
      <c r="M325" s="74"/>
      <c r="N325" s="74"/>
      <c r="O325" s="74"/>
      <c r="P325" s="74"/>
      <c r="Q325" s="74"/>
      <c r="R325" s="74"/>
      <c r="S325" s="74"/>
      <c r="T325" s="74"/>
      <c r="U325" s="74"/>
      <c r="V325" s="74"/>
      <c r="W325" s="74"/>
      <c r="X325" s="74"/>
      <c r="Y325" s="74"/>
      <c r="Z325" s="74"/>
      <c r="AA325" s="74"/>
      <c r="AB325" s="74"/>
      <c r="AC325" s="74"/>
      <c r="AD325" s="74"/>
      <c r="AE325" s="74"/>
      <c r="AF325" s="74"/>
      <c r="AG325" s="74"/>
      <c r="AH325" s="74"/>
      <c r="AI325" s="74"/>
      <c r="AJ325" s="74"/>
      <c r="AK325" s="74"/>
      <c r="AL325" s="74"/>
      <c r="AM325" s="74"/>
      <c r="AN325" s="74"/>
    </row>
    <row r="326" spans="1:40" s="221" customFormat="1" x14ac:dyDescent="0.2">
      <c r="A326" s="206"/>
      <c r="B326" s="86"/>
      <c r="C326" s="220"/>
      <c r="D326" s="74"/>
      <c r="E326" s="211"/>
      <c r="F326" s="211"/>
      <c r="H326" s="74"/>
      <c r="I326" s="74"/>
      <c r="J326" s="74"/>
      <c r="K326" s="74"/>
      <c r="L326" s="74"/>
      <c r="M326" s="74"/>
      <c r="N326" s="74"/>
      <c r="O326" s="74"/>
      <c r="P326" s="74"/>
      <c r="Q326" s="74"/>
      <c r="R326" s="74"/>
      <c r="S326" s="74"/>
      <c r="T326" s="74"/>
      <c r="U326" s="74"/>
      <c r="V326" s="74"/>
      <c r="W326" s="74"/>
      <c r="X326" s="74"/>
      <c r="Y326" s="74"/>
      <c r="Z326" s="74"/>
      <c r="AA326" s="74"/>
      <c r="AB326" s="74"/>
      <c r="AC326" s="74"/>
      <c r="AD326" s="74"/>
      <c r="AE326" s="74"/>
      <c r="AF326" s="74"/>
      <c r="AG326" s="74"/>
      <c r="AH326" s="74"/>
      <c r="AI326" s="74"/>
      <c r="AJ326" s="74"/>
      <c r="AK326" s="74"/>
      <c r="AL326" s="74"/>
      <c r="AM326" s="74"/>
      <c r="AN326" s="74"/>
    </row>
    <row r="327" spans="1:40" s="221" customFormat="1" x14ac:dyDescent="0.2">
      <c r="A327" s="206"/>
      <c r="B327" s="86"/>
      <c r="C327" s="220"/>
      <c r="D327" s="74"/>
      <c r="E327" s="211"/>
      <c r="F327" s="211"/>
      <c r="H327" s="74"/>
      <c r="I327" s="74"/>
      <c r="J327" s="74"/>
      <c r="K327" s="74"/>
      <c r="L327" s="74"/>
      <c r="M327" s="74"/>
      <c r="N327" s="74"/>
      <c r="O327" s="74"/>
      <c r="P327" s="74"/>
      <c r="Q327" s="74"/>
      <c r="R327" s="74"/>
      <c r="S327" s="74"/>
      <c r="T327" s="74"/>
      <c r="U327" s="74"/>
      <c r="V327" s="74"/>
      <c r="W327" s="74"/>
      <c r="X327" s="74"/>
      <c r="Y327" s="74"/>
      <c r="Z327" s="74"/>
      <c r="AA327" s="74"/>
      <c r="AB327" s="74"/>
      <c r="AC327" s="74"/>
      <c r="AD327" s="74"/>
      <c r="AE327" s="74"/>
      <c r="AF327" s="74"/>
      <c r="AG327" s="74"/>
      <c r="AH327" s="74"/>
      <c r="AI327" s="74"/>
      <c r="AJ327" s="74"/>
      <c r="AK327" s="74"/>
      <c r="AL327" s="74"/>
      <c r="AM327" s="74"/>
      <c r="AN327" s="74"/>
    </row>
    <row r="328" spans="1:40" s="221" customFormat="1" x14ac:dyDescent="0.2">
      <c r="A328" s="206"/>
      <c r="B328" s="86"/>
      <c r="C328" s="220"/>
      <c r="D328" s="74"/>
      <c r="E328" s="211"/>
      <c r="F328" s="211"/>
      <c r="H328" s="74"/>
      <c r="I328" s="74"/>
      <c r="J328" s="74"/>
      <c r="K328" s="74"/>
      <c r="L328" s="74"/>
      <c r="M328" s="74"/>
      <c r="N328" s="74"/>
      <c r="O328" s="74"/>
      <c r="P328" s="74"/>
      <c r="Q328" s="74"/>
      <c r="R328" s="74"/>
      <c r="S328" s="74"/>
      <c r="T328" s="74"/>
      <c r="U328" s="74"/>
      <c r="V328" s="74"/>
      <c r="W328" s="74"/>
      <c r="X328" s="74"/>
      <c r="Y328" s="74"/>
      <c r="Z328" s="74"/>
      <c r="AA328" s="74"/>
      <c r="AB328" s="74"/>
      <c r="AC328" s="74"/>
      <c r="AD328" s="74"/>
      <c r="AE328" s="74"/>
      <c r="AF328" s="74"/>
      <c r="AG328" s="74"/>
      <c r="AH328" s="74"/>
      <c r="AI328" s="74"/>
      <c r="AJ328" s="74"/>
      <c r="AK328" s="74"/>
      <c r="AL328" s="74"/>
      <c r="AM328" s="74"/>
      <c r="AN328" s="74"/>
    </row>
    <row r="329" spans="1:40" s="221" customFormat="1" x14ac:dyDescent="0.2">
      <c r="A329" s="206"/>
      <c r="B329" s="86"/>
      <c r="C329" s="220"/>
      <c r="D329" s="74"/>
      <c r="E329" s="211"/>
      <c r="F329" s="211"/>
      <c r="H329" s="74"/>
      <c r="I329" s="74"/>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c r="AL329" s="74"/>
      <c r="AM329" s="74"/>
      <c r="AN329" s="74"/>
    </row>
    <row r="330" spans="1:40" s="221" customFormat="1" x14ac:dyDescent="0.2">
      <c r="A330" s="206"/>
      <c r="B330" s="86"/>
      <c r="C330" s="220"/>
      <c r="D330" s="74"/>
      <c r="E330" s="211"/>
      <c r="F330" s="211"/>
      <c r="H330" s="74"/>
      <c r="I330" s="74"/>
      <c r="J330" s="74"/>
      <c r="K330" s="74"/>
      <c r="L330" s="74"/>
      <c r="M330" s="74"/>
      <c r="N330" s="74"/>
      <c r="O330" s="74"/>
      <c r="P330" s="74"/>
      <c r="Q330" s="74"/>
      <c r="R330" s="74"/>
      <c r="S330" s="74"/>
      <c r="T330" s="74"/>
      <c r="U330" s="74"/>
      <c r="V330" s="74"/>
      <c r="W330" s="74"/>
      <c r="X330" s="74"/>
      <c r="Y330" s="74"/>
      <c r="Z330" s="74"/>
      <c r="AA330" s="74"/>
      <c r="AB330" s="74"/>
      <c r="AC330" s="74"/>
      <c r="AD330" s="74"/>
      <c r="AE330" s="74"/>
      <c r="AF330" s="74"/>
      <c r="AG330" s="74"/>
      <c r="AH330" s="74"/>
      <c r="AI330" s="74"/>
      <c r="AJ330" s="74"/>
      <c r="AK330" s="74"/>
      <c r="AL330" s="74"/>
      <c r="AM330" s="74"/>
      <c r="AN330" s="74"/>
    </row>
    <row r="331" spans="1:40" s="221" customFormat="1" x14ac:dyDescent="0.2">
      <c r="A331" s="206"/>
      <c r="B331" s="86"/>
      <c r="C331" s="220"/>
      <c r="D331" s="74"/>
      <c r="E331" s="211"/>
      <c r="F331" s="211"/>
      <c r="H331" s="74"/>
      <c r="I331" s="74"/>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c r="AL331" s="74"/>
      <c r="AM331" s="74"/>
      <c r="AN331" s="74"/>
    </row>
    <row r="332" spans="1:40" s="221" customFormat="1" x14ac:dyDescent="0.2">
      <c r="A332" s="206"/>
      <c r="B332" s="86"/>
      <c r="C332" s="220"/>
      <c r="D332" s="74"/>
      <c r="E332" s="211"/>
      <c r="F332" s="211"/>
      <c r="H332" s="74"/>
      <c r="I332" s="74"/>
      <c r="J332" s="74"/>
      <c r="K332" s="74"/>
      <c r="L332" s="74"/>
      <c r="M332" s="74"/>
      <c r="N332" s="74"/>
      <c r="O332" s="74"/>
      <c r="P332" s="74"/>
      <c r="Q332" s="74"/>
      <c r="R332" s="74"/>
      <c r="S332" s="74"/>
      <c r="T332" s="74"/>
      <c r="U332" s="74"/>
      <c r="V332" s="74"/>
      <c r="W332" s="74"/>
      <c r="X332" s="74"/>
      <c r="Y332" s="74"/>
      <c r="Z332" s="74"/>
      <c r="AA332" s="74"/>
      <c r="AB332" s="74"/>
      <c r="AC332" s="74"/>
      <c r="AD332" s="74"/>
      <c r="AE332" s="74"/>
      <c r="AF332" s="74"/>
      <c r="AG332" s="74"/>
      <c r="AH332" s="74"/>
      <c r="AI332" s="74"/>
      <c r="AJ332" s="74"/>
      <c r="AK332" s="74"/>
      <c r="AL332" s="74"/>
      <c r="AM332" s="74"/>
      <c r="AN332" s="74"/>
    </row>
    <row r="333" spans="1:40" s="221" customFormat="1" x14ac:dyDescent="0.2">
      <c r="A333" s="206"/>
      <c r="B333" s="86"/>
      <c r="C333" s="220"/>
      <c r="D333" s="74"/>
      <c r="E333" s="211"/>
      <c r="F333" s="211"/>
      <c r="H333" s="74"/>
      <c r="I333" s="74"/>
      <c r="J333" s="74"/>
      <c r="K333" s="74"/>
      <c r="L333" s="74"/>
      <c r="M333" s="74"/>
      <c r="N333" s="74"/>
      <c r="O333" s="74"/>
      <c r="P333" s="74"/>
      <c r="Q333" s="74"/>
      <c r="R333" s="74"/>
      <c r="S333" s="74"/>
      <c r="T333" s="74"/>
      <c r="U333" s="74"/>
      <c r="V333" s="74"/>
      <c r="W333" s="74"/>
      <c r="X333" s="74"/>
      <c r="Y333" s="74"/>
      <c r="Z333" s="74"/>
      <c r="AA333" s="74"/>
      <c r="AB333" s="74"/>
      <c r="AC333" s="74"/>
      <c r="AD333" s="74"/>
      <c r="AE333" s="74"/>
      <c r="AF333" s="74"/>
      <c r="AG333" s="74"/>
      <c r="AH333" s="74"/>
      <c r="AI333" s="74"/>
      <c r="AJ333" s="74"/>
      <c r="AK333" s="74"/>
      <c r="AL333" s="74"/>
      <c r="AM333" s="74"/>
      <c r="AN333" s="74"/>
    </row>
    <row r="334" spans="1:40" s="221" customFormat="1" x14ac:dyDescent="0.2">
      <c r="A334" s="206"/>
      <c r="B334" s="86"/>
      <c r="C334" s="220"/>
      <c r="D334" s="74"/>
      <c r="E334" s="211"/>
      <c r="F334" s="211"/>
      <c r="H334" s="74"/>
      <c r="I334" s="74"/>
      <c r="J334" s="74"/>
      <c r="K334" s="74"/>
      <c r="L334" s="74"/>
      <c r="M334" s="74"/>
      <c r="N334" s="74"/>
      <c r="O334" s="74"/>
      <c r="P334" s="74"/>
      <c r="Q334" s="74"/>
      <c r="R334" s="74"/>
      <c r="S334" s="74"/>
      <c r="T334" s="74"/>
      <c r="U334" s="74"/>
      <c r="V334" s="74"/>
      <c r="W334" s="74"/>
      <c r="X334" s="74"/>
      <c r="Y334" s="74"/>
      <c r="Z334" s="74"/>
      <c r="AA334" s="74"/>
      <c r="AB334" s="74"/>
      <c r="AC334" s="74"/>
      <c r="AD334" s="74"/>
      <c r="AE334" s="74"/>
      <c r="AF334" s="74"/>
      <c r="AG334" s="74"/>
      <c r="AH334" s="74"/>
      <c r="AI334" s="74"/>
      <c r="AJ334" s="74"/>
      <c r="AK334" s="74"/>
      <c r="AL334" s="74"/>
      <c r="AM334" s="74"/>
      <c r="AN334" s="74"/>
    </row>
    <row r="335" spans="1:40" s="221" customFormat="1" x14ac:dyDescent="0.2">
      <c r="A335" s="206"/>
      <c r="B335" s="86"/>
      <c r="C335" s="220"/>
      <c r="D335" s="74"/>
      <c r="E335" s="211"/>
      <c r="F335" s="211"/>
      <c r="H335" s="74"/>
      <c r="I335" s="74"/>
      <c r="J335" s="74"/>
      <c r="K335" s="74"/>
      <c r="L335" s="74"/>
      <c r="M335" s="74"/>
      <c r="N335" s="74"/>
      <c r="O335" s="74"/>
      <c r="P335" s="74"/>
      <c r="Q335" s="74"/>
      <c r="R335" s="74"/>
      <c r="S335" s="74"/>
      <c r="T335" s="74"/>
      <c r="U335" s="74"/>
      <c r="V335" s="74"/>
      <c r="W335" s="74"/>
      <c r="X335" s="74"/>
      <c r="Y335" s="74"/>
      <c r="Z335" s="74"/>
      <c r="AA335" s="74"/>
      <c r="AB335" s="74"/>
      <c r="AC335" s="74"/>
      <c r="AD335" s="74"/>
      <c r="AE335" s="74"/>
      <c r="AF335" s="74"/>
      <c r="AG335" s="74"/>
      <c r="AH335" s="74"/>
      <c r="AI335" s="74"/>
      <c r="AJ335" s="74"/>
      <c r="AK335" s="74"/>
      <c r="AL335" s="74"/>
      <c r="AM335" s="74"/>
      <c r="AN335" s="74"/>
    </row>
    <row r="336" spans="1:40" s="221" customFormat="1" x14ac:dyDescent="0.2">
      <c r="A336" s="206"/>
      <c r="B336" s="86"/>
      <c r="C336" s="220"/>
      <c r="D336" s="74"/>
      <c r="E336" s="211"/>
      <c r="F336" s="211"/>
      <c r="H336" s="74"/>
      <c r="I336" s="74"/>
      <c r="J336" s="74"/>
      <c r="K336" s="74"/>
      <c r="L336" s="74"/>
      <c r="M336" s="74"/>
      <c r="N336" s="74"/>
      <c r="O336" s="74"/>
      <c r="P336" s="74"/>
      <c r="Q336" s="74"/>
      <c r="R336" s="74"/>
      <c r="S336" s="74"/>
      <c r="T336" s="74"/>
      <c r="U336" s="74"/>
      <c r="V336" s="74"/>
      <c r="W336" s="74"/>
      <c r="X336" s="74"/>
      <c r="Y336" s="74"/>
      <c r="Z336" s="74"/>
      <c r="AA336" s="74"/>
      <c r="AB336" s="74"/>
      <c r="AC336" s="74"/>
      <c r="AD336" s="74"/>
      <c r="AE336" s="74"/>
      <c r="AF336" s="74"/>
      <c r="AG336" s="74"/>
      <c r="AH336" s="74"/>
      <c r="AI336" s="74"/>
      <c r="AJ336" s="74"/>
      <c r="AK336" s="74"/>
      <c r="AL336" s="74"/>
      <c r="AM336" s="74"/>
      <c r="AN336" s="74"/>
    </row>
    <row r="337" spans="1:40" s="221" customFormat="1" x14ac:dyDescent="0.2">
      <c r="A337" s="206"/>
      <c r="B337" s="86"/>
      <c r="C337" s="220"/>
      <c r="D337" s="74"/>
      <c r="E337" s="211"/>
      <c r="F337" s="211"/>
      <c r="H337" s="74"/>
      <c r="I337" s="74"/>
      <c r="J337" s="74"/>
      <c r="K337" s="74"/>
      <c r="L337" s="74"/>
      <c r="M337" s="74"/>
      <c r="N337" s="74"/>
      <c r="O337" s="74"/>
      <c r="P337" s="74"/>
      <c r="Q337" s="74"/>
      <c r="R337" s="74"/>
      <c r="S337" s="74"/>
      <c r="T337" s="74"/>
      <c r="U337" s="74"/>
      <c r="V337" s="74"/>
      <c r="W337" s="74"/>
      <c r="X337" s="74"/>
      <c r="Y337" s="74"/>
      <c r="Z337" s="74"/>
      <c r="AA337" s="74"/>
      <c r="AB337" s="74"/>
      <c r="AC337" s="74"/>
      <c r="AD337" s="74"/>
      <c r="AE337" s="74"/>
      <c r="AF337" s="74"/>
      <c r="AG337" s="74"/>
      <c r="AH337" s="74"/>
      <c r="AI337" s="74"/>
      <c r="AJ337" s="74"/>
      <c r="AK337" s="74"/>
      <c r="AL337" s="74"/>
      <c r="AM337" s="74"/>
      <c r="AN337" s="74"/>
    </row>
    <row r="338" spans="1:40" s="221" customFormat="1" x14ac:dyDescent="0.2">
      <c r="A338" s="206"/>
      <c r="B338" s="86"/>
      <c r="C338" s="220"/>
      <c r="D338" s="74"/>
      <c r="E338" s="211"/>
      <c r="F338" s="211"/>
      <c r="H338" s="74"/>
      <c r="I338" s="74"/>
      <c r="J338" s="74"/>
      <c r="K338" s="74"/>
      <c r="L338" s="74"/>
      <c r="M338" s="74"/>
      <c r="N338" s="74"/>
      <c r="O338" s="74"/>
      <c r="P338" s="74"/>
      <c r="Q338" s="74"/>
      <c r="R338" s="74"/>
      <c r="S338" s="74"/>
      <c r="T338" s="74"/>
      <c r="U338" s="74"/>
      <c r="V338" s="74"/>
      <c r="W338" s="74"/>
      <c r="X338" s="74"/>
      <c r="Y338" s="74"/>
      <c r="Z338" s="74"/>
      <c r="AA338" s="74"/>
      <c r="AB338" s="74"/>
      <c r="AC338" s="74"/>
      <c r="AD338" s="74"/>
      <c r="AE338" s="74"/>
      <c r="AF338" s="74"/>
      <c r="AG338" s="74"/>
      <c r="AH338" s="74"/>
      <c r="AI338" s="74"/>
      <c r="AJ338" s="74"/>
      <c r="AK338" s="74"/>
      <c r="AL338" s="74"/>
      <c r="AM338" s="74"/>
      <c r="AN338" s="74"/>
    </row>
    <row r="339" spans="1:40" s="221" customFormat="1" x14ac:dyDescent="0.2">
      <c r="A339" s="206"/>
      <c r="B339" s="86"/>
      <c r="C339" s="220"/>
      <c r="D339" s="74"/>
      <c r="E339" s="211"/>
      <c r="F339" s="211"/>
      <c r="H339" s="74"/>
      <c r="I339" s="74"/>
      <c r="J339" s="74"/>
      <c r="K339" s="74"/>
      <c r="L339" s="74"/>
      <c r="M339" s="74"/>
      <c r="N339" s="74"/>
      <c r="O339" s="74"/>
      <c r="P339" s="74"/>
      <c r="Q339" s="74"/>
      <c r="R339" s="74"/>
      <c r="S339" s="74"/>
      <c r="T339" s="74"/>
      <c r="U339" s="74"/>
      <c r="V339" s="74"/>
      <c r="W339" s="74"/>
      <c r="X339" s="74"/>
      <c r="Y339" s="74"/>
      <c r="Z339" s="74"/>
      <c r="AA339" s="74"/>
      <c r="AB339" s="74"/>
      <c r="AC339" s="74"/>
      <c r="AD339" s="74"/>
      <c r="AE339" s="74"/>
      <c r="AF339" s="74"/>
      <c r="AG339" s="74"/>
      <c r="AH339" s="74"/>
      <c r="AI339" s="74"/>
      <c r="AJ339" s="74"/>
      <c r="AK339" s="74"/>
      <c r="AL339" s="74"/>
      <c r="AM339" s="74"/>
      <c r="AN339" s="74"/>
    </row>
    <row r="340" spans="1:40" s="221" customFormat="1" x14ac:dyDescent="0.2">
      <c r="A340" s="206"/>
      <c r="B340" s="86"/>
      <c r="C340" s="220"/>
      <c r="D340" s="74"/>
      <c r="E340" s="211"/>
      <c r="F340" s="211"/>
      <c r="H340" s="74"/>
      <c r="I340" s="74"/>
      <c r="J340" s="74"/>
      <c r="K340" s="74"/>
      <c r="L340" s="74"/>
      <c r="M340" s="74"/>
      <c r="N340" s="74"/>
      <c r="O340" s="74"/>
      <c r="P340" s="74"/>
      <c r="Q340" s="74"/>
      <c r="R340" s="74"/>
      <c r="S340" s="74"/>
      <c r="T340" s="74"/>
      <c r="U340" s="74"/>
      <c r="V340" s="74"/>
      <c r="W340" s="74"/>
      <c r="X340" s="74"/>
      <c r="Y340" s="74"/>
      <c r="Z340" s="74"/>
      <c r="AA340" s="74"/>
      <c r="AB340" s="74"/>
      <c r="AC340" s="74"/>
      <c r="AD340" s="74"/>
      <c r="AE340" s="74"/>
      <c r="AF340" s="74"/>
      <c r="AG340" s="74"/>
      <c r="AH340" s="74"/>
      <c r="AI340" s="74"/>
      <c r="AJ340" s="74"/>
      <c r="AK340" s="74"/>
      <c r="AL340" s="74"/>
      <c r="AM340" s="74"/>
      <c r="AN340" s="74"/>
    </row>
    <row r="341" spans="1:40" s="221" customFormat="1" x14ac:dyDescent="0.2">
      <c r="A341" s="206"/>
      <c r="B341" s="86"/>
      <c r="C341" s="220"/>
      <c r="D341" s="74"/>
      <c r="E341" s="211"/>
      <c r="F341" s="211"/>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c r="AJ341" s="74"/>
      <c r="AK341" s="74"/>
      <c r="AL341" s="74"/>
      <c r="AM341" s="74"/>
      <c r="AN341" s="74"/>
    </row>
    <row r="342" spans="1:40" s="221" customFormat="1" x14ac:dyDescent="0.2">
      <c r="A342" s="206"/>
      <c r="B342" s="86"/>
      <c r="C342" s="220"/>
      <c r="D342" s="74"/>
      <c r="E342" s="211"/>
      <c r="F342" s="211"/>
      <c r="H342" s="74"/>
      <c r="I342" s="74"/>
      <c r="J342" s="74"/>
      <c r="K342" s="74"/>
      <c r="L342" s="74"/>
      <c r="M342" s="74"/>
      <c r="N342" s="74"/>
      <c r="O342" s="74"/>
      <c r="P342" s="74"/>
      <c r="Q342" s="74"/>
      <c r="R342" s="74"/>
      <c r="S342" s="74"/>
      <c r="T342" s="74"/>
      <c r="U342" s="74"/>
      <c r="V342" s="74"/>
      <c r="W342" s="74"/>
      <c r="X342" s="74"/>
      <c r="Y342" s="74"/>
      <c r="Z342" s="74"/>
      <c r="AA342" s="74"/>
      <c r="AB342" s="74"/>
      <c r="AC342" s="74"/>
      <c r="AD342" s="74"/>
      <c r="AE342" s="74"/>
      <c r="AF342" s="74"/>
      <c r="AG342" s="74"/>
      <c r="AH342" s="74"/>
      <c r="AI342" s="74"/>
      <c r="AJ342" s="74"/>
      <c r="AK342" s="74"/>
      <c r="AL342" s="74"/>
      <c r="AM342" s="74"/>
      <c r="AN342" s="74"/>
    </row>
    <row r="343" spans="1:40" s="221" customFormat="1" x14ac:dyDescent="0.2">
      <c r="A343" s="206"/>
      <c r="B343" s="86"/>
      <c r="C343" s="220"/>
      <c r="D343" s="74"/>
      <c r="E343" s="211"/>
      <c r="F343" s="211"/>
      <c r="H343" s="74"/>
      <c r="I343" s="74"/>
      <c r="J343" s="74"/>
      <c r="K343" s="74"/>
      <c r="L343" s="74"/>
      <c r="M343" s="74"/>
      <c r="N343" s="74"/>
      <c r="O343" s="74"/>
      <c r="P343" s="74"/>
      <c r="Q343" s="74"/>
      <c r="R343" s="74"/>
      <c r="S343" s="74"/>
      <c r="T343" s="74"/>
      <c r="U343" s="74"/>
      <c r="V343" s="74"/>
      <c r="W343" s="74"/>
      <c r="X343" s="74"/>
      <c r="Y343" s="74"/>
      <c r="Z343" s="74"/>
      <c r="AA343" s="74"/>
      <c r="AB343" s="74"/>
      <c r="AC343" s="74"/>
      <c r="AD343" s="74"/>
      <c r="AE343" s="74"/>
      <c r="AF343" s="74"/>
      <c r="AG343" s="74"/>
      <c r="AH343" s="74"/>
      <c r="AI343" s="74"/>
      <c r="AJ343" s="74"/>
      <c r="AK343" s="74"/>
      <c r="AL343" s="74"/>
      <c r="AM343" s="74"/>
      <c r="AN343" s="74"/>
    </row>
    <row r="344" spans="1:40" s="221" customFormat="1" x14ac:dyDescent="0.2">
      <c r="A344" s="206"/>
      <c r="B344" s="86"/>
      <c r="C344" s="220"/>
      <c r="D344" s="74"/>
      <c r="E344" s="211"/>
      <c r="F344" s="211"/>
      <c r="H344" s="74"/>
      <c r="I344" s="74"/>
      <c r="J344" s="74"/>
      <c r="K344" s="74"/>
      <c r="L344" s="74"/>
      <c r="M344" s="74"/>
      <c r="N344" s="74"/>
      <c r="O344" s="74"/>
      <c r="P344" s="74"/>
      <c r="Q344" s="74"/>
      <c r="R344" s="74"/>
      <c r="S344" s="74"/>
      <c r="T344" s="74"/>
      <c r="U344" s="74"/>
      <c r="V344" s="74"/>
      <c r="W344" s="74"/>
      <c r="X344" s="74"/>
      <c r="Y344" s="74"/>
      <c r="Z344" s="74"/>
      <c r="AA344" s="74"/>
      <c r="AB344" s="74"/>
      <c r="AC344" s="74"/>
      <c r="AD344" s="74"/>
      <c r="AE344" s="74"/>
      <c r="AF344" s="74"/>
      <c r="AG344" s="74"/>
      <c r="AH344" s="74"/>
      <c r="AI344" s="74"/>
      <c r="AJ344" s="74"/>
      <c r="AK344" s="74"/>
      <c r="AL344" s="74"/>
      <c r="AM344" s="74"/>
      <c r="AN344" s="74"/>
    </row>
    <row r="345" spans="1:40" s="221" customFormat="1" x14ac:dyDescent="0.2">
      <c r="A345" s="206"/>
      <c r="B345" s="86"/>
      <c r="C345" s="220"/>
      <c r="D345" s="74"/>
      <c r="E345" s="211"/>
      <c r="F345" s="211"/>
      <c r="H345" s="74"/>
      <c r="I345" s="74"/>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c r="AJ345" s="74"/>
      <c r="AK345" s="74"/>
      <c r="AL345" s="74"/>
      <c r="AM345" s="74"/>
      <c r="AN345" s="74"/>
    </row>
    <row r="346" spans="1:40" s="221" customFormat="1" x14ac:dyDescent="0.2">
      <c r="A346" s="206"/>
      <c r="B346" s="86"/>
      <c r="C346" s="220"/>
      <c r="D346" s="74"/>
      <c r="E346" s="211"/>
      <c r="F346" s="211"/>
      <c r="H346" s="74"/>
      <c r="I346" s="74"/>
      <c r="J346" s="74"/>
      <c r="K346" s="74"/>
      <c r="L346" s="74"/>
      <c r="M346" s="74"/>
      <c r="N346" s="74"/>
      <c r="O346" s="74"/>
      <c r="P346" s="74"/>
      <c r="Q346" s="74"/>
      <c r="R346" s="74"/>
      <c r="S346" s="74"/>
      <c r="T346" s="74"/>
      <c r="U346" s="74"/>
      <c r="V346" s="74"/>
      <c r="W346" s="74"/>
      <c r="X346" s="74"/>
      <c r="Y346" s="74"/>
      <c r="Z346" s="74"/>
      <c r="AA346" s="74"/>
      <c r="AB346" s="74"/>
      <c r="AC346" s="74"/>
      <c r="AD346" s="74"/>
      <c r="AE346" s="74"/>
      <c r="AF346" s="74"/>
      <c r="AG346" s="74"/>
      <c r="AH346" s="74"/>
      <c r="AI346" s="74"/>
      <c r="AJ346" s="74"/>
      <c r="AK346" s="74"/>
      <c r="AL346" s="74"/>
      <c r="AM346" s="74"/>
      <c r="AN346" s="74"/>
    </row>
    <row r="347" spans="1:40" s="221" customFormat="1" x14ac:dyDescent="0.2">
      <c r="A347" s="206"/>
      <c r="B347" s="86"/>
      <c r="C347" s="220"/>
      <c r="D347" s="74"/>
      <c r="E347" s="211"/>
      <c r="F347" s="211"/>
      <c r="H347" s="74"/>
      <c r="I347" s="74"/>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c r="AJ347" s="74"/>
      <c r="AK347" s="74"/>
      <c r="AL347" s="74"/>
      <c r="AM347" s="74"/>
      <c r="AN347" s="74"/>
    </row>
    <row r="348" spans="1:40" s="221" customFormat="1" x14ac:dyDescent="0.2">
      <c r="A348" s="206"/>
      <c r="B348" s="86"/>
      <c r="C348" s="220"/>
      <c r="D348" s="74"/>
      <c r="E348" s="211"/>
      <c r="F348" s="211"/>
      <c r="H348" s="74"/>
      <c r="I348" s="74"/>
      <c r="J348" s="74"/>
      <c r="K348" s="74"/>
      <c r="L348" s="74"/>
      <c r="M348" s="74"/>
      <c r="N348" s="74"/>
      <c r="O348" s="74"/>
      <c r="P348" s="74"/>
      <c r="Q348" s="74"/>
      <c r="R348" s="74"/>
      <c r="S348" s="74"/>
      <c r="T348" s="74"/>
      <c r="U348" s="74"/>
      <c r="V348" s="74"/>
      <c r="W348" s="74"/>
      <c r="X348" s="74"/>
      <c r="Y348" s="74"/>
      <c r="Z348" s="74"/>
      <c r="AA348" s="74"/>
      <c r="AB348" s="74"/>
      <c r="AC348" s="74"/>
      <c r="AD348" s="74"/>
      <c r="AE348" s="74"/>
      <c r="AF348" s="74"/>
      <c r="AG348" s="74"/>
      <c r="AH348" s="74"/>
      <c r="AI348" s="74"/>
      <c r="AJ348" s="74"/>
      <c r="AK348" s="74"/>
      <c r="AL348" s="74"/>
      <c r="AM348" s="74"/>
      <c r="AN348" s="74"/>
    </row>
    <row r="349" spans="1:40" s="221" customFormat="1" x14ac:dyDescent="0.2">
      <c r="A349" s="206"/>
      <c r="B349" s="86"/>
      <c r="C349" s="220"/>
      <c r="D349" s="74"/>
      <c r="E349" s="211"/>
      <c r="F349" s="211"/>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c r="AJ349" s="74"/>
      <c r="AK349" s="74"/>
      <c r="AL349" s="74"/>
      <c r="AM349" s="74"/>
      <c r="AN349" s="74"/>
    </row>
    <row r="350" spans="1:40" s="221" customFormat="1" x14ac:dyDescent="0.2">
      <c r="A350" s="206"/>
      <c r="B350" s="86"/>
      <c r="C350" s="220"/>
      <c r="D350" s="74"/>
      <c r="E350" s="211"/>
      <c r="F350" s="211"/>
      <c r="H350" s="74"/>
      <c r="I350" s="74"/>
      <c r="J350" s="74"/>
      <c r="K350" s="74"/>
      <c r="L350" s="74"/>
      <c r="M350" s="74"/>
      <c r="N350" s="74"/>
      <c r="O350" s="74"/>
      <c r="P350" s="74"/>
      <c r="Q350" s="74"/>
      <c r="R350" s="74"/>
      <c r="S350" s="74"/>
      <c r="T350" s="74"/>
      <c r="U350" s="74"/>
      <c r="V350" s="74"/>
      <c r="W350" s="74"/>
      <c r="X350" s="74"/>
      <c r="Y350" s="74"/>
      <c r="Z350" s="74"/>
      <c r="AA350" s="74"/>
      <c r="AB350" s="74"/>
      <c r="AC350" s="74"/>
      <c r="AD350" s="74"/>
      <c r="AE350" s="74"/>
      <c r="AF350" s="74"/>
      <c r="AG350" s="74"/>
      <c r="AH350" s="74"/>
      <c r="AI350" s="74"/>
      <c r="AJ350" s="74"/>
      <c r="AK350" s="74"/>
      <c r="AL350" s="74"/>
      <c r="AM350" s="74"/>
      <c r="AN350" s="74"/>
    </row>
    <row r="351" spans="1:40" s="221" customFormat="1" x14ac:dyDescent="0.2">
      <c r="A351" s="206"/>
      <c r="B351" s="86"/>
      <c r="C351" s="220"/>
      <c r="D351" s="74"/>
      <c r="E351" s="211"/>
      <c r="F351" s="211"/>
      <c r="H351" s="74"/>
      <c r="I351" s="74"/>
      <c r="J351" s="74"/>
      <c r="K351" s="74"/>
      <c r="L351" s="74"/>
      <c r="M351" s="74"/>
      <c r="N351" s="74"/>
      <c r="O351" s="74"/>
      <c r="P351" s="74"/>
      <c r="Q351" s="74"/>
      <c r="R351" s="74"/>
      <c r="S351" s="74"/>
      <c r="T351" s="74"/>
      <c r="U351" s="74"/>
      <c r="V351" s="74"/>
      <c r="W351" s="74"/>
      <c r="X351" s="74"/>
      <c r="Y351" s="74"/>
      <c r="Z351" s="74"/>
      <c r="AA351" s="74"/>
      <c r="AB351" s="74"/>
      <c r="AC351" s="74"/>
      <c r="AD351" s="74"/>
      <c r="AE351" s="74"/>
      <c r="AF351" s="74"/>
      <c r="AG351" s="74"/>
      <c r="AH351" s="74"/>
      <c r="AI351" s="74"/>
      <c r="AJ351" s="74"/>
      <c r="AK351" s="74"/>
      <c r="AL351" s="74"/>
      <c r="AM351" s="74"/>
      <c r="AN351" s="74"/>
    </row>
    <row r="352" spans="1:40" s="221" customFormat="1" x14ac:dyDescent="0.2">
      <c r="A352" s="206"/>
      <c r="B352" s="86"/>
      <c r="C352" s="220"/>
      <c r="D352" s="74"/>
      <c r="E352" s="211"/>
      <c r="F352" s="211"/>
      <c r="H352" s="74"/>
      <c r="I352" s="74"/>
      <c r="J352" s="74"/>
      <c r="K352" s="74"/>
      <c r="L352" s="74"/>
      <c r="M352" s="74"/>
      <c r="N352" s="74"/>
      <c r="O352" s="74"/>
      <c r="P352" s="74"/>
      <c r="Q352" s="74"/>
      <c r="R352" s="74"/>
      <c r="S352" s="74"/>
      <c r="T352" s="74"/>
      <c r="U352" s="74"/>
      <c r="V352" s="74"/>
      <c r="W352" s="74"/>
      <c r="X352" s="74"/>
      <c r="Y352" s="74"/>
      <c r="Z352" s="74"/>
      <c r="AA352" s="74"/>
      <c r="AB352" s="74"/>
      <c r="AC352" s="74"/>
      <c r="AD352" s="74"/>
      <c r="AE352" s="74"/>
      <c r="AF352" s="74"/>
      <c r="AG352" s="74"/>
      <c r="AH352" s="74"/>
      <c r="AI352" s="74"/>
      <c r="AJ352" s="74"/>
      <c r="AK352" s="74"/>
      <c r="AL352" s="74"/>
      <c r="AM352" s="74"/>
      <c r="AN352" s="74"/>
    </row>
    <row r="353" spans="1:40" s="221" customFormat="1" x14ac:dyDescent="0.2">
      <c r="A353" s="206"/>
      <c r="B353" s="86"/>
      <c r="C353" s="220"/>
      <c r="D353" s="74"/>
      <c r="E353" s="211"/>
      <c r="F353" s="211"/>
      <c r="H353" s="74"/>
      <c r="I353" s="74"/>
      <c r="J353" s="74"/>
      <c r="K353" s="74"/>
      <c r="L353" s="74"/>
      <c r="M353" s="74"/>
      <c r="N353" s="74"/>
      <c r="O353" s="74"/>
      <c r="P353" s="74"/>
      <c r="Q353" s="74"/>
      <c r="R353" s="74"/>
      <c r="S353" s="74"/>
      <c r="T353" s="74"/>
      <c r="U353" s="74"/>
      <c r="V353" s="74"/>
      <c r="W353" s="74"/>
      <c r="X353" s="74"/>
      <c r="Y353" s="74"/>
      <c r="Z353" s="74"/>
      <c r="AA353" s="74"/>
      <c r="AB353" s="74"/>
      <c r="AC353" s="74"/>
      <c r="AD353" s="74"/>
      <c r="AE353" s="74"/>
      <c r="AF353" s="74"/>
      <c r="AG353" s="74"/>
      <c r="AH353" s="74"/>
      <c r="AI353" s="74"/>
      <c r="AJ353" s="74"/>
      <c r="AK353" s="74"/>
      <c r="AL353" s="74"/>
      <c r="AM353" s="74"/>
      <c r="AN353" s="74"/>
    </row>
    <row r="354" spans="1:40" s="221" customFormat="1" x14ac:dyDescent="0.2">
      <c r="A354" s="206"/>
      <c r="B354" s="86"/>
      <c r="C354" s="220"/>
      <c r="D354" s="74"/>
      <c r="E354" s="211"/>
      <c r="F354" s="211"/>
      <c r="H354" s="74"/>
      <c r="I354" s="74"/>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row>
    <row r="355" spans="1:40" s="221" customFormat="1" x14ac:dyDescent="0.2">
      <c r="A355" s="206"/>
      <c r="B355" s="86"/>
      <c r="C355" s="220"/>
      <c r="D355" s="74"/>
      <c r="E355" s="211"/>
      <c r="F355" s="211"/>
      <c r="H355" s="74"/>
      <c r="I355" s="74"/>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row>
    <row r="356" spans="1:40" s="221" customFormat="1" x14ac:dyDescent="0.2">
      <c r="A356" s="206"/>
      <c r="B356" s="86"/>
      <c r="C356" s="220"/>
      <c r="D356" s="74"/>
      <c r="E356" s="211"/>
      <c r="F356" s="211"/>
      <c r="H356" s="74"/>
      <c r="I356" s="74"/>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row>
    <row r="357" spans="1:40" s="221" customFormat="1" x14ac:dyDescent="0.2">
      <c r="A357" s="206"/>
      <c r="B357" s="86"/>
      <c r="C357" s="220"/>
      <c r="D357" s="74"/>
      <c r="E357" s="211"/>
      <c r="F357" s="211"/>
      <c r="H357" s="74"/>
      <c r="I357" s="74"/>
      <c r="J357" s="74"/>
      <c r="K357" s="74"/>
      <c r="L357" s="74"/>
      <c r="M357" s="74"/>
      <c r="N357" s="74"/>
      <c r="O357" s="74"/>
      <c r="P357" s="74"/>
      <c r="Q357" s="74"/>
      <c r="R357" s="74"/>
      <c r="S357" s="74"/>
      <c r="T357" s="74"/>
      <c r="U357" s="74"/>
      <c r="V357" s="74"/>
      <c r="W357" s="74"/>
      <c r="X357" s="74"/>
      <c r="Y357" s="74"/>
      <c r="Z357" s="74"/>
      <c r="AA357" s="74"/>
      <c r="AB357" s="74"/>
      <c r="AC357" s="74"/>
      <c r="AD357" s="74"/>
      <c r="AE357" s="74"/>
      <c r="AF357" s="74"/>
      <c r="AG357" s="74"/>
      <c r="AH357" s="74"/>
      <c r="AI357" s="74"/>
      <c r="AJ357" s="74"/>
      <c r="AK357" s="74"/>
      <c r="AL357" s="74"/>
      <c r="AM357" s="74"/>
      <c r="AN357" s="74"/>
    </row>
    <row r="358" spans="1:40" s="221" customFormat="1" x14ac:dyDescent="0.2">
      <c r="A358" s="206"/>
      <c r="B358" s="86"/>
      <c r="C358" s="220"/>
      <c r="D358" s="74"/>
      <c r="E358" s="211"/>
      <c r="F358" s="211"/>
      <c r="H358" s="74"/>
      <c r="I358" s="74"/>
      <c r="J358" s="74"/>
      <c r="K358" s="74"/>
      <c r="L358" s="74"/>
      <c r="M358" s="74"/>
      <c r="N358" s="74"/>
      <c r="O358" s="74"/>
      <c r="P358" s="74"/>
      <c r="Q358" s="74"/>
      <c r="R358" s="74"/>
      <c r="S358" s="74"/>
      <c r="T358" s="74"/>
      <c r="U358" s="74"/>
      <c r="V358" s="74"/>
      <c r="W358" s="74"/>
      <c r="X358" s="74"/>
      <c r="Y358" s="74"/>
      <c r="Z358" s="74"/>
      <c r="AA358" s="74"/>
      <c r="AB358" s="74"/>
      <c r="AC358" s="74"/>
      <c r="AD358" s="74"/>
      <c r="AE358" s="74"/>
      <c r="AF358" s="74"/>
      <c r="AG358" s="74"/>
      <c r="AH358" s="74"/>
      <c r="AI358" s="74"/>
      <c r="AJ358" s="74"/>
      <c r="AK358" s="74"/>
      <c r="AL358" s="74"/>
      <c r="AM358" s="74"/>
      <c r="AN358" s="74"/>
    </row>
    <row r="359" spans="1:40" s="221" customFormat="1" x14ac:dyDescent="0.2">
      <c r="A359" s="206"/>
      <c r="B359" s="86"/>
      <c r="C359" s="220"/>
      <c r="D359" s="74"/>
      <c r="E359" s="211"/>
      <c r="F359" s="211"/>
      <c r="H359" s="74"/>
      <c r="I359" s="74"/>
      <c r="J359" s="74"/>
      <c r="K359" s="74"/>
      <c r="L359" s="74"/>
      <c r="M359" s="74"/>
      <c r="N359" s="74"/>
      <c r="O359" s="74"/>
      <c r="P359" s="74"/>
      <c r="Q359" s="74"/>
      <c r="R359" s="74"/>
      <c r="S359" s="74"/>
      <c r="T359" s="74"/>
      <c r="U359" s="74"/>
      <c r="V359" s="74"/>
      <c r="W359" s="74"/>
      <c r="X359" s="74"/>
      <c r="Y359" s="74"/>
      <c r="Z359" s="74"/>
      <c r="AA359" s="74"/>
      <c r="AB359" s="74"/>
      <c r="AC359" s="74"/>
      <c r="AD359" s="74"/>
      <c r="AE359" s="74"/>
      <c r="AF359" s="74"/>
      <c r="AG359" s="74"/>
      <c r="AH359" s="74"/>
      <c r="AI359" s="74"/>
      <c r="AJ359" s="74"/>
      <c r="AK359" s="74"/>
      <c r="AL359" s="74"/>
      <c r="AM359" s="74"/>
      <c r="AN359" s="74"/>
    </row>
    <row r="360" spans="1:40" s="221" customFormat="1" x14ac:dyDescent="0.2">
      <c r="A360" s="206"/>
      <c r="B360" s="86"/>
      <c r="C360" s="220"/>
      <c r="D360" s="74"/>
      <c r="E360" s="211"/>
      <c r="F360" s="211"/>
      <c r="H360" s="74"/>
      <c r="I360" s="74"/>
      <c r="J360" s="74"/>
      <c r="K360" s="74"/>
      <c r="L360" s="74"/>
      <c r="M360" s="74"/>
      <c r="N360" s="74"/>
      <c r="O360" s="74"/>
      <c r="P360" s="74"/>
      <c r="Q360" s="74"/>
      <c r="R360" s="74"/>
      <c r="S360" s="74"/>
      <c r="T360" s="74"/>
      <c r="U360" s="74"/>
      <c r="V360" s="74"/>
      <c r="W360" s="74"/>
      <c r="X360" s="74"/>
      <c r="Y360" s="74"/>
      <c r="Z360" s="74"/>
      <c r="AA360" s="74"/>
      <c r="AB360" s="74"/>
      <c r="AC360" s="74"/>
      <c r="AD360" s="74"/>
      <c r="AE360" s="74"/>
      <c r="AF360" s="74"/>
      <c r="AG360" s="74"/>
      <c r="AH360" s="74"/>
      <c r="AI360" s="74"/>
      <c r="AJ360" s="74"/>
      <c r="AK360" s="74"/>
      <c r="AL360" s="74"/>
      <c r="AM360" s="74"/>
      <c r="AN360" s="74"/>
    </row>
    <row r="361" spans="1:40" s="221" customFormat="1" x14ac:dyDescent="0.2">
      <c r="A361" s="206"/>
      <c r="B361" s="86"/>
      <c r="C361" s="220"/>
      <c r="D361" s="74"/>
      <c r="E361" s="211"/>
      <c r="F361" s="211"/>
      <c r="H361" s="74"/>
      <c r="I361" s="74"/>
      <c r="J361" s="74"/>
      <c r="K361" s="74"/>
      <c r="L361" s="74"/>
      <c r="M361" s="74"/>
      <c r="N361" s="74"/>
      <c r="O361" s="74"/>
      <c r="P361" s="74"/>
      <c r="Q361" s="74"/>
      <c r="R361" s="74"/>
      <c r="S361" s="74"/>
      <c r="T361" s="74"/>
      <c r="U361" s="74"/>
      <c r="V361" s="74"/>
      <c r="W361" s="74"/>
      <c r="X361" s="74"/>
      <c r="Y361" s="74"/>
      <c r="Z361" s="74"/>
      <c r="AA361" s="74"/>
      <c r="AB361" s="74"/>
      <c r="AC361" s="74"/>
      <c r="AD361" s="74"/>
      <c r="AE361" s="74"/>
      <c r="AF361" s="74"/>
      <c r="AG361" s="74"/>
      <c r="AH361" s="74"/>
      <c r="AI361" s="74"/>
      <c r="AJ361" s="74"/>
      <c r="AK361" s="74"/>
      <c r="AL361" s="74"/>
      <c r="AM361" s="74"/>
      <c r="AN361" s="74"/>
    </row>
    <row r="362" spans="1:40" s="221" customFormat="1" x14ac:dyDescent="0.2">
      <c r="A362" s="206"/>
      <c r="B362" s="86"/>
      <c r="C362" s="220"/>
      <c r="D362" s="74"/>
      <c r="E362" s="211"/>
      <c r="F362" s="211"/>
      <c r="H362" s="74"/>
      <c r="I362" s="74"/>
      <c r="J362" s="74"/>
      <c r="K362" s="74"/>
      <c r="L362" s="74"/>
      <c r="M362" s="74"/>
      <c r="N362" s="74"/>
      <c r="O362" s="74"/>
      <c r="P362" s="74"/>
      <c r="Q362" s="74"/>
      <c r="R362" s="74"/>
      <c r="S362" s="74"/>
      <c r="T362" s="74"/>
      <c r="U362" s="74"/>
      <c r="V362" s="74"/>
      <c r="W362" s="74"/>
      <c r="X362" s="74"/>
      <c r="Y362" s="74"/>
      <c r="Z362" s="74"/>
      <c r="AA362" s="74"/>
      <c r="AB362" s="74"/>
      <c r="AC362" s="74"/>
      <c r="AD362" s="74"/>
      <c r="AE362" s="74"/>
      <c r="AF362" s="74"/>
      <c r="AG362" s="74"/>
      <c r="AH362" s="74"/>
      <c r="AI362" s="74"/>
      <c r="AJ362" s="74"/>
      <c r="AK362" s="74"/>
      <c r="AL362" s="74"/>
      <c r="AM362" s="74"/>
      <c r="AN362" s="74"/>
    </row>
    <row r="363" spans="1:40" s="221" customFormat="1" x14ac:dyDescent="0.2">
      <c r="A363" s="206"/>
      <c r="B363" s="86"/>
      <c r="C363" s="220"/>
      <c r="D363" s="74"/>
      <c r="E363" s="211"/>
      <c r="F363" s="211"/>
      <c r="H363" s="74"/>
      <c r="I363" s="74"/>
      <c r="J363" s="74"/>
      <c r="K363" s="74"/>
      <c r="L363" s="74"/>
      <c r="M363" s="74"/>
      <c r="N363" s="74"/>
      <c r="O363" s="74"/>
      <c r="P363" s="74"/>
      <c r="Q363" s="74"/>
      <c r="R363" s="74"/>
      <c r="S363" s="74"/>
      <c r="T363" s="74"/>
      <c r="U363" s="74"/>
      <c r="V363" s="74"/>
      <c r="W363" s="74"/>
      <c r="X363" s="74"/>
      <c r="Y363" s="74"/>
      <c r="Z363" s="74"/>
      <c r="AA363" s="74"/>
      <c r="AB363" s="74"/>
      <c r="AC363" s="74"/>
      <c r="AD363" s="74"/>
      <c r="AE363" s="74"/>
      <c r="AF363" s="74"/>
      <c r="AG363" s="74"/>
      <c r="AH363" s="74"/>
      <c r="AI363" s="74"/>
      <c r="AJ363" s="74"/>
      <c r="AK363" s="74"/>
      <c r="AL363" s="74"/>
      <c r="AM363" s="74"/>
      <c r="AN363" s="74"/>
    </row>
    <row r="364" spans="1:40" s="221" customFormat="1" x14ac:dyDescent="0.2">
      <c r="A364" s="206"/>
      <c r="B364" s="86"/>
      <c r="C364" s="220"/>
      <c r="D364" s="74"/>
      <c r="E364" s="211"/>
      <c r="F364" s="211"/>
      <c r="H364" s="74"/>
      <c r="I364" s="74"/>
      <c r="J364" s="74"/>
      <c r="K364" s="74"/>
      <c r="L364" s="74"/>
      <c r="M364" s="74"/>
      <c r="N364" s="74"/>
      <c r="O364" s="74"/>
      <c r="P364" s="74"/>
      <c r="Q364" s="74"/>
      <c r="R364" s="74"/>
      <c r="S364" s="74"/>
      <c r="T364" s="74"/>
      <c r="U364" s="74"/>
      <c r="V364" s="74"/>
      <c r="W364" s="74"/>
      <c r="X364" s="74"/>
      <c r="Y364" s="74"/>
      <c r="Z364" s="74"/>
      <c r="AA364" s="74"/>
      <c r="AB364" s="74"/>
      <c r="AC364" s="74"/>
      <c r="AD364" s="74"/>
      <c r="AE364" s="74"/>
      <c r="AF364" s="74"/>
      <c r="AG364" s="74"/>
      <c r="AH364" s="74"/>
      <c r="AI364" s="74"/>
      <c r="AJ364" s="74"/>
      <c r="AK364" s="74"/>
      <c r="AL364" s="74"/>
      <c r="AM364" s="74"/>
      <c r="AN364" s="74"/>
    </row>
    <row r="365" spans="1:40" s="221" customFormat="1" x14ac:dyDescent="0.2">
      <c r="A365" s="206"/>
      <c r="B365" s="86"/>
      <c r="C365" s="220"/>
      <c r="D365" s="74"/>
      <c r="E365" s="211"/>
      <c r="F365" s="211"/>
      <c r="H365" s="74"/>
      <c r="I365" s="74"/>
      <c r="J365" s="74"/>
      <c r="K365" s="74"/>
      <c r="L365" s="74"/>
      <c r="M365" s="74"/>
      <c r="N365" s="74"/>
      <c r="O365" s="74"/>
      <c r="P365" s="74"/>
      <c r="Q365" s="74"/>
      <c r="R365" s="74"/>
      <c r="S365" s="74"/>
      <c r="T365" s="74"/>
      <c r="U365" s="74"/>
      <c r="V365" s="74"/>
      <c r="W365" s="74"/>
      <c r="X365" s="74"/>
      <c r="Y365" s="74"/>
      <c r="Z365" s="74"/>
      <c r="AA365" s="74"/>
      <c r="AB365" s="74"/>
      <c r="AC365" s="74"/>
      <c r="AD365" s="74"/>
      <c r="AE365" s="74"/>
      <c r="AF365" s="74"/>
      <c r="AG365" s="74"/>
      <c r="AH365" s="74"/>
      <c r="AI365" s="74"/>
      <c r="AJ365" s="74"/>
      <c r="AK365" s="74"/>
      <c r="AL365" s="74"/>
      <c r="AM365" s="74"/>
      <c r="AN365" s="74"/>
    </row>
    <row r="366" spans="1:40" s="221" customFormat="1" x14ac:dyDescent="0.2">
      <c r="A366" s="206"/>
      <c r="B366" s="86"/>
      <c r="C366" s="220"/>
      <c r="D366" s="74"/>
      <c r="E366" s="211"/>
      <c r="F366" s="211"/>
      <c r="H366" s="74"/>
      <c r="I366" s="74"/>
      <c r="J366" s="74"/>
      <c r="K366" s="74"/>
      <c r="L366" s="74"/>
      <c r="M366" s="74"/>
      <c r="N366" s="74"/>
      <c r="O366" s="74"/>
      <c r="P366" s="74"/>
      <c r="Q366" s="74"/>
      <c r="R366" s="74"/>
      <c r="S366" s="74"/>
      <c r="T366" s="74"/>
      <c r="U366" s="74"/>
      <c r="V366" s="74"/>
      <c r="W366" s="74"/>
      <c r="X366" s="74"/>
      <c r="Y366" s="74"/>
      <c r="Z366" s="74"/>
      <c r="AA366" s="74"/>
      <c r="AB366" s="74"/>
      <c r="AC366" s="74"/>
      <c r="AD366" s="74"/>
      <c r="AE366" s="74"/>
      <c r="AF366" s="74"/>
      <c r="AG366" s="74"/>
      <c r="AH366" s="74"/>
      <c r="AI366" s="74"/>
      <c r="AJ366" s="74"/>
      <c r="AK366" s="74"/>
      <c r="AL366" s="74"/>
      <c r="AM366" s="74"/>
      <c r="AN366" s="74"/>
    </row>
    <row r="367" spans="1:40" s="221" customFormat="1" x14ac:dyDescent="0.2">
      <c r="A367" s="206"/>
      <c r="B367" s="86"/>
      <c r="C367" s="220"/>
      <c r="D367" s="74"/>
      <c r="E367" s="211"/>
      <c r="F367" s="211"/>
      <c r="H367" s="74"/>
      <c r="I367" s="74"/>
      <c r="J367" s="74"/>
      <c r="K367" s="74"/>
      <c r="L367" s="74"/>
      <c r="M367" s="74"/>
      <c r="N367" s="74"/>
      <c r="O367" s="74"/>
      <c r="P367" s="74"/>
      <c r="Q367" s="74"/>
      <c r="R367" s="74"/>
      <c r="S367" s="74"/>
      <c r="T367" s="74"/>
      <c r="U367" s="74"/>
      <c r="V367" s="74"/>
      <c r="W367" s="74"/>
      <c r="X367" s="74"/>
      <c r="Y367" s="74"/>
      <c r="Z367" s="74"/>
      <c r="AA367" s="74"/>
      <c r="AB367" s="74"/>
      <c r="AC367" s="74"/>
      <c r="AD367" s="74"/>
      <c r="AE367" s="74"/>
      <c r="AF367" s="74"/>
      <c r="AG367" s="74"/>
      <c r="AH367" s="74"/>
      <c r="AI367" s="74"/>
      <c r="AJ367" s="74"/>
      <c r="AK367" s="74"/>
      <c r="AL367" s="74"/>
      <c r="AM367" s="74"/>
      <c r="AN367" s="74"/>
    </row>
    <row r="368" spans="1:40" s="221" customFormat="1" x14ac:dyDescent="0.2">
      <c r="A368" s="206"/>
      <c r="B368" s="86"/>
      <c r="C368" s="220"/>
      <c r="D368" s="74"/>
      <c r="E368" s="211"/>
      <c r="F368" s="211"/>
      <c r="H368" s="74"/>
      <c r="I368" s="74"/>
      <c r="J368" s="74"/>
      <c r="K368" s="74"/>
      <c r="L368" s="74"/>
      <c r="M368" s="74"/>
      <c r="N368" s="74"/>
      <c r="O368" s="74"/>
      <c r="P368" s="74"/>
      <c r="Q368" s="74"/>
      <c r="R368" s="74"/>
      <c r="S368" s="74"/>
      <c r="T368" s="74"/>
      <c r="U368" s="74"/>
      <c r="V368" s="74"/>
      <c r="W368" s="74"/>
      <c r="X368" s="74"/>
      <c r="Y368" s="74"/>
      <c r="Z368" s="74"/>
      <c r="AA368" s="74"/>
      <c r="AB368" s="74"/>
      <c r="AC368" s="74"/>
      <c r="AD368" s="74"/>
      <c r="AE368" s="74"/>
      <c r="AF368" s="74"/>
      <c r="AG368" s="74"/>
      <c r="AH368" s="74"/>
      <c r="AI368" s="74"/>
      <c r="AJ368" s="74"/>
      <c r="AK368" s="74"/>
      <c r="AL368" s="74"/>
      <c r="AM368" s="74"/>
      <c r="AN368" s="74"/>
    </row>
    <row r="369" spans="1:40" s="221" customFormat="1" x14ac:dyDescent="0.2">
      <c r="A369" s="206"/>
      <c r="B369" s="86"/>
      <c r="C369" s="220"/>
      <c r="D369" s="74"/>
      <c r="E369" s="211"/>
      <c r="F369" s="211"/>
      <c r="H369" s="74"/>
      <c r="I369" s="74"/>
      <c r="J369" s="74"/>
      <c r="K369" s="74"/>
      <c r="L369" s="74"/>
      <c r="M369" s="74"/>
      <c r="N369" s="74"/>
      <c r="O369" s="74"/>
      <c r="P369" s="74"/>
      <c r="Q369" s="74"/>
      <c r="R369" s="74"/>
      <c r="S369" s="74"/>
      <c r="T369" s="74"/>
      <c r="U369" s="74"/>
      <c r="V369" s="74"/>
      <c r="W369" s="74"/>
      <c r="X369" s="74"/>
      <c r="Y369" s="74"/>
      <c r="Z369" s="74"/>
      <c r="AA369" s="74"/>
      <c r="AB369" s="74"/>
      <c r="AC369" s="74"/>
      <c r="AD369" s="74"/>
      <c r="AE369" s="74"/>
      <c r="AF369" s="74"/>
      <c r="AG369" s="74"/>
      <c r="AH369" s="74"/>
      <c r="AI369" s="74"/>
      <c r="AJ369" s="74"/>
      <c r="AK369" s="74"/>
      <c r="AL369" s="74"/>
      <c r="AM369" s="74"/>
      <c r="AN369" s="74"/>
    </row>
    <row r="370" spans="1:40" s="221" customFormat="1" x14ac:dyDescent="0.2">
      <c r="A370" s="206"/>
      <c r="B370" s="86"/>
      <c r="C370" s="220"/>
      <c r="D370" s="74"/>
      <c r="E370" s="211"/>
      <c r="F370" s="211"/>
      <c r="H370" s="74"/>
      <c r="I370" s="74"/>
      <c r="J370" s="74"/>
      <c r="K370" s="74"/>
      <c r="L370" s="74"/>
      <c r="M370" s="74"/>
      <c r="N370" s="74"/>
      <c r="O370" s="74"/>
      <c r="P370" s="74"/>
      <c r="Q370" s="74"/>
      <c r="R370" s="74"/>
      <c r="S370" s="74"/>
      <c r="T370" s="74"/>
      <c r="U370" s="74"/>
      <c r="V370" s="74"/>
      <c r="W370" s="74"/>
      <c r="X370" s="74"/>
      <c r="Y370" s="74"/>
      <c r="Z370" s="74"/>
      <c r="AA370" s="74"/>
      <c r="AB370" s="74"/>
      <c r="AC370" s="74"/>
      <c r="AD370" s="74"/>
      <c r="AE370" s="74"/>
      <c r="AF370" s="74"/>
      <c r="AG370" s="74"/>
      <c r="AH370" s="74"/>
      <c r="AI370" s="74"/>
      <c r="AJ370" s="74"/>
      <c r="AK370" s="74"/>
      <c r="AL370" s="74"/>
      <c r="AM370" s="74"/>
      <c r="AN370" s="74"/>
    </row>
    <row r="371" spans="1:40" s="221" customFormat="1" x14ac:dyDescent="0.2">
      <c r="A371" s="206"/>
      <c r="B371" s="86"/>
      <c r="C371" s="220"/>
      <c r="D371" s="74"/>
      <c r="E371" s="211"/>
      <c r="F371" s="211"/>
      <c r="H371" s="74"/>
      <c r="I371" s="74"/>
      <c r="J371" s="74"/>
      <c r="K371" s="74"/>
      <c r="L371" s="74"/>
      <c r="M371" s="74"/>
      <c r="N371" s="74"/>
      <c r="O371" s="74"/>
      <c r="P371" s="74"/>
      <c r="Q371" s="74"/>
      <c r="R371" s="74"/>
      <c r="S371" s="74"/>
      <c r="T371" s="74"/>
      <c r="U371" s="74"/>
      <c r="V371" s="74"/>
      <c r="W371" s="74"/>
      <c r="X371" s="74"/>
      <c r="Y371" s="74"/>
      <c r="Z371" s="74"/>
      <c r="AA371" s="74"/>
      <c r="AB371" s="74"/>
      <c r="AC371" s="74"/>
      <c r="AD371" s="74"/>
      <c r="AE371" s="74"/>
      <c r="AF371" s="74"/>
      <c r="AG371" s="74"/>
      <c r="AH371" s="74"/>
      <c r="AI371" s="74"/>
      <c r="AJ371" s="74"/>
      <c r="AK371" s="74"/>
      <c r="AL371" s="74"/>
      <c r="AM371" s="74"/>
      <c r="AN371" s="74"/>
    </row>
    <row r="372" spans="1:40" s="221" customFormat="1" x14ac:dyDescent="0.2">
      <c r="A372" s="206"/>
      <c r="B372" s="86"/>
      <c r="C372" s="220"/>
      <c r="D372" s="74"/>
      <c r="E372" s="211"/>
      <c r="F372" s="211"/>
      <c r="H372" s="74"/>
      <c r="I372" s="74"/>
      <c r="J372" s="74"/>
      <c r="K372" s="74"/>
      <c r="L372" s="74"/>
      <c r="M372" s="74"/>
      <c r="N372" s="74"/>
      <c r="O372" s="74"/>
      <c r="P372" s="74"/>
      <c r="Q372" s="74"/>
      <c r="R372" s="74"/>
      <c r="S372" s="74"/>
      <c r="T372" s="74"/>
      <c r="U372" s="74"/>
      <c r="V372" s="74"/>
      <c r="W372" s="74"/>
      <c r="X372" s="74"/>
      <c r="Y372" s="74"/>
      <c r="Z372" s="74"/>
      <c r="AA372" s="74"/>
      <c r="AB372" s="74"/>
      <c r="AC372" s="74"/>
      <c r="AD372" s="74"/>
      <c r="AE372" s="74"/>
      <c r="AF372" s="74"/>
      <c r="AG372" s="74"/>
      <c r="AH372" s="74"/>
      <c r="AI372" s="74"/>
      <c r="AJ372" s="74"/>
      <c r="AK372" s="74"/>
      <c r="AL372" s="74"/>
      <c r="AM372" s="74"/>
      <c r="AN372" s="74"/>
    </row>
    <row r="373" spans="1:40" s="221" customFormat="1" x14ac:dyDescent="0.2">
      <c r="A373" s="206"/>
      <c r="B373" s="86"/>
      <c r="C373" s="220"/>
      <c r="D373" s="74"/>
      <c r="E373" s="211"/>
      <c r="F373" s="211"/>
      <c r="H373" s="74"/>
      <c r="I373" s="74"/>
      <c r="J373" s="74"/>
      <c r="K373" s="74"/>
      <c r="L373" s="74"/>
      <c r="M373" s="74"/>
      <c r="N373" s="74"/>
      <c r="O373" s="74"/>
      <c r="P373" s="74"/>
      <c r="Q373" s="74"/>
      <c r="R373" s="74"/>
      <c r="S373" s="74"/>
      <c r="T373" s="74"/>
      <c r="U373" s="74"/>
      <c r="V373" s="74"/>
      <c r="W373" s="74"/>
      <c r="X373" s="74"/>
      <c r="Y373" s="74"/>
      <c r="Z373" s="74"/>
      <c r="AA373" s="74"/>
      <c r="AB373" s="74"/>
      <c r="AC373" s="74"/>
      <c r="AD373" s="74"/>
      <c r="AE373" s="74"/>
      <c r="AF373" s="74"/>
      <c r="AG373" s="74"/>
      <c r="AH373" s="74"/>
      <c r="AI373" s="74"/>
      <c r="AJ373" s="74"/>
      <c r="AK373" s="74"/>
      <c r="AL373" s="74"/>
      <c r="AM373" s="74"/>
      <c r="AN373" s="74"/>
    </row>
    <row r="374" spans="1:40" s="221" customFormat="1" x14ac:dyDescent="0.2">
      <c r="A374" s="206"/>
      <c r="B374" s="86"/>
      <c r="C374" s="220"/>
      <c r="D374" s="74"/>
      <c r="E374" s="211"/>
      <c r="F374" s="211"/>
      <c r="H374" s="74"/>
      <c r="I374" s="74"/>
      <c r="J374" s="74"/>
      <c r="K374" s="74"/>
      <c r="L374" s="74"/>
      <c r="M374" s="74"/>
      <c r="N374" s="74"/>
      <c r="O374" s="74"/>
      <c r="P374" s="74"/>
      <c r="Q374" s="74"/>
      <c r="R374" s="74"/>
      <c r="S374" s="74"/>
      <c r="T374" s="74"/>
      <c r="U374" s="74"/>
      <c r="V374" s="74"/>
      <c r="W374" s="74"/>
      <c r="X374" s="74"/>
      <c r="Y374" s="74"/>
      <c r="Z374" s="74"/>
      <c r="AA374" s="74"/>
      <c r="AB374" s="74"/>
      <c r="AC374" s="74"/>
      <c r="AD374" s="74"/>
      <c r="AE374" s="74"/>
      <c r="AF374" s="74"/>
      <c r="AG374" s="74"/>
      <c r="AH374" s="74"/>
      <c r="AI374" s="74"/>
      <c r="AJ374" s="74"/>
      <c r="AK374" s="74"/>
      <c r="AL374" s="74"/>
      <c r="AM374" s="74"/>
      <c r="AN374" s="74"/>
    </row>
    <row r="375" spans="1:40" s="221" customFormat="1" x14ac:dyDescent="0.2">
      <c r="A375" s="206"/>
      <c r="B375" s="86"/>
      <c r="C375" s="220"/>
      <c r="D375" s="74"/>
      <c r="E375" s="211"/>
      <c r="F375" s="211"/>
      <c r="H375" s="74"/>
      <c r="I375" s="74"/>
      <c r="J375" s="74"/>
      <c r="K375" s="74"/>
      <c r="L375" s="74"/>
      <c r="M375" s="74"/>
      <c r="N375" s="74"/>
      <c r="O375" s="74"/>
      <c r="P375" s="74"/>
      <c r="Q375" s="74"/>
      <c r="R375" s="74"/>
      <c r="S375" s="74"/>
      <c r="T375" s="74"/>
      <c r="U375" s="74"/>
      <c r="V375" s="74"/>
      <c r="W375" s="74"/>
      <c r="X375" s="74"/>
      <c r="Y375" s="74"/>
      <c r="Z375" s="74"/>
      <c r="AA375" s="74"/>
      <c r="AB375" s="74"/>
      <c r="AC375" s="74"/>
      <c r="AD375" s="74"/>
      <c r="AE375" s="74"/>
      <c r="AF375" s="74"/>
      <c r="AG375" s="74"/>
      <c r="AH375" s="74"/>
      <c r="AI375" s="74"/>
      <c r="AJ375" s="74"/>
      <c r="AK375" s="74"/>
      <c r="AL375" s="74"/>
      <c r="AM375" s="74"/>
      <c r="AN375" s="74"/>
    </row>
    <row r="376" spans="1:40" s="221" customFormat="1" x14ac:dyDescent="0.2">
      <c r="A376" s="206"/>
      <c r="B376" s="86"/>
      <c r="C376" s="220"/>
      <c r="D376" s="74"/>
      <c r="E376" s="211"/>
      <c r="F376" s="211"/>
      <c r="H376" s="74"/>
      <c r="I376" s="74"/>
      <c r="J376" s="74"/>
      <c r="K376" s="74"/>
      <c r="L376" s="74"/>
      <c r="M376" s="74"/>
      <c r="N376" s="74"/>
      <c r="O376" s="74"/>
      <c r="P376" s="74"/>
      <c r="Q376" s="74"/>
      <c r="R376" s="74"/>
      <c r="S376" s="74"/>
      <c r="T376" s="74"/>
      <c r="U376" s="74"/>
      <c r="V376" s="74"/>
      <c r="W376" s="74"/>
      <c r="X376" s="74"/>
      <c r="Y376" s="74"/>
      <c r="Z376" s="74"/>
      <c r="AA376" s="74"/>
      <c r="AB376" s="74"/>
      <c r="AC376" s="74"/>
      <c r="AD376" s="74"/>
      <c r="AE376" s="74"/>
      <c r="AF376" s="74"/>
      <c r="AG376" s="74"/>
      <c r="AH376" s="74"/>
      <c r="AI376" s="74"/>
      <c r="AJ376" s="74"/>
      <c r="AK376" s="74"/>
      <c r="AL376" s="74"/>
      <c r="AM376" s="74"/>
      <c r="AN376" s="74"/>
    </row>
    <row r="377" spans="1:40" s="221" customFormat="1" x14ac:dyDescent="0.2">
      <c r="A377" s="206"/>
      <c r="B377" s="86"/>
      <c r="C377" s="220"/>
      <c r="D377" s="74"/>
      <c r="E377" s="211"/>
      <c r="F377" s="211"/>
      <c r="H377" s="74"/>
      <c r="I377" s="74"/>
      <c r="J377" s="74"/>
      <c r="K377" s="74"/>
      <c r="L377" s="74"/>
      <c r="M377" s="74"/>
      <c r="N377" s="74"/>
      <c r="O377" s="74"/>
      <c r="P377" s="74"/>
      <c r="Q377" s="74"/>
      <c r="R377" s="74"/>
      <c r="S377" s="74"/>
      <c r="T377" s="74"/>
      <c r="U377" s="74"/>
      <c r="V377" s="74"/>
      <c r="W377" s="74"/>
      <c r="X377" s="74"/>
      <c r="Y377" s="74"/>
      <c r="Z377" s="74"/>
      <c r="AA377" s="74"/>
      <c r="AB377" s="74"/>
      <c r="AC377" s="74"/>
      <c r="AD377" s="74"/>
      <c r="AE377" s="74"/>
      <c r="AF377" s="74"/>
      <c r="AG377" s="74"/>
      <c r="AH377" s="74"/>
      <c r="AI377" s="74"/>
      <c r="AJ377" s="74"/>
      <c r="AK377" s="74"/>
      <c r="AL377" s="74"/>
      <c r="AM377" s="74"/>
      <c r="AN377" s="74"/>
    </row>
    <row r="378" spans="1:40" s="221" customFormat="1" x14ac:dyDescent="0.2">
      <c r="A378" s="206"/>
      <c r="B378" s="86"/>
      <c r="C378" s="220"/>
      <c r="D378" s="74"/>
      <c r="E378" s="211"/>
      <c r="F378" s="211"/>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c r="AJ378" s="74"/>
      <c r="AK378" s="74"/>
      <c r="AL378" s="74"/>
      <c r="AM378" s="74"/>
      <c r="AN378" s="74"/>
    </row>
    <row r="379" spans="1:40" s="221" customFormat="1" x14ac:dyDescent="0.2">
      <c r="A379" s="206"/>
      <c r="B379" s="86"/>
      <c r="C379" s="220"/>
      <c r="D379" s="74"/>
      <c r="E379" s="211"/>
      <c r="F379" s="211"/>
      <c r="H379" s="74"/>
      <c r="I379" s="74"/>
      <c r="J379" s="74"/>
      <c r="K379" s="74"/>
      <c r="L379" s="74"/>
      <c r="M379" s="74"/>
      <c r="N379" s="74"/>
      <c r="O379" s="74"/>
      <c r="P379" s="74"/>
      <c r="Q379" s="74"/>
      <c r="R379" s="74"/>
      <c r="S379" s="74"/>
      <c r="T379" s="74"/>
      <c r="U379" s="74"/>
      <c r="V379" s="74"/>
      <c r="W379" s="74"/>
      <c r="X379" s="74"/>
      <c r="Y379" s="74"/>
      <c r="Z379" s="74"/>
      <c r="AA379" s="74"/>
      <c r="AB379" s="74"/>
      <c r="AC379" s="74"/>
      <c r="AD379" s="74"/>
      <c r="AE379" s="74"/>
      <c r="AF379" s="74"/>
      <c r="AG379" s="74"/>
      <c r="AH379" s="74"/>
      <c r="AI379" s="74"/>
      <c r="AJ379" s="74"/>
      <c r="AK379" s="74"/>
      <c r="AL379" s="74"/>
      <c r="AM379" s="74"/>
      <c r="AN379" s="74"/>
    </row>
    <row r="380" spans="1:40" s="221" customFormat="1" x14ac:dyDescent="0.2">
      <c r="A380" s="206"/>
      <c r="B380" s="86"/>
      <c r="C380" s="220"/>
      <c r="D380" s="74"/>
      <c r="E380" s="211"/>
      <c r="F380" s="211"/>
      <c r="H380" s="74"/>
      <c r="I380" s="74"/>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row>
    <row r="381" spans="1:40" s="221" customFormat="1" x14ac:dyDescent="0.2">
      <c r="A381" s="206"/>
      <c r="B381" s="86"/>
      <c r="C381" s="220"/>
      <c r="D381" s="74"/>
      <c r="E381" s="211"/>
      <c r="F381" s="211"/>
      <c r="H381" s="74"/>
      <c r="I381" s="74"/>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row>
    <row r="382" spans="1:40" s="221" customFormat="1" x14ac:dyDescent="0.2">
      <c r="A382" s="206"/>
      <c r="B382" s="86"/>
      <c r="C382" s="220"/>
      <c r="D382" s="74"/>
      <c r="E382" s="211"/>
      <c r="F382" s="211"/>
      <c r="H382" s="74"/>
      <c r="I382" s="74"/>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row>
    <row r="383" spans="1:40" s="221" customFormat="1" x14ac:dyDescent="0.2">
      <c r="A383" s="206"/>
      <c r="B383" s="86"/>
      <c r="C383" s="220"/>
      <c r="D383" s="74"/>
      <c r="E383" s="211"/>
      <c r="F383" s="211"/>
      <c r="H383" s="74"/>
      <c r="I383" s="74"/>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row>
    <row r="384" spans="1:40" s="221" customFormat="1" x14ac:dyDescent="0.2">
      <c r="A384" s="206"/>
      <c r="B384" s="86"/>
      <c r="C384" s="220"/>
      <c r="D384" s="74"/>
      <c r="E384" s="211"/>
      <c r="F384" s="211"/>
      <c r="H384" s="74"/>
      <c r="I384" s="74"/>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row>
    <row r="385" spans="1:40" s="221" customFormat="1" x14ac:dyDescent="0.2">
      <c r="A385" s="206"/>
      <c r="B385" s="86"/>
      <c r="C385" s="220"/>
      <c r="D385" s="74"/>
      <c r="E385" s="211"/>
      <c r="F385" s="211"/>
      <c r="H385" s="74"/>
      <c r="I385" s="74"/>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row>
    <row r="386" spans="1:40" s="221" customFormat="1" x14ac:dyDescent="0.2">
      <c r="A386" s="206"/>
      <c r="B386" s="86"/>
      <c r="C386" s="220"/>
      <c r="D386" s="74"/>
      <c r="E386" s="211"/>
      <c r="F386" s="211"/>
      <c r="H386" s="74"/>
      <c r="I386" s="74"/>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row>
    <row r="387" spans="1:40" s="221" customFormat="1" x14ac:dyDescent="0.2">
      <c r="A387" s="206"/>
      <c r="B387" s="86"/>
      <c r="C387" s="220"/>
      <c r="D387" s="74"/>
      <c r="E387" s="211"/>
      <c r="F387" s="211"/>
      <c r="H387" s="74"/>
      <c r="I387" s="74"/>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row>
    <row r="388" spans="1:40" s="221" customFormat="1" x14ac:dyDescent="0.2">
      <c r="A388" s="206"/>
      <c r="B388" s="86"/>
      <c r="C388" s="220"/>
      <c r="D388" s="74"/>
      <c r="E388" s="211"/>
      <c r="F388" s="211"/>
      <c r="H388" s="74"/>
      <c r="I388" s="74"/>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row>
    <row r="389" spans="1:40" s="221" customFormat="1" x14ac:dyDescent="0.2">
      <c r="A389" s="206"/>
      <c r="B389" s="86"/>
      <c r="C389" s="220"/>
      <c r="D389" s="74"/>
      <c r="E389" s="211"/>
      <c r="F389" s="211"/>
      <c r="H389" s="74"/>
      <c r="I389" s="74"/>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row>
    <row r="390" spans="1:40" s="221" customFormat="1" x14ac:dyDescent="0.2">
      <c r="A390" s="206"/>
      <c r="B390" s="86"/>
      <c r="C390" s="220"/>
      <c r="D390" s="74"/>
      <c r="E390" s="211"/>
      <c r="F390" s="211"/>
      <c r="H390" s="74"/>
      <c r="I390" s="74"/>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row>
    <row r="391" spans="1:40" s="221" customFormat="1" x14ac:dyDescent="0.2">
      <c r="A391" s="206"/>
      <c r="B391" s="86"/>
      <c r="C391" s="220"/>
      <c r="D391" s="74"/>
      <c r="E391" s="211"/>
      <c r="F391" s="211"/>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1" customFormat="1" x14ac:dyDescent="0.2">
      <c r="A392" s="206"/>
      <c r="B392" s="86"/>
      <c r="C392" s="220"/>
      <c r="D392" s="74"/>
      <c r="E392" s="211"/>
      <c r="F392" s="211"/>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1" customFormat="1" x14ac:dyDescent="0.2">
      <c r="A393" s="206"/>
      <c r="B393" s="86"/>
      <c r="C393" s="220"/>
      <c r="D393" s="74"/>
      <c r="E393" s="211"/>
      <c r="F393" s="211"/>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1" customFormat="1" x14ac:dyDescent="0.2">
      <c r="A394" s="206"/>
      <c r="B394" s="86"/>
      <c r="C394" s="220"/>
      <c r="D394" s="74"/>
      <c r="E394" s="211"/>
      <c r="F394" s="211"/>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1" customFormat="1" x14ac:dyDescent="0.2">
      <c r="A395" s="206"/>
      <c r="B395" s="86"/>
      <c r="C395" s="220"/>
      <c r="D395" s="74"/>
      <c r="E395" s="211"/>
      <c r="F395" s="211"/>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1" customFormat="1" x14ac:dyDescent="0.2">
      <c r="A396" s="206"/>
      <c r="B396" s="86"/>
      <c r="C396" s="220"/>
      <c r="D396" s="74"/>
      <c r="E396" s="211"/>
      <c r="F396" s="211"/>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1" customFormat="1" x14ac:dyDescent="0.2">
      <c r="A397" s="206"/>
      <c r="B397" s="86"/>
      <c r="C397" s="220"/>
      <c r="D397" s="74"/>
      <c r="E397" s="211"/>
      <c r="F397" s="211"/>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1" customFormat="1" x14ac:dyDescent="0.2">
      <c r="A398" s="206"/>
      <c r="B398" s="86"/>
      <c r="C398" s="220"/>
      <c r="D398" s="74"/>
      <c r="E398" s="211"/>
      <c r="F398" s="211"/>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1" customFormat="1" x14ac:dyDescent="0.2">
      <c r="A399" s="206"/>
      <c r="B399" s="86"/>
      <c r="C399" s="220"/>
      <c r="D399" s="74"/>
      <c r="E399" s="211"/>
      <c r="F399" s="211"/>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1" customFormat="1" x14ac:dyDescent="0.2">
      <c r="A400" s="206"/>
      <c r="B400" s="86"/>
      <c r="C400" s="220"/>
      <c r="D400" s="74"/>
      <c r="E400" s="211"/>
      <c r="F400" s="211"/>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1" customFormat="1" x14ac:dyDescent="0.2">
      <c r="A401" s="206"/>
      <c r="B401" s="86"/>
      <c r="C401" s="220"/>
      <c r="D401" s="74"/>
      <c r="E401" s="211"/>
      <c r="F401" s="211"/>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1" customFormat="1" x14ac:dyDescent="0.2">
      <c r="A402" s="206"/>
      <c r="B402" s="86"/>
      <c r="C402" s="220"/>
      <c r="D402" s="74"/>
      <c r="E402" s="211"/>
      <c r="F402" s="211"/>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1" customFormat="1" x14ac:dyDescent="0.2">
      <c r="A403" s="206"/>
      <c r="B403" s="86"/>
      <c r="C403" s="220"/>
      <c r="D403" s="74"/>
      <c r="E403" s="211"/>
      <c r="F403" s="211"/>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1" customFormat="1" x14ac:dyDescent="0.2">
      <c r="A404" s="206"/>
      <c r="B404" s="86"/>
      <c r="C404" s="220"/>
      <c r="D404" s="74"/>
      <c r="E404" s="211"/>
      <c r="F404" s="211"/>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sheetData>
  <sheetProtection algorithmName="SHA-512" hashValue="CFpmkjV1USOqfPxxva0lUXH8JTqVddYCQux2yuLz56ky20Yet8mNIGkcmn9N7wW8jX4K3alR8NOIRWMaylWVKw==" saltValue="7p8Ls2aCpxnnAshQNpsE3Q==" spinCount="100000" sheet="1" objects="1" scenarios="1" formatRows="0" insertRows="0" deleteRows="0"/>
  <mergeCells count="4107">
    <mergeCell ref="XBQ14:XBT14"/>
    <mergeCell ref="XBU14:XBX14"/>
    <mergeCell ref="XBY14:XCB14"/>
    <mergeCell ref="XCC14:XCF14"/>
    <mergeCell ref="XCG14:XCJ14"/>
    <mergeCell ref="XCK14:XCN14"/>
    <mergeCell ref="XAS14:XAV14"/>
    <mergeCell ref="XAW14:XAZ14"/>
    <mergeCell ref="XBA14:XBD14"/>
    <mergeCell ref="XEK14:XEN14"/>
    <mergeCell ref="XEO14:XER14"/>
    <mergeCell ref="XES14:XEV14"/>
    <mergeCell ref="XEW14:XEZ14"/>
    <mergeCell ref="XFA14:XFD14"/>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E14:XBH14"/>
    <mergeCell ref="XBI14:XBL14"/>
    <mergeCell ref="XBM14:XBP14"/>
    <mergeCell ref="WZU14:WZX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71:A77"/>
    <mergeCell ref="F71:F77"/>
    <mergeCell ref="G71:G77"/>
    <mergeCell ref="E71:E77"/>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E19:G19"/>
    <mergeCell ref="E21:G21"/>
    <mergeCell ref="A65:G65"/>
    <mergeCell ref="C71:C77"/>
    <mergeCell ref="D71:D77"/>
    <mergeCell ref="E17:G17"/>
  </mergeCells>
  <printOptions horizontalCentered="1"/>
  <pageMargins left="0.25" right="0.05" top="0.39" bottom="0.39370078740157499" header="0.08" footer="0.39370078740157499"/>
  <pageSetup paperSize="9" scale="9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65"/>
  <sheetViews>
    <sheetView view="pageBreakPreview" topLeftCell="A311" zoomScaleNormal="85" zoomScaleSheetLayoutView="100" workbookViewId="0">
      <selection activeCell="L137" sqref="L137"/>
    </sheetView>
  </sheetViews>
  <sheetFormatPr defaultColWidth="11.42578125" defaultRowHeight="12.75" x14ac:dyDescent="0.2"/>
  <cols>
    <col min="1" max="1" width="7" style="206" customWidth="1"/>
    <col min="2" max="2" width="48.140625" style="86" customWidth="1"/>
    <col min="3" max="3" width="6.5703125" style="220" customWidth="1"/>
    <col min="4" max="4" width="5.42578125" style="74"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PERIMETER WALL'!A5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PERIMETER WALL'!A7</f>
        <v>PROJECT: PHASE-II FINISHING WORKS OF BANDAARA KOSHI NINE STOREY</v>
      </c>
      <c r="B7" s="35"/>
      <c r="C7" s="36"/>
      <c r="D7" s="33"/>
      <c r="E7" s="37"/>
      <c r="G7" s="33"/>
      <c r="H7" s="33"/>
      <c r="I7" s="34"/>
      <c r="K7" s="70"/>
    </row>
    <row r="8" spans="1:16384" s="32" customFormat="1" ht="12" x14ac:dyDescent="0.2">
      <c r="A8" s="40" t="s">
        <v>131</v>
      </c>
      <c r="B8" s="35"/>
      <c r="C8" s="33"/>
      <c r="D8" s="38"/>
      <c r="E8" s="38"/>
      <c r="G8" s="33"/>
      <c r="H8" s="33"/>
      <c r="I8" s="34"/>
      <c r="K8" s="70"/>
    </row>
    <row r="9" spans="1:16384" s="32" customFormat="1" ht="12" x14ac:dyDescent="0.2">
      <c r="A9" s="41" t="s">
        <v>133</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s="86" customFormat="1" x14ac:dyDescent="0.2">
      <c r="A15" s="75" t="s">
        <v>122</v>
      </c>
      <c r="B15" s="87"/>
      <c r="C15" s="80"/>
      <c r="D15" s="84"/>
      <c r="E15" s="79"/>
      <c r="F15" s="79"/>
      <c r="G15" s="78"/>
    </row>
    <row r="16" spans="1:16384" s="86" customFormat="1" x14ac:dyDescent="0.2">
      <c r="A16" s="75"/>
      <c r="B16" s="87"/>
      <c r="C16" s="80"/>
      <c r="D16" s="84"/>
      <c r="E16" s="79"/>
      <c r="F16" s="79"/>
      <c r="G16" s="78"/>
    </row>
    <row r="17" spans="1:7" s="86" customFormat="1" x14ac:dyDescent="0.2">
      <c r="A17" s="83" t="str">
        <f>A71</f>
        <v>BILL 11</v>
      </c>
      <c r="B17" s="83" t="s">
        <v>111</v>
      </c>
      <c r="C17" s="80"/>
      <c r="D17" s="84" t="s">
        <v>56</v>
      </c>
      <c r="E17" s="461"/>
      <c r="F17" s="462"/>
      <c r="G17" s="463"/>
    </row>
    <row r="18" spans="1:7" s="86" customFormat="1" x14ac:dyDescent="0.2">
      <c r="A18" s="75"/>
      <c r="B18" s="87"/>
      <c r="C18" s="80"/>
      <c r="D18" s="84"/>
      <c r="E18" s="79"/>
      <c r="F18" s="79"/>
      <c r="G18" s="78"/>
    </row>
    <row r="19" spans="1:7" s="86" customFormat="1" x14ac:dyDescent="0.2">
      <c r="A19" s="83" t="str">
        <f>A84</f>
        <v>BILL 12</v>
      </c>
      <c r="B19" s="83" t="s">
        <v>32</v>
      </c>
      <c r="C19" s="80"/>
      <c r="D19" s="84" t="s">
        <v>56</v>
      </c>
      <c r="E19" s="461"/>
      <c r="F19" s="462"/>
      <c r="G19" s="463"/>
    </row>
    <row r="20" spans="1:7" s="86" customFormat="1" x14ac:dyDescent="0.2">
      <c r="A20" s="75"/>
      <c r="B20" s="87"/>
      <c r="C20" s="80"/>
      <c r="D20" s="84"/>
      <c r="E20" s="79"/>
      <c r="F20" s="79"/>
      <c r="G20" s="78"/>
    </row>
    <row r="21" spans="1:7" s="86" customFormat="1" x14ac:dyDescent="0.2">
      <c r="A21" s="83" t="str">
        <f>A106</f>
        <v>BILL 13</v>
      </c>
      <c r="B21" s="83" t="s">
        <v>43</v>
      </c>
      <c r="C21" s="80"/>
      <c r="D21" s="84" t="s">
        <v>56</v>
      </c>
      <c r="E21" s="461"/>
      <c r="F21" s="462"/>
      <c r="G21" s="463"/>
    </row>
    <row r="22" spans="1:7" s="86" customFormat="1" x14ac:dyDescent="0.2">
      <c r="A22" s="75"/>
      <c r="B22" s="87"/>
      <c r="C22" s="80"/>
      <c r="D22" s="84"/>
      <c r="E22" s="79"/>
      <c r="F22" s="79"/>
      <c r="G22" s="78"/>
    </row>
    <row r="23" spans="1:7" s="86" customFormat="1" x14ac:dyDescent="0.2">
      <c r="A23" s="83" t="str">
        <f>A128</f>
        <v>BILL 14</v>
      </c>
      <c r="B23" s="83" t="s">
        <v>45</v>
      </c>
      <c r="C23" s="80"/>
      <c r="D23" s="84" t="s">
        <v>56</v>
      </c>
      <c r="E23" s="461"/>
      <c r="F23" s="462"/>
      <c r="G23" s="463"/>
    </row>
    <row r="24" spans="1:7" s="86" customFormat="1" x14ac:dyDescent="0.2">
      <c r="A24" s="75"/>
      <c r="B24" s="87"/>
      <c r="C24" s="80"/>
      <c r="D24" s="84"/>
      <c r="E24" s="79"/>
      <c r="F24" s="79"/>
      <c r="G24" s="78"/>
    </row>
    <row r="25" spans="1:7" s="86" customFormat="1" x14ac:dyDescent="0.2">
      <c r="A25" s="83" t="str">
        <f>A153</f>
        <v>BILL 15</v>
      </c>
      <c r="B25" s="83" t="s">
        <v>123</v>
      </c>
      <c r="C25" s="80"/>
      <c r="D25" s="84" t="s">
        <v>56</v>
      </c>
      <c r="E25" s="461"/>
      <c r="F25" s="462"/>
      <c r="G25" s="463"/>
    </row>
    <row r="26" spans="1:7" s="86" customFormat="1" x14ac:dyDescent="0.2">
      <c r="A26" s="75"/>
      <c r="B26" s="87"/>
      <c r="C26" s="80"/>
      <c r="D26" s="84"/>
      <c r="E26" s="79"/>
      <c r="F26" s="79"/>
      <c r="G26" s="78"/>
    </row>
    <row r="27" spans="1:7" s="86" customFormat="1" x14ac:dyDescent="0.2">
      <c r="A27" s="83" t="str">
        <f>A161</f>
        <v>BILL 16</v>
      </c>
      <c r="B27" s="83" t="s">
        <v>367</v>
      </c>
      <c r="C27" s="80"/>
      <c r="D27" s="84" t="s">
        <v>56</v>
      </c>
      <c r="E27" s="461"/>
      <c r="F27" s="462"/>
      <c r="G27" s="463"/>
    </row>
    <row r="28" spans="1:7" s="86" customFormat="1" x14ac:dyDescent="0.2">
      <c r="A28" s="75"/>
      <c r="B28" s="87"/>
      <c r="C28" s="80"/>
      <c r="D28" s="84"/>
      <c r="E28" s="79"/>
      <c r="F28" s="79"/>
      <c r="G28" s="78"/>
    </row>
    <row r="29" spans="1:7" s="86" customFormat="1" x14ac:dyDescent="0.2">
      <c r="A29" s="83" t="str">
        <f>A237</f>
        <v>BILL 17</v>
      </c>
      <c r="B29" s="83" t="s">
        <v>125</v>
      </c>
      <c r="C29" s="80"/>
      <c r="D29" s="84" t="s">
        <v>56</v>
      </c>
      <c r="E29" s="461"/>
      <c r="F29" s="462"/>
      <c r="G29" s="463"/>
    </row>
    <row r="30" spans="1:7" s="86" customFormat="1" x14ac:dyDescent="0.2">
      <c r="A30" s="75"/>
      <c r="B30" s="87"/>
      <c r="C30" s="80"/>
      <c r="D30" s="84"/>
      <c r="E30" s="79"/>
      <c r="F30" s="79"/>
      <c r="G30" s="78"/>
    </row>
    <row r="31" spans="1:7" s="86" customFormat="1" x14ac:dyDescent="0.2">
      <c r="A31" s="83" t="str">
        <f>A281</f>
        <v>BILL 18</v>
      </c>
      <c r="B31" s="83" t="s">
        <v>44</v>
      </c>
      <c r="C31" s="80"/>
      <c r="D31" s="84" t="s">
        <v>56</v>
      </c>
      <c r="E31" s="461"/>
      <c r="F31" s="462"/>
      <c r="G31" s="463"/>
    </row>
    <row r="32" spans="1:7" x14ac:dyDescent="0.2">
      <c r="A32" s="81"/>
      <c r="B32" s="76"/>
      <c r="C32" s="80"/>
      <c r="D32" s="84"/>
      <c r="E32" s="79"/>
      <c r="F32" s="79"/>
      <c r="G32" s="80"/>
    </row>
    <row r="33" spans="1:7" s="86" customFormat="1" x14ac:dyDescent="0.2">
      <c r="A33" s="83" t="str">
        <f>A290</f>
        <v>BILL 19</v>
      </c>
      <c r="B33" s="83" t="s">
        <v>126</v>
      </c>
      <c r="C33" s="80"/>
      <c r="D33" s="84" t="s">
        <v>56</v>
      </c>
      <c r="E33" s="461"/>
      <c r="F33" s="462"/>
      <c r="G33" s="463"/>
    </row>
    <row r="34" spans="1:7" s="86" customFormat="1" x14ac:dyDescent="0.2">
      <c r="A34" s="75"/>
      <c r="B34" s="87"/>
      <c r="C34" s="80"/>
      <c r="D34" s="84"/>
      <c r="E34" s="79"/>
      <c r="F34" s="79"/>
      <c r="G34" s="78"/>
    </row>
    <row r="35" spans="1:7" s="86" customFormat="1" x14ac:dyDescent="0.2">
      <c r="A35" s="83" t="str">
        <f>A299</f>
        <v>BILL 20</v>
      </c>
      <c r="B35" s="83" t="s">
        <v>106</v>
      </c>
      <c r="C35" s="80"/>
      <c r="D35" s="84" t="s">
        <v>56</v>
      </c>
      <c r="E35" s="461"/>
      <c r="F35" s="462"/>
      <c r="G35" s="463"/>
    </row>
    <row r="36" spans="1:7" s="86" customFormat="1" x14ac:dyDescent="0.2">
      <c r="A36" s="75"/>
      <c r="B36" s="87"/>
      <c r="C36" s="80"/>
      <c r="D36" s="84"/>
      <c r="E36" s="79"/>
      <c r="F36" s="79"/>
      <c r="G36" s="78"/>
    </row>
    <row r="37" spans="1:7" s="86" customFormat="1" x14ac:dyDescent="0.2">
      <c r="A37" s="83" t="str">
        <f>A312</f>
        <v>BILL 21</v>
      </c>
      <c r="B37" s="83" t="s">
        <v>46</v>
      </c>
      <c r="C37" s="80"/>
      <c r="D37" s="84" t="s">
        <v>56</v>
      </c>
      <c r="E37" s="461"/>
      <c r="F37" s="462"/>
      <c r="G37" s="463"/>
    </row>
    <row r="38" spans="1:7" s="86" customFormat="1" x14ac:dyDescent="0.2">
      <c r="A38" s="83"/>
      <c r="B38" s="83"/>
      <c r="C38" s="80"/>
      <c r="D38" s="84"/>
      <c r="E38" s="85"/>
      <c r="F38" s="85"/>
      <c r="G38" s="88"/>
    </row>
    <row r="39" spans="1:7" s="86" customFormat="1" x14ac:dyDescent="0.2">
      <c r="B39" s="89" t="s">
        <v>127</v>
      </c>
      <c r="C39" s="81"/>
      <c r="D39" s="83" t="s">
        <v>56</v>
      </c>
      <c r="E39" s="461"/>
      <c r="F39" s="462"/>
      <c r="G39" s="463"/>
    </row>
    <row r="40" spans="1:7" x14ac:dyDescent="0.2">
      <c r="A40" s="83"/>
      <c r="B40" s="90"/>
      <c r="C40" s="82"/>
      <c r="D40" s="78"/>
      <c r="E40" s="79"/>
      <c r="F40" s="79"/>
      <c r="G40" s="80"/>
    </row>
    <row r="41" spans="1:7" x14ac:dyDescent="0.2">
      <c r="A41" s="91"/>
      <c r="B41" s="92"/>
      <c r="C41" s="93"/>
      <c r="D41" s="94"/>
      <c r="E41" s="95"/>
      <c r="F41" s="95"/>
      <c r="G41" s="96"/>
    </row>
    <row r="42" spans="1:7" x14ac:dyDescent="0.2">
      <c r="A42" s="97"/>
      <c r="B42" s="92"/>
      <c r="C42" s="93"/>
      <c r="D42" s="94"/>
      <c r="E42" s="95"/>
      <c r="F42" s="95"/>
      <c r="G42" s="96"/>
    </row>
    <row r="43" spans="1:7" x14ac:dyDescent="0.2">
      <c r="A43" s="97"/>
      <c r="B43" s="92"/>
      <c r="C43" s="93"/>
      <c r="D43" s="94"/>
      <c r="E43" s="95"/>
      <c r="F43" s="95"/>
      <c r="G43" s="96"/>
    </row>
    <row r="44" spans="1:7" x14ac:dyDescent="0.2">
      <c r="A44" s="97"/>
      <c r="B44" s="90"/>
      <c r="C44" s="98"/>
      <c r="D44" s="99"/>
      <c r="E44" s="100"/>
      <c r="F44" s="100"/>
      <c r="G44" s="101"/>
    </row>
    <row r="45" spans="1:7" x14ac:dyDescent="0.2">
      <c r="A45" s="97"/>
      <c r="B45" s="90"/>
      <c r="C45" s="98"/>
      <c r="D45" s="99"/>
      <c r="E45" s="100"/>
      <c r="F45" s="100"/>
      <c r="G45" s="101"/>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
        <v>122</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
        <v>100</v>
      </c>
      <c r="B71" s="116" t="s">
        <v>111</v>
      </c>
      <c r="C71" s="23"/>
      <c r="D71" s="22"/>
      <c r="E71" s="238"/>
      <c r="F71" s="295"/>
      <c r="G71" s="239"/>
    </row>
    <row r="72" spans="1:15" s="54" customFormat="1" ht="12" x14ac:dyDescent="0.2">
      <c r="A72" s="7" t="s">
        <v>6</v>
      </c>
      <c r="B72" s="116" t="s">
        <v>315</v>
      </c>
      <c r="C72" s="23"/>
      <c r="D72" s="22"/>
      <c r="E72" s="238"/>
      <c r="F72" s="295"/>
      <c r="G72" s="239"/>
    </row>
    <row r="73" spans="1:15" s="54" customFormat="1" ht="72" x14ac:dyDescent="0.2">
      <c r="A73" s="7"/>
      <c r="B73" s="120" t="s">
        <v>491</v>
      </c>
      <c r="C73" s="8"/>
      <c r="D73" s="9"/>
      <c r="E73" s="294"/>
      <c r="F73" s="295"/>
      <c r="G73" s="296"/>
      <c r="I73" s="121"/>
      <c r="J73" s="121"/>
      <c r="K73" s="118"/>
      <c r="L73" s="118"/>
      <c r="M73" s="118"/>
      <c r="N73" s="118"/>
    </row>
    <row r="74" spans="1:15" s="54" customFormat="1" ht="12" x14ac:dyDescent="0.2">
      <c r="A74" s="7"/>
      <c r="B74" s="122" t="s">
        <v>318</v>
      </c>
      <c r="C74" s="123">
        <f>(220-157.96)*3.22</f>
        <v>199.7688</v>
      </c>
      <c r="D74" s="8" t="s">
        <v>58</v>
      </c>
      <c r="E74" s="294"/>
      <c r="F74" s="295"/>
      <c r="G74" s="296"/>
      <c r="H74" s="118"/>
      <c r="I74" s="124"/>
      <c r="J74" s="125"/>
      <c r="L74" s="118"/>
      <c r="M74" s="126"/>
      <c r="N74" s="126"/>
      <c r="O74" s="126"/>
    </row>
    <row r="75" spans="1:15" s="54" customFormat="1" ht="12" x14ac:dyDescent="0.2">
      <c r="A75" s="7"/>
      <c r="B75" s="122"/>
      <c r="C75" s="123"/>
      <c r="D75" s="8"/>
      <c r="E75" s="294"/>
      <c r="F75" s="295"/>
      <c r="G75" s="296"/>
      <c r="H75" s="118"/>
      <c r="I75" s="124"/>
      <c r="J75" s="125"/>
      <c r="L75" s="118"/>
      <c r="M75" s="126"/>
      <c r="N75" s="126"/>
      <c r="O75" s="126"/>
    </row>
    <row r="76" spans="1:15" s="54" customFormat="1" ht="12" x14ac:dyDescent="0.2">
      <c r="A76" s="7" t="s">
        <v>7</v>
      </c>
      <c r="B76" s="116" t="s">
        <v>316</v>
      </c>
      <c r="C76" s="123"/>
      <c r="D76" s="8"/>
      <c r="E76" s="294"/>
      <c r="F76" s="295"/>
      <c r="G76" s="296"/>
      <c r="H76" s="118"/>
      <c r="I76" s="124"/>
      <c r="J76" s="125"/>
      <c r="L76" s="118"/>
      <c r="M76" s="126"/>
      <c r="N76" s="126"/>
      <c r="O76" s="126"/>
    </row>
    <row r="77" spans="1:15" s="54" customFormat="1" ht="48" x14ac:dyDescent="0.2">
      <c r="A77" s="7"/>
      <c r="B77" s="120" t="s">
        <v>317</v>
      </c>
      <c r="C77" s="123"/>
      <c r="D77" s="8"/>
      <c r="E77" s="294"/>
      <c r="F77" s="295"/>
      <c r="G77" s="296"/>
      <c r="H77" s="118"/>
      <c r="I77" s="124"/>
      <c r="J77" s="125"/>
      <c r="L77" s="118"/>
      <c r="M77" s="126"/>
      <c r="N77" s="126"/>
      <c r="O77" s="126"/>
    </row>
    <row r="78" spans="1:15" s="54" customFormat="1" ht="12" x14ac:dyDescent="0.2">
      <c r="A78" s="7"/>
      <c r="B78" s="122" t="s">
        <v>320</v>
      </c>
      <c r="C78" s="123">
        <f>((11.56+5.4+1.5+13.17+19.33+18.1+9.92)*2)*3.22</f>
        <v>508.63120000000004</v>
      </c>
      <c r="D78" s="8" t="s">
        <v>58</v>
      </c>
      <c r="E78" s="294"/>
      <c r="F78" s="295"/>
      <c r="G78" s="296"/>
      <c r="H78" s="118"/>
      <c r="I78" s="124"/>
      <c r="J78" s="125"/>
      <c r="L78" s="118"/>
      <c r="M78" s="126"/>
      <c r="N78" s="126"/>
      <c r="O78" s="126"/>
    </row>
    <row r="79" spans="1:15" s="54" customFormat="1" ht="12" x14ac:dyDescent="0.2">
      <c r="A79" s="7"/>
      <c r="B79" s="122"/>
      <c r="C79" s="123"/>
      <c r="D79" s="8"/>
      <c r="E79" s="294"/>
      <c r="F79" s="295"/>
      <c r="G79" s="296"/>
      <c r="H79" s="118"/>
      <c r="I79" s="124"/>
      <c r="J79" s="125"/>
      <c r="L79" s="118"/>
      <c r="M79" s="126"/>
      <c r="N79" s="126"/>
      <c r="O79" s="126"/>
    </row>
    <row r="80" spans="1:15" s="54" customFormat="1" ht="12" x14ac:dyDescent="0.2">
      <c r="A80" s="7" t="s">
        <v>8</v>
      </c>
      <c r="B80" s="116" t="s">
        <v>319</v>
      </c>
      <c r="C80" s="123"/>
      <c r="D80" s="8"/>
      <c r="E80" s="294"/>
      <c r="F80" s="295"/>
      <c r="G80" s="296"/>
      <c r="I80" s="49"/>
      <c r="J80" s="124"/>
      <c r="L80" s="118"/>
      <c r="M80" s="118"/>
    </row>
    <row r="81" spans="1:18" s="54" customFormat="1" ht="60" x14ac:dyDescent="0.2">
      <c r="A81" s="7"/>
      <c r="B81" s="120" t="s">
        <v>368</v>
      </c>
      <c r="C81" s="123"/>
      <c r="D81" s="8"/>
      <c r="E81" s="294"/>
      <c r="F81" s="295"/>
      <c r="G81" s="296"/>
      <c r="I81" s="49"/>
      <c r="J81" s="124"/>
      <c r="L81" s="118"/>
      <c r="M81" s="118"/>
    </row>
    <row r="82" spans="1:18" s="130" customFormat="1" x14ac:dyDescent="0.2">
      <c r="A82" s="127"/>
      <c r="B82" s="128" t="s">
        <v>321</v>
      </c>
      <c r="C82" s="129">
        <f>11*3.22</f>
        <v>35.42</v>
      </c>
      <c r="D82" s="8" t="s">
        <v>58</v>
      </c>
      <c r="E82" s="242"/>
      <c r="F82" s="243"/>
      <c r="G82" s="244"/>
    </row>
    <row r="83" spans="1:18" s="130" customFormat="1" x14ac:dyDescent="0.2">
      <c r="A83" s="131"/>
      <c r="B83" s="128"/>
      <c r="C83" s="129"/>
      <c r="D83" s="127"/>
      <c r="E83" s="242"/>
      <c r="F83" s="243"/>
      <c r="G83" s="244"/>
    </row>
    <row r="84" spans="1:18" s="54" customFormat="1" ht="12" x14ac:dyDescent="0.2">
      <c r="A84" s="115" t="s">
        <v>105</v>
      </c>
      <c r="B84" s="116" t="s">
        <v>32</v>
      </c>
      <c r="C84" s="132"/>
      <c r="D84" s="132"/>
      <c r="E84" s="245"/>
      <c r="F84" s="295"/>
      <c r="G84" s="296"/>
      <c r="O84" s="474"/>
      <c r="P84" s="474"/>
    </row>
    <row r="85" spans="1:18" s="54" customFormat="1" ht="72" x14ac:dyDescent="0.2">
      <c r="A85" s="7"/>
      <c r="B85" s="59" t="s">
        <v>292</v>
      </c>
      <c r="C85" s="8"/>
      <c r="D85" s="9"/>
      <c r="E85" s="294"/>
      <c r="F85" s="295"/>
      <c r="G85" s="296"/>
      <c r="K85" s="118"/>
      <c r="L85" s="118"/>
      <c r="M85" s="118"/>
    </row>
    <row r="86" spans="1:18" s="54" customFormat="1" ht="12" x14ac:dyDescent="0.2">
      <c r="A86" s="7" t="s">
        <v>6</v>
      </c>
      <c r="B86" s="12" t="s">
        <v>61</v>
      </c>
      <c r="C86" s="8">
        <v>943.79</v>
      </c>
      <c r="D86" s="9" t="s">
        <v>58</v>
      </c>
      <c r="E86" s="294"/>
      <c r="F86" s="294"/>
      <c r="G86" s="10"/>
      <c r="K86" s="133"/>
    </row>
    <row r="87" spans="1:18" s="118" customFormat="1" ht="12" x14ac:dyDescent="0.2">
      <c r="A87" s="7"/>
      <c r="B87" s="12"/>
      <c r="C87" s="8"/>
      <c r="D87" s="9"/>
      <c r="E87" s="294"/>
      <c r="F87" s="294"/>
      <c r="G87" s="10"/>
      <c r="H87" s="54"/>
      <c r="I87" s="54"/>
      <c r="J87" s="54"/>
      <c r="K87" s="54"/>
      <c r="L87" s="54"/>
      <c r="M87" s="54"/>
      <c r="N87" s="54"/>
      <c r="O87" s="54"/>
      <c r="P87" s="54"/>
    </row>
    <row r="88" spans="1:18" s="54" customFormat="1" ht="48" x14ac:dyDescent="0.2">
      <c r="A88" s="7"/>
      <c r="B88" s="59" t="s">
        <v>64</v>
      </c>
      <c r="C88" s="8"/>
      <c r="D88" s="9"/>
      <c r="E88" s="294"/>
      <c r="F88" s="295"/>
      <c r="G88" s="296"/>
      <c r="K88" s="118"/>
      <c r="L88" s="118"/>
      <c r="M88" s="118"/>
    </row>
    <row r="89" spans="1:18" s="54" customFormat="1" ht="12" x14ac:dyDescent="0.2">
      <c r="A89" s="134" t="s">
        <v>7</v>
      </c>
      <c r="B89" s="135" t="s">
        <v>293</v>
      </c>
      <c r="C89" s="136">
        <v>10.75</v>
      </c>
      <c r="D89" s="137" t="s">
        <v>58</v>
      </c>
      <c r="E89" s="14"/>
      <c r="F89" s="1"/>
      <c r="G89" s="14"/>
      <c r="L89" s="138"/>
      <c r="M89" s="138"/>
      <c r="N89" s="138"/>
      <c r="O89" s="138"/>
      <c r="P89" s="138"/>
      <c r="R89" s="118"/>
    </row>
    <row r="90" spans="1:18" s="54" customFormat="1" ht="12" x14ac:dyDescent="0.2">
      <c r="A90" s="134" t="s">
        <v>8</v>
      </c>
      <c r="B90" s="135" t="s">
        <v>135</v>
      </c>
      <c r="C90" s="136">
        <v>3.75</v>
      </c>
      <c r="D90" s="137" t="s">
        <v>58</v>
      </c>
      <c r="E90" s="14"/>
      <c r="F90" s="1"/>
      <c r="G90" s="14"/>
      <c r="L90" s="138"/>
      <c r="M90" s="138"/>
      <c r="N90" s="138"/>
      <c r="O90" s="138"/>
      <c r="P90" s="138"/>
      <c r="R90" s="118"/>
    </row>
    <row r="91" spans="1:18" s="54" customFormat="1" ht="12" x14ac:dyDescent="0.2">
      <c r="A91" s="134"/>
      <c r="B91" s="135"/>
      <c r="C91" s="136"/>
      <c r="D91" s="137"/>
      <c r="E91" s="14"/>
      <c r="F91" s="1"/>
      <c r="G91" s="14"/>
      <c r="L91" s="138"/>
      <c r="M91" s="138"/>
      <c r="N91" s="138"/>
      <c r="O91" s="138"/>
      <c r="P91" s="138"/>
      <c r="R91" s="118"/>
    </row>
    <row r="92" spans="1:18" s="54" customFormat="1" ht="72" x14ac:dyDescent="0.2">
      <c r="A92" s="7"/>
      <c r="B92" s="147" t="s">
        <v>62</v>
      </c>
      <c r="C92" s="8"/>
      <c r="D92" s="9"/>
      <c r="E92" s="294"/>
      <c r="F92" s="295"/>
      <c r="G92" s="62"/>
      <c r="J92" s="138"/>
      <c r="K92" s="148"/>
      <c r="R92" s="118"/>
    </row>
    <row r="93" spans="1:18" s="54" customFormat="1" ht="12" x14ac:dyDescent="0.2">
      <c r="A93" s="7" t="s">
        <v>9</v>
      </c>
      <c r="B93" s="149" t="s">
        <v>68</v>
      </c>
      <c r="C93" s="8">
        <v>168.70000000000002</v>
      </c>
      <c r="D93" s="9" t="s">
        <v>58</v>
      </c>
      <c r="E93" s="294"/>
      <c r="F93" s="295"/>
      <c r="G93" s="296"/>
      <c r="I93" s="150"/>
      <c r="K93" s="148"/>
      <c r="R93" s="118"/>
    </row>
    <row r="94" spans="1:18" s="54" customFormat="1" ht="12" x14ac:dyDescent="0.2">
      <c r="A94" s="7" t="s">
        <v>85</v>
      </c>
      <c r="B94" s="122" t="s">
        <v>63</v>
      </c>
      <c r="C94" s="151">
        <v>1</v>
      </c>
      <c r="D94" s="9" t="s">
        <v>14</v>
      </c>
      <c r="E94" s="294"/>
      <c r="F94" s="295"/>
      <c r="G94" s="296"/>
      <c r="K94" s="148"/>
      <c r="R94" s="118"/>
    </row>
    <row r="95" spans="1:18" s="54" customFormat="1" ht="12" x14ac:dyDescent="0.2">
      <c r="A95" s="7"/>
      <c r="B95" s="122"/>
      <c r="C95" s="151"/>
      <c r="D95" s="9"/>
      <c r="E95" s="294"/>
      <c r="F95" s="295"/>
      <c r="G95" s="296"/>
      <c r="K95" s="148"/>
      <c r="R95" s="118"/>
    </row>
    <row r="96" spans="1:18" s="156" customFormat="1" ht="84" x14ac:dyDescent="0.2">
      <c r="A96" s="152"/>
      <c r="B96" s="153" t="s">
        <v>74</v>
      </c>
      <c r="C96" s="154"/>
      <c r="D96" s="155"/>
      <c r="E96" s="248"/>
      <c r="F96" s="249"/>
      <c r="G96" s="250"/>
    </row>
    <row r="97" spans="1:28" s="156" customFormat="1" ht="14.25" x14ac:dyDescent="0.2">
      <c r="A97" s="63" t="s">
        <v>10</v>
      </c>
      <c r="B97" s="157" t="s">
        <v>72</v>
      </c>
      <c r="C97" s="154">
        <v>78.540000000000006</v>
      </c>
      <c r="D97" s="158" t="s">
        <v>73</v>
      </c>
      <c r="E97" s="248"/>
      <c r="F97" s="249"/>
      <c r="G97" s="250"/>
    </row>
    <row r="98" spans="1:28" s="54" customFormat="1" ht="12" x14ac:dyDescent="0.2">
      <c r="A98" s="7"/>
      <c r="B98" s="122"/>
      <c r="C98" s="8"/>
      <c r="D98" s="9"/>
      <c r="E98" s="294"/>
      <c r="F98" s="295"/>
      <c r="G98" s="296"/>
      <c r="K98" s="148"/>
      <c r="R98" s="118"/>
    </row>
    <row r="99" spans="1:28" s="160" customFormat="1" ht="36" x14ac:dyDescent="0.2">
      <c r="A99" s="7"/>
      <c r="B99" s="120" t="s">
        <v>69</v>
      </c>
      <c r="C99" s="8"/>
      <c r="D99" s="9"/>
      <c r="E99" s="294"/>
      <c r="F99" s="295"/>
      <c r="G99" s="29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7" t="s">
        <v>11</v>
      </c>
      <c r="B100" s="12" t="s">
        <v>70</v>
      </c>
      <c r="C100" s="8">
        <v>582.9</v>
      </c>
      <c r="D100" s="9" t="s">
        <v>58</v>
      </c>
      <c r="E100" s="294"/>
      <c r="F100" s="295"/>
      <c r="G100" s="29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306"/>
      <c r="B101" s="307"/>
      <c r="C101" s="141"/>
      <c r="D101" s="308"/>
      <c r="E101" s="309"/>
      <c r="F101" s="310"/>
      <c r="G101" s="311"/>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312"/>
      <c r="B102" s="313"/>
      <c r="C102" s="145"/>
      <c r="D102" s="314"/>
      <c r="E102" s="315"/>
      <c r="F102" s="316"/>
      <c r="G102" s="317"/>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08" x14ac:dyDescent="0.2">
      <c r="A103" s="134"/>
      <c r="B103" s="120" t="s">
        <v>294</v>
      </c>
      <c r="C103" s="161"/>
      <c r="D103" s="137"/>
      <c r="E103" s="251"/>
      <c r="F103" s="1"/>
      <c r="G103" s="14"/>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4" t="s">
        <v>12</v>
      </c>
      <c r="B104" s="135" t="s">
        <v>71</v>
      </c>
      <c r="C104" s="355" t="s">
        <v>57</v>
      </c>
      <c r="D104" s="356" t="s">
        <v>5</v>
      </c>
      <c r="E104" s="252"/>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34"/>
      <c r="B105" s="135"/>
      <c r="C105" s="300"/>
      <c r="D105" s="301"/>
      <c r="E105" s="252"/>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
        <v>28</v>
      </c>
      <c r="B106" s="116" t="s">
        <v>43</v>
      </c>
      <c r="C106" s="300"/>
      <c r="D106" s="301"/>
      <c r="E106" s="238"/>
      <c r="F106" s="295"/>
      <c r="G106" s="239"/>
      <c r="R106" s="118"/>
    </row>
    <row r="107" spans="1:28" s="54" customFormat="1" ht="12" x14ac:dyDescent="0.2">
      <c r="A107" s="377"/>
      <c r="B107" s="378" t="s">
        <v>326</v>
      </c>
      <c r="C107" s="23"/>
      <c r="D107" s="22"/>
      <c r="E107" s="238"/>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C78*2</f>
        <v>1017.2624000000001</v>
      </c>
      <c r="D109" s="8" t="s">
        <v>58</v>
      </c>
      <c r="E109" s="294"/>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294"/>
      <c r="F110" s="295"/>
      <c r="G110" s="304"/>
      <c r="R110" s="118"/>
    </row>
    <row r="111" spans="1:28" s="54" customFormat="1" ht="24" x14ac:dyDescent="0.2">
      <c r="A111" s="7" t="s">
        <v>8</v>
      </c>
      <c r="B111" s="188" t="s">
        <v>325</v>
      </c>
      <c r="C111" s="8" t="s">
        <v>57</v>
      </c>
      <c r="D111" s="8" t="s">
        <v>5</v>
      </c>
      <c r="E111" s="294"/>
      <c r="F111" s="295"/>
      <c r="G111" s="296"/>
      <c r="R111" s="118"/>
    </row>
    <row r="112" spans="1:28" s="54" customFormat="1" ht="12" x14ac:dyDescent="0.2">
      <c r="A112" s="7"/>
      <c r="B112" s="188"/>
      <c r="C112" s="8"/>
      <c r="D112" s="8"/>
      <c r="E112" s="294"/>
      <c r="F112" s="295"/>
      <c r="G112" s="296"/>
      <c r="R112" s="118"/>
    </row>
    <row r="113" spans="1:18" s="54" customFormat="1" ht="12" x14ac:dyDescent="0.2">
      <c r="A113" s="115"/>
      <c r="B113" s="378" t="s">
        <v>327</v>
      </c>
      <c r="C113" s="300"/>
      <c r="D113" s="301"/>
      <c r="E113" s="238"/>
      <c r="F113" s="295"/>
      <c r="G113" s="239"/>
      <c r="R113" s="118"/>
    </row>
    <row r="114" spans="1:18" s="54" customFormat="1" ht="36" x14ac:dyDescent="0.2">
      <c r="A114" s="115"/>
      <c r="B114" s="164" t="s">
        <v>80</v>
      </c>
      <c r="C114" s="300"/>
      <c r="D114" s="301"/>
      <c r="E114" s="238"/>
      <c r="F114" s="295"/>
      <c r="G114" s="239"/>
      <c r="R114" s="118"/>
    </row>
    <row r="115" spans="1:18" s="54" customFormat="1" ht="12" x14ac:dyDescent="0.2">
      <c r="A115" s="7" t="s">
        <v>9</v>
      </c>
      <c r="B115" s="122" t="s">
        <v>328</v>
      </c>
      <c r="C115" s="123">
        <f>C74*2</f>
        <v>399.5376</v>
      </c>
      <c r="D115" s="8" t="s">
        <v>58</v>
      </c>
      <c r="E115" s="294"/>
      <c r="F115" s="295"/>
      <c r="G115" s="296"/>
      <c r="H115" s="118"/>
      <c r="I115" s="124"/>
      <c r="J115" s="125"/>
      <c r="L115" s="118"/>
      <c r="M115" s="126"/>
      <c r="N115" s="126"/>
      <c r="O115" s="126"/>
    </row>
    <row r="116" spans="1:18" s="54" customFormat="1" ht="12" x14ac:dyDescent="0.2">
      <c r="A116" s="115"/>
      <c r="B116" s="116"/>
      <c r="C116" s="23"/>
      <c r="D116" s="22"/>
      <c r="E116" s="238"/>
      <c r="F116" s="295"/>
      <c r="G116" s="239"/>
      <c r="R116" s="118"/>
    </row>
    <row r="117" spans="1:18" s="54" customFormat="1" ht="12" x14ac:dyDescent="0.2">
      <c r="A117" s="17"/>
      <c r="B117" s="163" t="s">
        <v>47</v>
      </c>
      <c r="C117" s="23"/>
      <c r="D117" s="22"/>
      <c r="E117" s="238"/>
      <c r="F117" s="295"/>
      <c r="G117" s="239"/>
    </row>
    <row r="118" spans="1:18" s="54" customFormat="1" ht="60" x14ac:dyDescent="0.2">
      <c r="A118" s="7"/>
      <c r="B118" s="120" t="s">
        <v>295</v>
      </c>
      <c r="C118" s="8"/>
      <c r="D118" s="9"/>
      <c r="E118" s="294"/>
      <c r="F118" s="295"/>
      <c r="G118" s="296"/>
    </row>
    <row r="119" spans="1:18" s="54" customFormat="1" ht="12" x14ac:dyDescent="0.2">
      <c r="A119" s="7" t="s">
        <v>85</v>
      </c>
      <c r="B119" s="165" t="s">
        <v>331</v>
      </c>
      <c r="C119" s="8">
        <f>C109+C115</f>
        <v>1416.8000000000002</v>
      </c>
      <c r="D119" s="9" t="s">
        <v>58</v>
      </c>
      <c r="E119" s="294"/>
      <c r="F119" s="295"/>
      <c r="G119" s="296"/>
    </row>
    <row r="120" spans="1:18" s="54" customFormat="1" ht="12" x14ac:dyDescent="0.2">
      <c r="A120" s="7"/>
      <c r="B120" s="122"/>
      <c r="C120" s="8"/>
      <c r="D120" s="9"/>
      <c r="E120" s="294"/>
      <c r="F120" s="295"/>
      <c r="G120" s="296"/>
    </row>
    <row r="121" spans="1:18" s="54" customFormat="1" ht="12" x14ac:dyDescent="0.2">
      <c r="A121" s="17"/>
      <c r="B121" s="163" t="s">
        <v>59</v>
      </c>
      <c r="C121" s="23"/>
      <c r="D121" s="22"/>
      <c r="E121" s="238"/>
      <c r="F121" s="295"/>
      <c r="G121" s="239"/>
      <c r="J121" s="118"/>
    </row>
    <row r="122" spans="1:18" s="54" customFormat="1" ht="36" x14ac:dyDescent="0.2">
      <c r="A122" s="7"/>
      <c r="B122" s="59" t="s">
        <v>60</v>
      </c>
      <c r="C122" s="8"/>
      <c r="D122" s="9"/>
      <c r="E122" s="294"/>
      <c r="F122" s="295"/>
      <c r="G122" s="296"/>
      <c r="K122" s="118"/>
      <c r="L122" s="118"/>
      <c r="M122" s="118"/>
    </row>
    <row r="123" spans="1:18" s="54" customFormat="1" ht="12" x14ac:dyDescent="0.2">
      <c r="A123" s="7" t="s">
        <v>10</v>
      </c>
      <c r="B123" s="122" t="s">
        <v>332</v>
      </c>
      <c r="C123" s="8">
        <v>43.2</v>
      </c>
      <c r="D123" s="8" t="s">
        <v>58</v>
      </c>
      <c r="E123" s="294"/>
      <c r="F123" s="295"/>
      <c r="G123" s="296"/>
      <c r="K123" s="118"/>
      <c r="L123" s="118"/>
      <c r="M123" s="118"/>
    </row>
    <row r="124" spans="1:18" s="54" customFormat="1" ht="12" x14ac:dyDescent="0.2">
      <c r="A124" s="7" t="s">
        <v>11</v>
      </c>
      <c r="B124" s="122" t="s">
        <v>296</v>
      </c>
      <c r="C124" s="8">
        <v>34.51</v>
      </c>
      <c r="D124" s="8" t="s">
        <v>58</v>
      </c>
      <c r="E124" s="294"/>
      <c r="F124" s="294"/>
      <c r="G124" s="10"/>
      <c r="J124" s="118"/>
    </row>
    <row r="125" spans="1:18" s="54" customFormat="1" ht="12" x14ac:dyDescent="0.2">
      <c r="A125" s="7"/>
      <c r="B125" s="122"/>
      <c r="C125" s="8"/>
      <c r="D125" s="8"/>
      <c r="E125" s="294"/>
      <c r="F125" s="294"/>
      <c r="G125" s="10"/>
      <c r="J125" s="118"/>
    </row>
    <row r="126" spans="1:18" s="54" customFormat="1" ht="12" x14ac:dyDescent="0.2">
      <c r="A126" s="7"/>
      <c r="B126" s="122"/>
      <c r="C126" s="8"/>
      <c r="D126" s="8"/>
      <c r="E126" s="294"/>
      <c r="F126" s="294"/>
      <c r="G126" s="10"/>
      <c r="J126" s="118"/>
    </row>
    <row r="127" spans="1:18" s="54" customFormat="1" ht="12" x14ac:dyDescent="0.2">
      <c r="A127" s="7"/>
      <c r="B127" s="122"/>
      <c r="C127" s="8"/>
      <c r="D127" s="8"/>
      <c r="E127" s="294"/>
      <c r="F127" s="294"/>
      <c r="G127" s="10"/>
      <c r="J127" s="118"/>
    </row>
    <row r="128" spans="1:18" s="54" customFormat="1" ht="12" x14ac:dyDescent="0.2">
      <c r="A128" s="115" t="s">
        <v>54</v>
      </c>
      <c r="B128" s="116" t="s">
        <v>45</v>
      </c>
      <c r="C128" s="132"/>
      <c r="D128" s="132"/>
      <c r="E128" s="245"/>
      <c r="F128" s="294"/>
      <c r="G128" s="10"/>
      <c r="J128" s="118"/>
      <c r="K128" s="118"/>
      <c r="L128" s="118"/>
      <c r="M128" s="118"/>
      <c r="N128" s="118"/>
    </row>
    <row r="129" spans="1:7" s="160" customFormat="1" ht="48" x14ac:dyDescent="0.2">
      <c r="A129" s="2"/>
      <c r="B129" s="3" t="s">
        <v>329</v>
      </c>
      <c r="C129" s="4"/>
      <c r="D129" s="5"/>
      <c r="E129" s="292"/>
      <c r="F129" s="292"/>
      <c r="G129" s="6"/>
    </row>
    <row r="130" spans="1:7" s="54" customFormat="1" ht="12" x14ac:dyDescent="0.2">
      <c r="A130" s="7" t="s">
        <v>6</v>
      </c>
      <c r="B130" s="12" t="s">
        <v>506</v>
      </c>
      <c r="C130" s="8">
        <f>52.6+44.5</f>
        <v>97.1</v>
      </c>
      <c r="D130" s="9" t="s">
        <v>58</v>
      </c>
      <c r="E130" s="295"/>
      <c r="F130" s="295"/>
      <c r="G130" s="10"/>
    </row>
    <row r="131" spans="1:7" s="54" customFormat="1" ht="12" x14ac:dyDescent="0.2">
      <c r="A131" s="7" t="s">
        <v>7</v>
      </c>
      <c r="B131" s="12" t="s">
        <v>507</v>
      </c>
      <c r="C131" s="8">
        <v>30.5</v>
      </c>
      <c r="D131" s="9" t="s">
        <v>58</v>
      </c>
      <c r="E131" s="295"/>
      <c r="F131" s="295"/>
      <c r="G131" s="10"/>
    </row>
    <row r="132" spans="1:7" s="54" customFormat="1" ht="12" x14ac:dyDescent="0.2">
      <c r="A132" s="7" t="s">
        <v>8</v>
      </c>
      <c r="B132" s="12" t="s">
        <v>508</v>
      </c>
      <c r="C132" s="8">
        <v>49.5</v>
      </c>
      <c r="D132" s="9" t="s">
        <v>58</v>
      </c>
      <c r="E132" s="295"/>
      <c r="F132" s="295"/>
      <c r="G132" s="10"/>
    </row>
    <row r="133" spans="1:7" s="54" customFormat="1" ht="12" x14ac:dyDescent="0.2">
      <c r="A133" s="7" t="s">
        <v>9</v>
      </c>
      <c r="B133" s="12" t="s">
        <v>509</v>
      </c>
      <c r="C133" s="8">
        <v>6.2</v>
      </c>
      <c r="D133" s="9" t="s">
        <v>58</v>
      </c>
      <c r="E133" s="295"/>
      <c r="F133" s="295"/>
      <c r="G133" s="10"/>
    </row>
    <row r="134" spans="1:7" s="54" customFormat="1" ht="12" x14ac:dyDescent="0.2">
      <c r="A134" s="7" t="s">
        <v>85</v>
      </c>
      <c r="B134" s="12" t="s">
        <v>510</v>
      </c>
      <c r="C134" s="8">
        <v>7.5</v>
      </c>
      <c r="D134" s="9" t="s">
        <v>58</v>
      </c>
      <c r="E134" s="295"/>
      <c r="F134" s="295"/>
      <c r="G134" s="10"/>
    </row>
    <row r="135" spans="1:7" s="54" customFormat="1" ht="12" x14ac:dyDescent="0.2">
      <c r="A135" s="7" t="s">
        <v>10</v>
      </c>
      <c r="B135" s="12" t="s">
        <v>511</v>
      </c>
      <c r="C135" s="8">
        <v>7.2</v>
      </c>
      <c r="D135" s="9" t="s">
        <v>58</v>
      </c>
      <c r="E135" s="295"/>
      <c r="F135" s="295"/>
      <c r="G135" s="10"/>
    </row>
    <row r="136" spans="1:7" s="54" customFormat="1" ht="12" x14ac:dyDescent="0.2">
      <c r="A136" s="7"/>
      <c r="B136" s="12"/>
      <c r="C136" s="8"/>
      <c r="D136" s="9"/>
      <c r="E136" s="295"/>
      <c r="F136" s="295"/>
      <c r="G136" s="10"/>
    </row>
    <row r="137" spans="1:7" s="160" customFormat="1" ht="60" x14ac:dyDescent="0.2">
      <c r="A137" s="2"/>
      <c r="B137" s="3" t="s">
        <v>515</v>
      </c>
      <c r="C137" s="4"/>
      <c r="D137" s="5"/>
      <c r="E137" s="292"/>
      <c r="F137" s="292"/>
      <c r="G137" s="6"/>
    </row>
    <row r="138" spans="1:7" s="54" customFormat="1" ht="12" x14ac:dyDescent="0.2">
      <c r="A138" s="7" t="s">
        <v>11</v>
      </c>
      <c r="B138" s="12" t="s">
        <v>76</v>
      </c>
      <c r="C138" s="8">
        <v>141</v>
      </c>
      <c r="D138" s="9" t="s">
        <v>58</v>
      </c>
      <c r="E138" s="295"/>
      <c r="F138" s="295"/>
      <c r="G138" s="10"/>
    </row>
    <row r="139" spans="1:7" s="54" customFormat="1" ht="12" x14ac:dyDescent="0.2">
      <c r="A139" s="7"/>
      <c r="B139" s="12"/>
      <c r="C139" s="8"/>
      <c r="D139" s="9"/>
      <c r="E139" s="295"/>
      <c r="F139" s="295"/>
      <c r="G139" s="10"/>
    </row>
    <row r="140" spans="1:7" s="54" customFormat="1" ht="12" x14ac:dyDescent="0.2">
      <c r="A140" s="7"/>
      <c r="B140" s="12"/>
      <c r="C140" s="8"/>
      <c r="D140" s="9"/>
      <c r="E140" s="295"/>
      <c r="F140" s="295"/>
      <c r="G140" s="10"/>
    </row>
    <row r="141" spans="1:7" s="54" customFormat="1" ht="12" x14ac:dyDescent="0.2">
      <c r="A141" s="306"/>
      <c r="B141" s="307"/>
      <c r="C141" s="141"/>
      <c r="D141" s="308"/>
      <c r="E141" s="310"/>
      <c r="F141" s="310"/>
      <c r="G141" s="361"/>
    </row>
    <row r="142" spans="1:7" s="54" customFormat="1" ht="12" x14ac:dyDescent="0.2">
      <c r="A142" s="312"/>
      <c r="B142" s="313"/>
      <c r="C142" s="145"/>
      <c r="D142" s="314"/>
      <c r="E142" s="316"/>
      <c r="F142" s="316"/>
      <c r="G142" s="320"/>
    </row>
    <row r="143" spans="1:7" s="160" customFormat="1" ht="60" x14ac:dyDescent="0.2">
      <c r="A143" s="7"/>
      <c r="B143" s="3" t="s">
        <v>512</v>
      </c>
      <c r="C143" s="8"/>
      <c r="D143" s="9"/>
      <c r="E143" s="295"/>
      <c r="F143" s="295"/>
      <c r="G143" s="10"/>
    </row>
    <row r="144" spans="1:7" s="160" customFormat="1" ht="12" x14ac:dyDescent="0.2">
      <c r="A144" s="7"/>
      <c r="B144" s="3"/>
      <c r="C144" s="8"/>
      <c r="D144" s="9"/>
      <c r="E144" s="295"/>
      <c r="F144" s="295"/>
      <c r="G144" s="10"/>
    </row>
    <row r="145" spans="1:18" s="54" customFormat="1" ht="12" x14ac:dyDescent="0.2">
      <c r="A145" s="7" t="s">
        <v>12</v>
      </c>
      <c r="B145" s="12" t="s">
        <v>77</v>
      </c>
      <c r="C145" s="8">
        <v>457.7</v>
      </c>
      <c r="D145" s="9" t="s">
        <v>58</v>
      </c>
      <c r="E145" s="295"/>
      <c r="F145" s="295"/>
      <c r="G145" s="10"/>
    </row>
    <row r="146" spans="1:18" s="54" customFormat="1" ht="12" x14ac:dyDescent="0.2">
      <c r="A146" s="7"/>
      <c r="B146" s="12"/>
      <c r="C146" s="8"/>
      <c r="D146" s="9"/>
      <c r="E146" s="295"/>
      <c r="F146" s="295"/>
      <c r="G146" s="10"/>
    </row>
    <row r="147" spans="1:18" s="54" customFormat="1" ht="72" x14ac:dyDescent="0.2">
      <c r="A147" s="7"/>
      <c r="B147" s="120" t="s">
        <v>78</v>
      </c>
      <c r="C147" s="8"/>
      <c r="D147" s="9"/>
      <c r="E147" s="294"/>
      <c r="F147" s="294"/>
      <c r="G147" s="10"/>
      <c r="K147" s="118"/>
      <c r="L147" s="118"/>
      <c r="M147" s="118"/>
      <c r="N147" s="118"/>
    </row>
    <row r="148" spans="1:18" s="54" customFormat="1" ht="12" x14ac:dyDescent="0.2">
      <c r="A148" s="7" t="s">
        <v>86</v>
      </c>
      <c r="B148" s="166" t="s">
        <v>66</v>
      </c>
      <c r="C148" s="8">
        <v>1</v>
      </c>
      <c r="D148" s="9" t="s">
        <v>14</v>
      </c>
      <c r="E148" s="294"/>
      <c r="F148" s="294"/>
      <c r="G148" s="10"/>
      <c r="J148" s="167"/>
      <c r="K148" s="118"/>
      <c r="L148" s="118"/>
      <c r="M148" s="118"/>
      <c r="N148" s="118"/>
    </row>
    <row r="149" spans="1:18" s="54" customFormat="1" ht="12" x14ac:dyDescent="0.2">
      <c r="A149" s="7"/>
      <c r="B149" s="12"/>
      <c r="C149" s="8"/>
      <c r="D149" s="9"/>
      <c r="E149" s="294"/>
      <c r="F149" s="294"/>
      <c r="G149" s="10"/>
    </row>
    <row r="150" spans="1:18" s="160" customFormat="1" ht="36" x14ac:dyDescent="0.2">
      <c r="A150" s="2"/>
      <c r="B150" s="323" t="s">
        <v>365</v>
      </c>
      <c r="C150" s="4"/>
      <c r="D150" s="5"/>
      <c r="E150" s="292"/>
      <c r="F150" s="292"/>
      <c r="G150" s="293"/>
    </row>
    <row r="151" spans="1:18" s="160" customFormat="1" ht="12" x14ac:dyDescent="0.2">
      <c r="A151" s="7" t="s">
        <v>87</v>
      </c>
      <c r="B151" s="12" t="s">
        <v>366</v>
      </c>
      <c r="C151" s="8">
        <v>457.7</v>
      </c>
      <c r="D151" s="9" t="s">
        <v>58</v>
      </c>
      <c r="E151" s="295"/>
      <c r="F151" s="295"/>
      <c r="G151" s="296"/>
    </row>
    <row r="152" spans="1:18" s="54" customFormat="1" ht="12" x14ac:dyDescent="0.2">
      <c r="A152" s="7"/>
      <c r="B152" s="12"/>
      <c r="C152" s="8"/>
      <c r="D152" s="9"/>
      <c r="E152" s="403"/>
      <c r="F152" s="403"/>
      <c r="G152" s="10"/>
    </row>
    <row r="153" spans="1:18" s="54" customFormat="1" ht="12" x14ac:dyDescent="0.2">
      <c r="A153" s="17" t="s">
        <v>29</v>
      </c>
      <c r="B153" s="18" t="s">
        <v>123</v>
      </c>
      <c r="C153" s="19" t="s">
        <v>0</v>
      </c>
      <c r="D153" s="20"/>
      <c r="E153" s="21"/>
      <c r="F153" s="295"/>
      <c r="G153" s="296"/>
    </row>
    <row r="154" spans="1:18" s="54" customFormat="1" ht="60" x14ac:dyDescent="0.2">
      <c r="A154" s="22"/>
      <c r="B154" s="26" t="s">
        <v>116</v>
      </c>
      <c r="C154" s="23"/>
      <c r="D154" s="22"/>
      <c r="E154" s="21"/>
      <c r="F154" s="295"/>
      <c r="G154" s="296"/>
    </row>
    <row r="155" spans="1:18" s="54" customFormat="1" ht="12" x14ac:dyDescent="0.2">
      <c r="A155" s="22" t="s">
        <v>6</v>
      </c>
      <c r="B155" s="24" t="s">
        <v>114</v>
      </c>
      <c r="C155" s="23">
        <v>16.28</v>
      </c>
      <c r="D155" s="9" t="s">
        <v>58</v>
      </c>
      <c r="E155" s="21"/>
      <c r="F155" s="295"/>
      <c r="G155" s="296"/>
    </row>
    <row r="156" spans="1:18" s="54" customFormat="1" ht="12" x14ac:dyDescent="0.2">
      <c r="A156" s="22" t="s">
        <v>7</v>
      </c>
      <c r="B156" s="24" t="s">
        <v>115</v>
      </c>
      <c r="C156" s="23">
        <v>10.77</v>
      </c>
      <c r="D156" s="9" t="s">
        <v>58</v>
      </c>
      <c r="E156" s="21"/>
      <c r="F156" s="295"/>
      <c r="G156" s="296"/>
    </row>
    <row r="157" spans="1:18" s="54" customFormat="1" ht="12" x14ac:dyDescent="0.2">
      <c r="A157" s="22"/>
      <c r="B157" s="24"/>
      <c r="C157" s="23"/>
      <c r="D157" s="23"/>
      <c r="E157" s="21"/>
      <c r="F157" s="295"/>
      <c r="G157" s="296"/>
    </row>
    <row r="158" spans="1:18" s="54" customFormat="1" ht="36" x14ac:dyDescent="0.2">
      <c r="A158" s="22"/>
      <c r="B158" s="26" t="s">
        <v>113</v>
      </c>
      <c r="C158" s="23"/>
      <c r="D158" s="22"/>
      <c r="E158" s="21"/>
      <c r="F158" s="295"/>
      <c r="G158" s="296"/>
    </row>
    <row r="159" spans="1:18" s="54" customFormat="1" ht="12" x14ac:dyDescent="0.2">
      <c r="A159" s="27" t="s">
        <v>67</v>
      </c>
      <c r="B159" s="25" t="s">
        <v>112</v>
      </c>
      <c r="C159" s="8">
        <v>1</v>
      </c>
      <c r="D159" s="9" t="s">
        <v>14</v>
      </c>
      <c r="E159" s="21"/>
      <c r="F159" s="295"/>
      <c r="G159" s="296"/>
    </row>
    <row r="160" spans="1:18" s="54" customFormat="1" ht="12" x14ac:dyDescent="0.2">
      <c r="A160" s="7"/>
      <c r="B160" s="122"/>
      <c r="C160" s="8"/>
      <c r="D160" s="9"/>
      <c r="E160" s="294"/>
      <c r="F160" s="295"/>
      <c r="G160" s="296"/>
      <c r="K160" s="148"/>
      <c r="R160" s="118"/>
    </row>
    <row r="161" spans="1:10" s="54" customFormat="1" ht="12" x14ac:dyDescent="0.2">
      <c r="A161" s="115" t="s">
        <v>30</v>
      </c>
      <c r="B161" s="116" t="s">
        <v>367</v>
      </c>
      <c r="C161" s="23"/>
      <c r="D161" s="22"/>
      <c r="E161" s="238"/>
      <c r="F161" s="295"/>
      <c r="G161" s="296"/>
    </row>
    <row r="162" spans="1:10" s="54" customFormat="1" ht="84" x14ac:dyDescent="0.2">
      <c r="A162" s="7"/>
      <c r="B162" s="168" t="s">
        <v>359</v>
      </c>
      <c r="C162" s="8"/>
      <c r="D162" s="9"/>
      <c r="E162" s="294"/>
      <c r="F162" s="295"/>
      <c r="G162" s="239"/>
    </row>
    <row r="163" spans="1:10" s="54" customFormat="1" ht="12" x14ac:dyDescent="0.2">
      <c r="A163" s="7" t="s">
        <v>6</v>
      </c>
      <c r="B163" s="122" t="s">
        <v>333</v>
      </c>
      <c r="C163" s="8"/>
      <c r="D163" s="9"/>
      <c r="E163" s="294"/>
      <c r="F163" s="295"/>
      <c r="G163" s="296"/>
    </row>
    <row r="164" spans="1:10" s="54" customFormat="1" ht="24" x14ac:dyDescent="0.2">
      <c r="A164" s="7"/>
      <c r="B164" s="122" t="s">
        <v>340</v>
      </c>
      <c r="C164" s="8"/>
      <c r="D164" s="9"/>
      <c r="E164" s="294"/>
      <c r="F164" s="295"/>
      <c r="G164" s="296"/>
    </row>
    <row r="165" spans="1:10" s="54" customFormat="1" ht="12" x14ac:dyDescent="0.2">
      <c r="A165" s="7"/>
      <c r="B165" s="122" t="s">
        <v>278</v>
      </c>
      <c r="C165" s="8">
        <v>2</v>
      </c>
      <c r="D165" s="9" t="s">
        <v>4</v>
      </c>
      <c r="E165" s="294"/>
      <c r="F165" s="295"/>
      <c r="G165" s="296"/>
    </row>
    <row r="166" spans="1:10" s="54" customFormat="1" ht="12" x14ac:dyDescent="0.2">
      <c r="A166" s="7"/>
      <c r="B166" s="122"/>
      <c r="C166" s="8"/>
      <c r="D166" s="9"/>
      <c r="E166" s="294"/>
      <c r="F166" s="295"/>
      <c r="G166" s="296"/>
    </row>
    <row r="167" spans="1:10" s="54" customFormat="1" ht="12" x14ac:dyDescent="0.2">
      <c r="A167" s="7" t="s">
        <v>7</v>
      </c>
      <c r="B167" s="122" t="s">
        <v>334</v>
      </c>
      <c r="C167" s="8"/>
      <c r="D167" s="9"/>
      <c r="E167" s="294"/>
      <c r="F167" s="295"/>
      <c r="G167" s="296"/>
    </row>
    <row r="168" spans="1:10" s="54" customFormat="1" ht="24" x14ac:dyDescent="0.2">
      <c r="A168" s="7"/>
      <c r="B168" s="122" t="s">
        <v>341</v>
      </c>
      <c r="C168" s="8"/>
      <c r="D168" s="9"/>
      <c r="E168" s="294"/>
      <c r="F168" s="295"/>
      <c r="G168" s="296"/>
    </row>
    <row r="169" spans="1:10" s="54" customFormat="1" ht="12" x14ac:dyDescent="0.2">
      <c r="A169" s="7"/>
      <c r="B169" s="122" t="s">
        <v>271</v>
      </c>
      <c r="C169" s="8">
        <v>3</v>
      </c>
      <c r="D169" s="9" t="s">
        <v>4</v>
      </c>
      <c r="E169" s="294"/>
      <c r="F169" s="295"/>
      <c r="G169" s="296"/>
      <c r="J169" s="167"/>
    </row>
    <row r="170" spans="1:10" s="54" customFormat="1" ht="12" x14ac:dyDescent="0.2">
      <c r="A170" s="7"/>
      <c r="B170" s="122"/>
      <c r="C170" s="8"/>
      <c r="D170" s="9"/>
      <c r="E170" s="294"/>
      <c r="F170" s="295"/>
      <c r="G170" s="296"/>
      <c r="J170" s="167"/>
    </row>
    <row r="171" spans="1:10" s="54" customFormat="1" ht="12" x14ac:dyDescent="0.2">
      <c r="A171" s="7" t="s">
        <v>8</v>
      </c>
      <c r="B171" s="122" t="s">
        <v>336</v>
      </c>
      <c r="C171" s="8"/>
      <c r="D171" s="9"/>
      <c r="E171" s="294"/>
      <c r="F171" s="295"/>
      <c r="G171" s="296"/>
    </row>
    <row r="172" spans="1:10" s="54" customFormat="1" ht="12" x14ac:dyDescent="0.2">
      <c r="A172" s="7"/>
      <c r="B172" s="122" t="s">
        <v>343</v>
      </c>
      <c r="C172" s="8"/>
      <c r="D172" s="9"/>
      <c r="E172" s="294"/>
      <c r="F172" s="295"/>
      <c r="G172" s="296"/>
    </row>
    <row r="173" spans="1:10" s="54" customFormat="1" ht="12" x14ac:dyDescent="0.2">
      <c r="A173" s="7"/>
      <c r="B173" s="122" t="s">
        <v>344</v>
      </c>
      <c r="C173" s="8">
        <v>8</v>
      </c>
      <c r="D173" s="9" t="s">
        <v>4</v>
      </c>
      <c r="E173" s="294"/>
      <c r="F173" s="295"/>
      <c r="G173" s="296"/>
    </row>
    <row r="174" spans="1:10" s="54" customFormat="1" ht="12" x14ac:dyDescent="0.2">
      <c r="A174" s="7"/>
      <c r="B174" s="122"/>
      <c r="C174" s="8"/>
      <c r="D174" s="9"/>
      <c r="E174" s="294"/>
      <c r="F174" s="295"/>
      <c r="G174" s="296"/>
      <c r="J174" s="167"/>
    </row>
    <row r="175" spans="1:10" s="54" customFormat="1" ht="12" x14ac:dyDescent="0.2">
      <c r="A175" s="7" t="s">
        <v>9</v>
      </c>
      <c r="B175" s="122" t="s">
        <v>339</v>
      </c>
      <c r="C175" s="8"/>
      <c r="D175" s="9"/>
      <c r="E175" s="294"/>
      <c r="F175" s="295"/>
      <c r="G175" s="296"/>
    </row>
    <row r="176" spans="1:10" s="54" customFormat="1" ht="12" x14ac:dyDescent="0.2">
      <c r="A176" s="7"/>
      <c r="B176" s="122" t="s">
        <v>272</v>
      </c>
      <c r="C176" s="8"/>
      <c r="D176" s="9"/>
      <c r="E176" s="294"/>
      <c r="F176" s="295"/>
      <c r="G176" s="296"/>
    </row>
    <row r="177" spans="1:10" s="54" customFormat="1" ht="12" x14ac:dyDescent="0.2">
      <c r="A177" s="7"/>
      <c r="B177" s="122" t="s">
        <v>346</v>
      </c>
      <c r="C177" s="8">
        <v>1</v>
      </c>
      <c r="D177" s="9" t="s">
        <v>4</v>
      </c>
      <c r="E177" s="294"/>
      <c r="F177" s="295"/>
      <c r="G177" s="296"/>
    </row>
    <row r="178" spans="1:10" s="54" customFormat="1" ht="12" x14ac:dyDescent="0.2">
      <c r="A178" s="7"/>
      <c r="B178" s="122"/>
      <c r="C178" s="8"/>
      <c r="D178" s="9"/>
      <c r="E178" s="403"/>
      <c r="F178" s="295"/>
      <c r="G178" s="296"/>
    </row>
    <row r="179" spans="1:10" s="54" customFormat="1" ht="12" x14ac:dyDescent="0.2">
      <c r="A179" s="7"/>
      <c r="B179" s="122"/>
      <c r="C179" s="8"/>
      <c r="D179" s="9"/>
      <c r="E179" s="403"/>
      <c r="F179" s="295"/>
      <c r="G179" s="296"/>
    </row>
    <row r="180" spans="1:10" s="54" customFormat="1" ht="12" x14ac:dyDescent="0.2">
      <c r="A180" s="7"/>
      <c r="B180" s="122"/>
      <c r="C180" s="8"/>
      <c r="D180" s="9"/>
      <c r="E180" s="403"/>
      <c r="F180" s="295"/>
      <c r="G180" s="296"/>
    </row>
    <row r="181" spans="1:10" s="54" customFormat="1" ht="12" x14ac:dyDescent="0.2">
      <c r="A181" s="7"/>
      <c r="B181" s="122"/>
      <c r="C181" s="8"/>
      <c r="D181" s="9"/>
      <c r="E181" s="403"/>
      <c r="F181" s="295"/>
      <c r="G181" s="296"/>
    </row>
    <row r="182" spans="1:10" s="54" customFormat="1" ht="12" x14ac:dyDescent="0.2">
      <c r="A182" s="7"/>
      <c r="B182" s="122"/>
      <c r="C182" s="8"/>
      <c r="D182" s="9"/>
      <c r="E182" s="403"/>
      <c r="F182" s="295"/>
      <c r="G182" s="296"/>
    </row>
    <row r="183" spans="1:10" s="54" customFormat="1" ht="12" x14ac:dyDescent="0.2">
      <c r="A183" s="7"/>
      <c r="B183" s="122"/>
      <c r="C183" s="8"/>
      <c r="D183" s="9"/>
      <c r="E183" s="403"/>
      <c r="F183" s="295"/>
      <c r="G183" s="296"/>
    </row>
    <row r="184" spans="1:10" s="54" customFormat="1" ht="12" x14ac:dyDescent="0.2">
      <c r="A184" s="7"/>
      <c r="B184" s="122"/>
      <c r="C184" s="8"/>
      <c r="D184" s="9"/>
      <c r="E184" s="403"/>
      <c r="F184" s="295"/>
      <c r="G184" s="296"/>
    </row>
    <row r="185" spans="1:10" s="54" customFormat="1" ht="12" x14ac:dyDescent="0.2">
      <c r="A185" s="306"/>
      <c r="B185" s="321"/>
      <c r="C185" s="141"/>
      <c r="D185" s="308"/>
      <c r="E185" s="318"/>
      <c r="F185" s="310"/>
      <c r="G185" s="311"/>
    </row>
    <row r="186" spans="1:10" s="54" customFormat="1" ht="12" x14ac:dyDescent="0.2">
      <c r="A186" s="312"/>
      <c r="B186" s="322"/>
      <c r="C186" s="145"/>
      <c r="D186" s="314"/>
      <c r="E186" s="319"/>
      <c r="F186" s="316"/>
      <c r="G186" s="317"/>
    </row>
    <row r="187" spans="1:10" s="160" customFormat="1" ht="108" x14ac:dyDescent="0.2">
      <c r="A187" s="7"/>
      <c r="B187" s="59" t="s">
        <v>358</v>
      </c>
      <c r="C187" s="8"/>
      <c r="D187" s="9"/>
      <c r="E187" s="295"/>
      <c r="F187" s="295"/>
      <c r="G187" s="296"/>
    </row>
    <row r="188" spans="1:10" s="160" customFormat="1" ht="12" x14ac:dyDescent="0.2">
      <c r="A188" s="7"/>
      <c r="B188" s="59"/>
      <c r="C188" s="8"/>
      <c r="D188" s="9"/>
      <c r="E188" s="295"/>
      <c r="F188" s="295"/>
      <c r="G188" s="296"/>
    </row>
    <row r="189" spans="1:10" s="160" customFormat="1" ht="12" x14ac:dyDescent="0.2">
      <c r="A189" s="7" t="s">
        <v>85</v>
      </c>
      <c r="B189" s="122" t="s">
        <v>337</v>
      </c>
      <c r="C189" s="8"/>
      <c r="D189" s="9"/>
      <c r="E189" s="295"/>
      <c r="F189" s="295"/>
      <c r="G189" s="296"/>
    </row>
    <row r="190" spans="1:10" s="159" customFormat="1" ht="12" x14ac:dyDescent="0.2">
      <c r="A190" s="27"/>
      <c r="B190" s="305" t="s">
        <v>348</v>
      </c>
      <c r="C190" s="23"/>
      <c r="D190" s="22"/>
      <c r="E190" s="61"/>
      <c r="F190" s="61"/>
      <c r="G190" s="239"/>
    </row>
    <row r="191" spans="1:10" s="160" customFormat="1" ht="12" x14ac:dyDescent="0.2">
      <c r="A191" s="7"/>
      <c r="B191" s="122" t="s">
        <v>347</v>
      </c>
      <c r="C191" s="8">
        <v>1</v>
      </c>
      <c r="D191" s="9" t="s">
        <v>4</v>
      </c>
      <c r="E191" s="295"/>
      <c r="F191" s="295"/>
      <c r="G191" s="296"/>
    </row>
    <row r="192" spans="1:10" s="54" customFormat="1" ht="12" x14ac:dyDescent="0.2">
      <c r="A192" s="7"/>
      <c r="B192" s="122"/>
      <c r="C192" s="8"/>
      <c r="D192" s="9"/>
      <c r="E192" s="294"/>
      <c r="F192" s="295"/>
      <c r="G192" s="296"/>
      <c r="J192" s="167"/>
    </row>
    <row r="193" spans="1:7" s="160" customFormat="1" ht="12" x14ac:dyDescent="0.2">
      <c r="A193" s="7" t="s">
        <v>10</v>
      </c>
      <c r="B193" s="122" t="s">
        <v>335</v>
      </c>
      <c r="C193" s="8"/>
      <c r="D193" s="9"/>
      <c r="E193" s="295"/>
      <c r="F193" s="295"/>
      <c r="G193" s="296"/>
    </row>
    <row r="194" spans="1:7" s="160" customFormat="1" ht="12" x14ac:dyDescent="0.2">
      <c r="A194" s="7"/>
      <c r="B194" s="149" t="s">
        <v>349</v>
      </c>
      <c r="C194" s="8"/>
      <c r="D194" s="9"/>
      <c r="E194" s="295"/>
      <c r="F194" s="295"/>
      <c r="G194" s="296"/>
    </row>
    <row r="195" spans="1:7" s="160" customFormat="1" ht="12" x14ac:dyDescent="0.2">
      <c r="A195" s="7"/>
      <c r="B195" s="122" t="s">
        <v>350</v>
      </c>
      <c r="C195" s="8">
        <v>1</v>
      </c>
      <c r="D195" s="9" t="s">
        <v>4</v>
      </c>
      <c r="E195" s="295"/>
      <c r="F195" s="295"/>
      <c r="G195" s="296"/>
    </row>
    <row r="196" spans="1:7" s="160" customFormat="1" ht="12" x14ac:dyDescent="0.2">
      <c r="A196" s="7"/>
      <c r="B196" s="122"/>
      <c r="C196" s="8"/>
      <c r="D196" s="9"/>
      <c r="E196" s="295"/>
      <c r="F196" s="295"/>
      <c r="G196" s="296"/>
    </row>
    <row r="197" spans="1:7" s="160" customFormat="1" ht="60" x14ac:dyDescent="0.2">
      <c r="A197" s="7"/>
      <c r="B197" s="59" t="s">
        <v>357</v>
      </c>
      <c r="C197" s="8"/>
      <c r="D197" s="9"/>
      <c r="E197" s="295"/>
      <c r="F197" s="295"/>
      <c r="G197" s="296"/>
    </row>
    <row r="198" spans="1:7" s="160" customFormat="1" ht="12" x14ac:dyDescent="0.2">
      <c r="A198" s="7"/>
      <c r="B198" s="59"/>
      <c r="C198" s="8"/>
      <c r="D198" s="9"/>
      <c r="E198" s="295"/>
      <c r="F198" s="295"/>
      <c r="G198" s="296"/>
    </row>
    <row r="199" spans="1:7" s="160" customFormat="1" ht="12" x14ac:dyDescent="0.2">
      <c r="A199" s="7" t="s">
        <v>11</v>
      </c>
      <c r="B199" s="122" t="s">
        <v>338</v>
      </c>
      <c r="C199" s="8"/>
      <c r="D199" s="9"/>
      <c r="E199" s="295"/>
      <c r="F199" s="295"/>
      <c r="G199" s="296"/>
    </row>
    <row r="200" spans="1:7" s="160" customFormat="1" ht="12" x14ac:dyDescent="0.2">
      <c r="A200" s="7"/>
      <c r="B200" s="122" t="s">
        <v>351</v>
      </c>
      <c r="C200" s="8"/>
      <c r="D200" s="9"/>
      <c r="E200" s="295"/>
      <c r="F200" s="295"/>
      <c r="G200" s="296"/>
    </row>
    <row r="201" spans="1:7" s="160" customFormat="1" ht="12" x14ac:dyDescent="0.2">
      <c r="A201" s="7"/>
      <c r="B201" s="122" t="s">
        <v>240</v>
      </c>
      <c r="C201" s="8">
        <v>1</v>
      </c>
      <c r="D201" s="9" t="s">
        <v>4</v>
      </c>
      <c r="E201" s="295"/>
      <c r="F201" s="295"/>
      <c r="G201" s="296"/>
    </row>
    <row r="202" spans="1:7" s="160" customFormat="1" ht="12" x14ac:dyDescent="0.2">
      <c r="A202" s="7"/>
      <c r="B202" s="122"/>
      <c r="C202" s="8"/>
      <c r="D202" s="9"/>
      <c r="E202" s="295"/>
      <c r="F202" s="295"/>
      <c r="G202" s="296"/>
    </row>
    <row r="203" spans="1:7" s="54" customFormat="1" ht="72" x14ac:dyDescent="0.2">
      <c r="A203" s="7"/>
      <c r="B203" s="59" t="s">
        <v>356</v>
      </c>
      <c r="C203" s="8"/>
      <c r="D203" s="9"/>
      <c r="E203" s="403"/>
      <c r="F203" s="295"/>
      <c r="G203" s="296"/>
    </row>
    <row r="204" spans="1:7" s="54" customFormat="1" ht="12" x14ac:dyDescent="0.2">
      <c r="A204" s="7" t="s">
        <v>12</v>
      </c>
      <c r="B204" s="122" t="s">
        <v>33</v>
      </c>
      <c r="C204" s="8"/>
      <c r="D204" s="9"/>
      <c r="E204" s="294"/>
      <c r="F204" s="295"/>
      <c r="G204" s="296"/>
    </row>
    <row r="205" spans="1:7" s="54" customFormat="1" ht="12" x14ac:dyDescent="0.2">
      <c r="A205" s="7"/>
      <c r="B205" s="122" t="s">
        <v>352</v>
      </c>
      <c r="C205" s="8"/>
      <c r="D205" s="9"/>
      <c r="E205" s="294"/>
      <c r="F205" s="295"/>
      <c r="G205" s="296"/>
    </row>
    <row r="206" spans="1:7" s="54" customFormat="1" ht="12" x14ac:dyDescent="0.2">
      <c r="A206" s="7"/>
      <c r="B206" s="122" t="s">
        <v>354</v>
      </c>
      <c r="C206" s="8">
        <v>4</v>
      </c>
      <c r="D206" s="9" t="s">
        <v>4</v>
      </c>
      <c r="E206" s="294"/>
      <c r="F206" s="295"/>
      <c r="G206" s="296"/>
    </row>
    <row r="207" spans="1:7" s="54" customFormat="1" ht="12" x14ac:dyDescent="0.2">
      <c r="A207" s="7"/>
      <c r="B207" s="122"/>
      <c r="C207" s="8"/>
      <c r="D207" s="9"/>
      <c r="E207" s="294"/>
      <c r="F207" s="295"/>
      <c r="G207" s="296"/>
    </row>
    <row r="208" spans="1:7" s="54" customFormat="1" ht="12" x14ac:dyDescent="0.2">
      <c r="A208" s="7" t="s">
        <v>86</v>
      </c>
      <c r="B208" s="122" t="s">
        <v>41</v>
      </c>
      <c r="C208" s="8"/>
      <c r="D208" s="9"/>
      <c r="E208" s="294"/>
      <c r="F208" s="295"/>
      <c r="G208" s="296"/>
    </row>
    <row r="209" spans="1:10" s="54" customFormat="1" ht="12" x14ac:dyDescent="0.2">
      <c r="A209" s="7"/>
      <c r="B209" s="122" t="s">
        <v>353</v>
      </c>
      <c r="C209" s="8"/>
      <c r="D209" s="9"/>
      <c r="E209" s="294"/>
      <c r="F209" s="295"/>
      <c r="G209" s="296"/>
    </row>
    <row r="210" spans="1:10" s="54" customFormat="1" ht="12" x14ac:dyDescent="0.2">
      <c r="A210" s="7"/>
      <c r="B210" s="122" t="s">
        <v>355</v>
      </c>
      <c r="C210" s="8">
        <v>2</v>
      </c>
      <c r="D210" s="9" t="s">
        <v>4</v>
      </c>
      <c r="E210" s="294"/>
      <c r="F210" s="295"/>
      <c r="G210" s="296"/>
    </row>
    <row r="211" spans="1:10" s="54" customFormat="1" ht="12" x14ac:dyDescent="0.2">
      <c r="A211" s="7"/>
      <c r="B211" s="122"/>
      <c r="C211" s="8"/>
      <c r="D211" s="9"/>
      <c r="E211" s="294"/>
      <c r="F211" s="295"/>
      <c r="G211" s="296"/>
    </row>
    <row r="212" spans="1:10" s="54" customFormat="1" ht="36" x14ac:dyDescent="0.2">
      <c r="A212" s="7"/>
      <c r="B212" s="169" t="s">
        <v>276</v>
      </c>
      <c r="C212" s="8"/>
      <c r="D212" s="9"/>
      <c r="E212" s="294"/>
      <c r="F212" s="295"/>
      <c r="G212" s="296"/>
      <c r="J212" s="133"/>
    </row>
    <row r="213" spans="1:10" s="54" customFormat="1" ht="12" x14ac:dyDescent="0.2">
      <c r="A213" s="7" t="s">
        <v>87</v>
      </c>
      <c r="B213" s="170" t="s">
        <v>283</v>
      </c>
      <c r="C213" s="8">
        <v>4</v>
      </c>
      <c r="D213" s="9" t="s">
        <v>275</v>
      </c>
      <c r="E213" s="294"/>
      <c r="F213" s="295"/>
      <c r="G213" s="296"/>
      <c r="J213" s="133"/>
    </row>
    <row r="214" spans="1:10" s="54" customFormat="1" ht="12" x14ac:dyDescent="0.2">
      <c r="A214" s="7" t="s">
        <v>88</v>
      </c>
      <c r="B214" s="170" t="s">
        <v>274</v>
      </c>
      <c r="C214" s="8">
        <v>2</v>
      </c>
      <c r="D214" s="9" t="s">
        <v>275</v>
      </c>
      <c r="E214" s="294"/>
      <c r="F214" s="295"/>
      <c r="G214" s="296"/>
      <c r="J214" s="133"/>
    </row>
    <row r="215" spans="1:10" s="54" customFormat="1" ht="12" x14ac:dyDescent="0.2">
      <c r="A215" s="7"/>
      <c r="B215" s="170"/>
      <c r="C215" s="8"/>
      <c r="D215" s="9"/>
      <c r="E215" s="403"/>
      <c r="F215" s="295"/>
      <c r="G215" s="296"/>
      <c r="J215" s="133"/>
    </row>
    <row r="216" spans="1:10" s="54" customFormat="1" ht="12" x14ac:dyDescent="0.2">
      <c r="A216" s="7"/>
      <c r="B216" s="170"/>
      <c r="C216" s="8"/>
      <c r="D216" s="9"/>
      <c r="E216" s="403"/>
      <c r="F216" s="295"/>
      <c r="G216" s="296"/>
      <c r="J216" s="133"/>
    </row>
    <row r="217" spans="1:10" s="54" customFormat="1" ht="12" x14ac:dyDescent="0.2">
      <c r="A217" s="7"/>
      <c r="B217" s="170"/>
      <c r="C217" s="8"/>
      <c r="D217" s="9"/>
      <c r="E217" s="403"/>
      <c r="F217" s="295"/>
      <c r="G217" s="296"/>
      <c r="J217" s="133"/>
    </row>
    <row r="218" spans="1:10" s="54" customFormat="1" ht="12" x14ac:dyDescent="0.2">
      <c r="A218" s="7"/>
      <c r="B218" s="170"/>
      <c r="C218" s="8"/>
      <c r="D218" s="9"/>
      <c r="E218" s="403"/>
      <c r="F218" s="295"/>
      <c r="G218" s="296"/>
      <c r="J218" s="133"/>
    </row>
    <row r="219" spans="1:10" s="54" customFormat="1" ht="12" x14ac:dyDescent="0.2">
      <c r="A219" s="7"/>
      <c r="B219" s="170"/>
      <c r="C219" s="8"/>
      <c r="D219" s="9"/>
      <c r="E219" s="403"/>
      <c r="F219" s="295"/>
      <c r="G219" s="296"/>
      <c r="J219" s="133"/>
    </row>
    <row r="220" spans="1:10" s="54" customFormat="1" ht="12" x14ac:dyDescent="0.2">
      <c r="A220" s="7"/>
      <c r="B220" s="170"/>
      <c r="C220" s="8"/>
      <c r="D220" s="9"/>
      <c r="E220" s="403"/>
      <c r="F220" s="295"/>
      <c r="G220" s="296"/>
      <c r="J220" s="133"/>
    </row>
    <row r="221" spans="1:10" s="54" customFormat="1" ht="12" x14ac:dyDescent="0.2">
      <c r="A221" s="7"/>
      <c r="B221" s="170"/>
      <c r="C221" s="8"/>
      <c r="D221" s="9"/>
      <c r="E221" s="403"/>
      <c r="F221" s="295"/>
      <c r="G221" s="296"/>
      <c r="J221" s="133"/>
    </row>
    <row r="222" spans="1:10" s="54" customFormat="1" ht="12" x14ac:dyDescent="0.2">
      <c r="A222" s="7"/>
      <c r="B222" s="170"/>
      <c r="C222" s="8"/>
      <c r="D222" s="9"/>
      <c r="E222" s="403"/>
      <c r="F222" s="295"/>
      <c r="G222" s="296"/>
      <c r="J222" s="133"/>
    </row>
    <row r="223" spans="1:10" s="54" customFormat="1" ht="12" x14ac:dyDescent="0.2">
      <c r="A223" s="7"/>
      <c r="B223" s="170"/>
      <c r="C223" s="8"/>
      <c r="D223" s="9"/>
      <c r="E223" s="403"/>
      <c r="F223" s="295"/>
      <c r="G223" s="296"/>
      <c r="J223" s="133"/>
    </row>
    <row r="224" spans="1:10" s="54" customFormat="1" ht="12" x14ac:dyDescent="0.2">
      <c r="A224" s="7"/>
      <c r="B224" s="170"/>
      <c r="C224" s="8"/>
      <c r="D224" s="9"/>
      <c r="E224" s="403"/>
      <c r="F224" s="295"/>
      <c r="G224" s="296"/>
      <c r="J224" s="133"/>
    </row>
    <row r="225" spans="1:14" s="54" customFormat="1" ht="12" x14ac:dyDescent="0.2">
      <c r="A225" s="7"/>
      <c r="B225" s="170"/>
      <c r="C225" s="8"/>
      <c r="D225" s="9"/>
      <c r="E225" s="403"/>
      <c r="F225" s="295"/>
      <c r="G225" s="296"/>
      <c r="J225" s="133"/>
    </row>
    <row r="226" spans="1:14" s="54" customFormat="1" ht="12" x14ac:dyDescent="0.2">
      <c r="A226" s="7"/>
      <c r="B226" s="170"/>
      <c r="C226" s="8"/>
      <c r="D226" s="9"/>
      <c r="E226" s="403"/>
      <c r="F226" s="295"/>
      <c r="G226" s="296"/>
      <c r="J226" s="133"/>
    </row>
    <row r="227" spans="1:14" s="54" customFormat="1" ht="12" x14ac:dyDescent="0.2">
      <c r="A227" s="7"/>
      <c r="B227" s="170"/>
      <c r="C227" s="8"/>
      <c r="D227" s="9"/>
      <c r="E227" s="403"/>
      <c r="F227" s="295"/>
      <c r="G227" s="296"/>
      <c r="J227" s="133"/>
    </row>
    <row r="228" spans="1:14" s="54" customFormat="1" ht="12" x14ac:dyDescent="0.2">
      <c r="A228" s="7"/>
      <c r="B228" s="170"/>
      <c r="C228" s="8"/>
      <c r="D228" s="9"/>
      <c r="E228" s="403"/>
      <c r="F228" s="295"/>
      <c r="G228" s="296"/>
      <c r="J228" s="133"/>
    </row>
    <row r="229" spans="1:14" s="54" customFormat="1" ht="12" x14ac:dyDescent="0.2">
      <c r="A229" s="7"/>
      <c r="B229" s="170"/>
      <c r="C229" s="8"/>
      <c r="D229" s="9"/>
      <c r="E229" s="403"/>
      <c r="F229" s="295"/>
      <c r="G229" s="296"/>
      <c r="J229" s="133"/>
    </row>
    <row r="230" spans="1:14" s="54" customFormat="1" ht="12" x14ac:dyDescent="0.2">
      <c r="A230" s="7"/>
      <c r="B230" s="170"/>
      <c r="C230" s="8"/>
      <c r="D230" s="9"/>
      <c r="E230" s="403"/>
      <c r="F230" s="295"/>
      <c r="G230" s="296"/>
      <c r="J230" s="133"/>
    </row>
    <row r="231" spans="1:14" s="54" customFormat="1" ht="12" x14ac:dyDescent="0.2">
      <c r="A231" s="7"/>
      <c r="B231" s="170"/>
      <c r="C231" s="8"/>
      <c r="D231" s="9"/>
      <c r="E231" s="403"/>
      <c r="F231" s="295"/>
      <c r="G231" s="296"/>
      <c r="J231" s="133"/>
    </row>
    <row r="232" spans="1:14" s="54" customFormat="1" ht="12" x14ac:dyDescent="0.2">
      <c r="A232" s="7"/>
      <c r="B232" s="170"/>
      <c r="C232" s="8"/>
      <c r="D232" s="9"/>
      <c r="E232" s="403"/>
      <c r="F232" s="295"/>
      <c r="G232" s="296"/>
      <c r="J232" s="133"/>
    </row>
    <row r="233" spans="1:14" s="54" customFormat="1" ht="12" x14ac:dyDescent="0.2">
      <c r="A233" s="7"/>
      <c r="B233" s="170"/>
      <c r="C233" s="8"/>
      <c r="D233" s="9"/>
      <c r="E233" s="403"/>
      <c r="F233" s="295"/>
      <c r="G233" s="296"/>
      <c r="J233" s="133"/>
    </row>
    <row r="234" spans="1:14" s="54" customFormat="1" ht="12" x14ac:dyDescent="0.2">
      <c r="A234" s="7"/>
      <c r="B234" s="170"/>
      <c r="C234" s="8"/>
      <c r="D234" s="9"/>
      <c r="E234" s="403"/>
      <c r="F234" s="295"/>
      <c r="G234" s="296"/>
      <c r="J234" s="133"/>
    </row>
    <row r="235" spans="1:14" s="54" customFormat="1" ht="12" x14ac:dyDescent="0.2">
      <c r="A235" s="306"/>
      <c r="B235" s="349"/>
      <c r="C235" s="141"/>
      <c r="D235" s="308"/>
      <c r="E235" s="318"/>
      <c r="F235" s="310"/>
      <c r="G235" s="311"/>
      <c r="J235" s="133"/>
    </row>
    <row r="236" spans="1:14" s="54" customFormat="1" ht="12" x14ac:dyDescent="0.2">
      <c r="A236" s="312"/>
      <c r="B236" s="453"/>
      <c r="C236" s="454"/>
      <c r="D236" s="455"/>
      <c r="E236" s="319"/>
      <c r="F236" s="316"/>
      <c r="G236" s="317"/>
      <c r="K236" s="133"/>
    </row>
    <row r="237" spans="1:14" s="35" customFormat="1" ht="12" x14ac:dyDescent="0.2">
      <c r="A237" s="115" t="s">
        <v>31</v>
      </c>
      <c r="B237" s="172" t="s">
        <v>125</v>
      </c>
      <c r="C237" s="173"/>
      <c r="D237" s="174"/>
      <c r="E237" s="253"/>
      <c r="F237" s="254"/>
      <c r="G237" s="255"/>
    </row>
    <row r="238" spans="1:14" s="54" customFormat="1" ht="264" x14ac:dyDescent="0.2">
      <c r="A238" s="171" t="s">
        <v>6</v>
      </c>
      <c r="B238" s="120" t="s">
        <v>493</v>
      </c>
      <c r="C238" s="175" t="s">
        <v>57</v>
      </c>
      <c r="D238" s="171" t="s">
        <v>5</v>
      </c>
      <c r="E238" s="294"/>
      <c r="F238" s="294"/>
      <c r="G238" s="10"/>
      <c r="K238" s="118"/>
      <c r="L238" s="118"/>
      <c r="M238" s="118"/>
      <c r="N238" s="118"/>
    </row>
    <row r="239" spans="1:14" s="35" customFormat="1" ht="12" x14ac:dyDescent="0.2">
      <c r="A239" s="176"/>
      <c r="B239" s="169"/>
      <c r="C239" s="356"/>
      <c r="D239" s="356"/>
      <c r="E239" s="253"/>
      <c r="F239" s="254"/>
      <c r="G239" s="255"/>
    </row>
    <row r="240" spans="1:14" s="177" customFormat="1" ht="48" x14ac:dyDescent="0.2">
      <c r="A240" s="2" t="s">
        <v>7</v>
      </c>
      <c r="B240" s="57" t="s">
        <v>91</v>
      </c>
      <c r="C240" s="356">
        <v>1</v>
      </c>
      <c r="D240" s="356" t="s">
        <v>14</v>
      </c>
      <c r="E240" s="256"/>
      <c r="F240" s="257"/>
      <c r="G240" s="258"/>
    </row>
    <row r="241" spans="1:16" s="54" customFormat="1" ht="12" x14ac:dyDescent="0.2">
      <c r="A241" s="9"/>
      <c r="B241" s="178"/>
      <c r="C241" s="173"/>
      <c r="D241" s="173"/>
      <c r="E241" s="259"/>
      <c r="F241" s="295"/>
      <c r="G241" s="296"/>
      <c r="I241" s="179"/>
      <c r="K241" s="180"/>
      <c r="L241" s="181"/>
      <c r="M241" s="182"/>
      <c r="N241" s="183"/>
      <c r="O241" s="184"/>
    </row>
    <row r="242" spans="1:16" s="54" customFormat="1" ht="12" x14ac:dyDescent="0.2">
      <c r="A242" s="185"/>
      <c r="B242" s="186" t="s">
        <v>83</v>
      </c>
      <c r="C242" s="8"/>
      <c r="D242" s="9"/>
      <c r="E242" s="259"/>
      <c r="F242" s="295"/>
      <c r="G242" s="296"/>
      <c r="I242" s="179"/>
      <c r="K242" s="180"/>
      <c r="L242" s="181"/>
      <c r="M242" s="182"/>
      <c r="N242" s="183"/>
      <c r="O242" s="184"/>
    </row>
    <row r="243" spans="1:16" s="54" customFormat="1" ht="12" x14ac:dyDescent="0.2">
      <c r="A243" s="7" t="s">
        <v>8</v>
      </c>
      <c r="B243" s="12" t="s">
        <v>152</v>
      </c>
      <c r="C243" s="173">
        <v>1</v>
      </c>
      <c r="D243" s="173" t="s">
        <v>34</v>
      </c>
      <c r="E243" s="259"/>
      <c r="F243" s="295"/>
      <c r="G243" s="299"/>
      <c r="H243" s="53"/>
      <c r="I243" s="53"/>
      <c r="J243" s="53"/>
    </row>
    <row r="244" spans="1:16" s="54" customFormat="1" ht="12" x14ac:dyDescent="0.2">
      <c r="A244" s="7" t="s">
        <v>9</v>
      </c>
      <c r="B244" s="64" t="s">
        <v>84</v>
      </c>
      <c r="C244" s="173">
        <v>5</v>
      </c>
      <c r="D244" s="173" t="s">
        <v>34</v>
      </c>
      <c r="E244" s="259"/>
      <c r="F244" s="295"/>
      <c r="G244" s="296"/>
      <c r="H244" s="53"/>
      <c r="I244" s="53"/>
      <c r="J244" s="53"/>
    </row>
    <row r="245" spans="1:16" s="54" customFormat="1" ht="12" x14ac:dyDescent="0.2">
      <c r="A245" s="7" t="s">
        <v>85</v>
      </c>
      <c r="B245" s="64" t="s">
        <v>153</v>
      </c>
      <c r="C245" s="173">
        <v>1</v>
      </c>
      <c r="D245" s="173" t="s">
        <v>34</v>
      </c>
      <c r="E245" s="259"/>
      <c r="F245" s="295"/>
      <c r="G245" s="296"/>
      <c r="H245" s="53"/>
      <c r="I245" s="53"/>
      <c r="J245" s="53"/>
    </row>
    <row r="246" spans="1:16" s="54" customFormat="1" ht="12" x14ac:dyDescent="0.2">
      <c r="A246" s="7" t="s">
        <v>10</v>
      </c>
      <c r="B246" s="64" t="s">
        <v>297</v>
      </c>
      <c r="C246" s="173">
        <v>4</v>
      </c>
      <c r="D246" s="173" t="s">
        <v>34</v>
      </c>
      <c r="E246" s="259"/>
      <c r="F246" s="295"/>
      <c r="G246" s="296"/>
      <c r="H246" s="53"/>
      <c r="I246" s="53"/>
      <c r="J246" s="53"/>
    </row>
    <row r="247" spans="1:16" s="54" customFormat="1" ht="12" x14ac:dyDescent="0.2">
      <c r="A247" s="187" t="s">
        <v>11</v>
      </c>
      <c r="B247" s="12" t="s">
        <v>155</v>
      </c>
      <c r="C247" s="173">
        <v>1</v>
      </c>
      <c r="D247" s="173" t="s">
        <v>34</v>
      </c>
      <c r="E247" s="259"/>
      <c r="F247" s="295"/>
      <c r="G247" s="296"/>
      <c r="H247" s="53"/>
      <c r="I247" s="53"/>
      <c r="J247" s="53"/>
    </row>
    <row r="248" spans="1:16" s="54" customFormat="1" ht="12" x14ac:dyDescent="0.2">
      <c r="A248" s="7" t="s">
        <v>12</v>
      </c>
      <c r="B248" s="64" t="s">
        <v>156</v>
      </c>
      <c r="C248" s="56">
        <v>1</v>
      </c>
      <c r="D248" s="55" t="s">
        <v>34</v>
      </c>
      <c r="E248" s="259"/>
      <c r="F248" s="295"/>
      <c r="G248" s="296"/>
      <c r="H248" s="53"/>
      <c r="I248" s="53"/>
      <c r="J248" s="53"/>
    </row>
    <row r="249" spans="1:16" s="54" customFormat="1" ht="12" x14ac:dyDescent="0.2">
      <c r="A249" s="7" t="s">
        <v>86</v>
      </c>
      <c r="B249" s="64" t="s">
        <v>157</v>
      </c>
      <c r="C249" s="173">
        <v>1</v>
      </c>
      <c r="D249" s="173" t="s">
        <v>34</v>
      </c>
      <c r="E249" s="259"/>
      <c r="F249" s="295"/>
      <c r="G249" s="296"/>
      <c r="H249" s="53"/>
      <c r="I249" s="53"/>
      <c r="J249" s="53"/>
      <c r="K249" s="53"/>
      <c r="L249" s="53"/>
      <c r="M249" s="53"/>
      <c r="N249" s="53"/>
      <c r="O249" s="53"/>
      <c r="P249" s="53"/>
    </row>
    <row r="250" spans="1:16" s="54" customFormat="1" ht="12" x14ac:dyDescent="0.2">
      <c r="A250" s="7" t="s">
        <v>87</v>
      </c>
      <c r="B250" s="12" t="s">
        <v>363</v>
      </c>
      <c r="C250" s="173">
        <v>1</v>
      </c>
      <c r="D250" s="173" t="s">
        <v>34</v>
      </c>
      <c r="E250" s="297"/>
      <c r="F250" s="298"/>
      <c r="G250" s="260"/>
      <c r="H250" s="53"/>
      <c r="I250" s="53"/>
      <c r="J250" s="53"/>
      <c r="K250" s="53"/>
      <c r="L250" s="53"/>
      <c r="M250" s="53"/>
      <c r="N250" s="53"/>
      <c r="O250" s="53"/>
      <c r="P250" s="53"/>
    </row>
    <row r="251" spans="1:16" s="54" customFormat="1" ht="12" x14ac:dyDescent="0.2">
      <c r="A251" s="7" t="s">
        <v>88</v>
      </c>
      <c r="B251" s="12" t="s">
        <v>158</v>
      </c>
      <c r="C251" s="173">
        <v>2</v>
      </c>
      <c r="D251" s="173" t="s">
        <v>34</v>
      </c>
      <c r="E251" s="259"/>
      <c r="F251" s="295"/>
      <c r="G251" s="296"/>
      <c r="H251" s="53"/>
      <c r="I251" s="53"/>
      <c r="J251" s="53"/>
      <c r="K251" s="53"/>
      <c r="L251" s="53"/>
      <c r="M251" s="53"/>
      <c r="N251" s="53"/>
      <c r="O251" s="53"/>
      <c r="P251" s="53"/>
    </row>
    <row r="252" spans="1:16" s="54" customFormat="1" ht="12" x14ac:dyDescent="0.2">
      <c r="A252" s="7" t="s">
        <v>89</v>
      </c>
      <c r="B252" s="12" t="s">
        <v>160</v>
      </c>
      <c r="C252" s="173">
        <v>2</v>
      </c>
      <c r="D252" s="173" t="s">
        <v>34</v>
      </c>
      <c r="E252" s="259"/>
      <c r="F252" s="295"/>
      <c r="G252" s="296"/>
      <c r="H252" s="53"/>
      <c r="I252" s="53"/>
      <c r="J252" s="53"/>
      <c r="K252" s="53"/>
      <c r="L252" s="53"/>
      <c r="M252" s="53"/>
      <c r="N252" s="53"/>
      <c r="O252" s="53"/>
      <c r="P252" s="53"/>
    </row>
    <row r="253" spans="1:16" s="156" customFormat="1" ht="12" x14ac:dyDescent="0.2">
      <c r="A253" s="9" t="s">
        <v>3</v>
      </c>
      <c r="B253" s="188" t="s">
        <v>90</v>
      </c>
      <c r="C253" s="173">
        <v>10</v>
      </c>
      <c r="D253" s="173" t="s">
        <v>34</v>
      </c>
      <c r="E253" s="259"/>
      <c r="F253" s="295"/>
      <c r="G253" s="299"/>
    </row>
    <row r="254" spans="1:16" s="54" customFormat="1" ht="12" x14ac:dyDescent="0.2">
      <c r="A254" s="9"/>
      <c r="B254" s="188"/>
      <c r="C254" s="173"/>
      <c r="D254" s="173"/>
      <c r="E254" s="259"/>
      <c r="F254" s="295"/>
      <c r="G254" s="296"/>
      <c r="H254" s="53"/>
      <c r="I254" s="53"/>
      <c r="J254" s="53"/>
    </row>
    <row r="255" spans="1:16" s="54" customFormat="1" ht="12" x14ac:dyDescent="0.2">
      <c r="A255" s="9"/>
      <c r="B255" s="188"/>
      <c r="C255" s="173"/>
      <c r="D255" s="173"/>
      <c r="E255" s="259"/>
      <c r="F255" s="295"/>
      <c r="G255" s="296"/>
      <c r="H255" s="53"/>
      <c r="I255" s="53"/>
      <c r="J255" s="53"/>
    </row>
    <row r="256" spans="1:16" s="54" customFormat="1" ht="72" x14ac:dyDescent="0.2">
      <c r="A256" s="171" t="s">
        <v>13</v>
      </c>
      <c r="B256" s="192" t="s">
        <v>513</v>
      </c>
      <c r="C256" s="447">
        <v>1</v>
      </c>
      <c r="D256" s="447" t="s">
        <v>14</v>
      </c>
      <c r="E256" s="259"/>
      <c r="F256" s="295"/>
      <c r="G256" s="296"/>
      <c r="H256" s="53"/>
      <c r="I256" s="53"/>
      <c r="J256" s="53"/>
    </row>
    <row r="257" spans="1:28" s="54" customFormat="1" ht="12" x14ac:dyDescent="0.2">
      <c r="A257" s="9"/>
      <c r="B257" s="188"/>
      <c r="C257" s="173"/>
      <c r="D257" s="173"/>
      <c r="E257" s="259"/>
      <c r="F257" s="295"/>
      <c r="G257" s="296"/>
      <c r="H257" s="53"/>
      <c r="I257" s="53"/>
      <c r="J257" s="53"/>
    </row>
    <row r="258" spans="1:28" s="53" customFormat="1" ht="12" x14ac:dyDescent="0.2">
      <c r="A258" s="115" t="s">
        <v>27</v>
      </c>
      <c r="B258" s="189" t="s">
        <v>38</v>
      </c>
      <c r="C258" s="189"/>
      <c r="D258" s="173"/>
      <c r="E258" s="259"/>
      <c r="F258" s="295"/>
      <c r="G258" s="261"/>
    </row>
    <row r="259" spans="1:28" s="53" customFormat="1" ht="12" x14ac:dyDescent="0.2">
      <c r="A259" s="190"/>
      <c r="B259" s="191"/>
      <c r="C259" s="189"/>
      <c r="D259" s="173"/>
      <c r="E259" s="259"/>
      <c r="F259" s="295"/>
      <c r="G259" s="261"/>
    </row>
    <row r="260" spans="1:28" s="50" customFormat="1" ht="36" x14ac:dyDescent="0.2">
      <c r="A260" s="134" t="s">
        <v>6</v>
      </c>
      <c r="B260" s="192" t="s">
        <v>299</v>
      </c>
      <c r="C260" s="56" t="s">
        <v>57</v>
      </c>
      <c r="D260" s="173" t="s">
        <v>5</v>
      </c>
      <c r="E260" s="297"/>
      <c r="F260" s="298"/>
      <c r="G260" s="30"/>
      <c r="H260" s="53"/>
      <c r="I260" s="53"/>
      <c r="J260" s="53"/>
      <c r="K260" s="53"/>
      <c r="L260" s="53"/>
      <c r="M260" s="53"/>
      <c r="N260" s="53"/>
      <c r="O260" s="53"/>
      <c r="P260" s="53"/>
      <c r="Q260" s="53"/>
      <c r="R260" s="53"/>
      <c r="S260" s="53"/>
      <c r="T260" s="53"/>
      <c r="U260" s="53"/>
      <c r="V260" s="53"/>
      <c r="W260" s="53"/>
      <c r="X260" s="53"/>
      <c r="Y260" s="53"/>
      <c r="Z260" s="53"/>
      <c r="AA260" s="53"/>
      <c r="AB260" s="53"/>
    </row>
    <row r="261" spans="1:28" s="50" customFormat="1" ht="12" x14ac:dyDescent="0.2">
      <c r="A261" s="134"/>
      <c r="B261" s="192"/>
      <c r="C261" s="56"/>
      <c r="D261" s="173"/>
      <c r="E261" s="297"/>
      <c r="F261" s="298"/>
      <c r="G261" s="30"/>
      <c r="H261" s="53"/>
      <c r="I261" s="53"/>
      <c r="J261" s="53"/>
      <c r="K261" s="53"/>
      <c r="L261" s="53"/>
      <c r="M261" s="53"/>
      <c r="N261" s="53"/>
      <c r="O261" s="53"/>
      <c r="P261" s="53"/>
      <c r="Q261" s="53"/>
      <c r="R261" s="53"/>
      <c r="S261" s="53"/>
      <c r="T261" s="53"/>
      <c r="U261" s="53"/>
      <c r="V261" s="53"/>
      <c r="W261" s="53"/>
      <c r="X261" s="53"/>
      <c r="Y261" s="53"/>
      <c r="Z261" s="53"/>
      <c r="AA261" s="53"/>
      <c r="AB261" s="53"/>
    </row>
    <row r="262" spans="1:28" s="50" customFormat="1" ht="24" x14ac:dyDescent="0.2">
      <c r="A262" s="134" t="s">
        <v>7</v>
      </c>
      <c r="B262" s="192" t="s">
        <v>99</v>
      </c>
      <c r="C262" s="56" t="s">
        <v>57</v>
      </c>
      <c r="D262" s="173" t="s">
        <v>5</v>
      </c>
      <c r="E262" s="13"/>
      <c r="F262" s="1"/>
      <c r="G262" s="14"/>
      <c r="H262" s="53"/>
      <c r="I262" s="53"/>
      <c r="J262" s="53"/>
      <c r="K262" s="53"/>
      <c r="L262" s="53"/>
      <c r="M262" s="53"/>
      <c r="N262" s="53"/>
      <c r="O262" s="53"/>
      <c r="P262" s="53"/>
      <c r="Q262" s="53"/>
      <c r="R262" s="53"/>
      <c r="S262" s="53"/>
      <c r="T262" s="53"/>
      <c r="U262" s="53"/>
      <c r="V262" s="53"/>
      <c r="W262" s="53"/>
      <c r="X262" s="53"/>
      <c r="Y262" s="53"/>
      <c r="Z262" s="53"/>
      <c r="AA262" s="53"/>
      <c r="AB262" s="53"/>
    </row>
    <row r="263" spans="1:28" s="50" customFormat="1" ht="12" x14ac:dyDescent="0.2">
      <c r="A263" s="193"/>
      <c r="B263" s="192"/>
      <c r="C263" s="56"/>
      <c r="D263" s="55"/>
      <c r="E263" s="297"/>
      <c r="F263" s="298"/>
      <c r="G263" s="30"/>
      <c r="H263" s="53"/>
      <c r="I263" s="53"/>
      <c r="J263" s="53"/>
      <c r="K263" s="53"/>
      <c r="L263" s="53"/>
      <c r="M263" s="53"/>
      <c r="N263" s="53"/>
      <c r="O263" s="53"/>
      <c r="P263" s="53"/>
      <c r="Q263" s="53"/>
      <c r="R263" s="53"/>
      <c r="S263" s="53"/>
      <c r="T263" s="53"/>
      <c r="U263" s="53"/>
      <c r="V263" s="53"/>
      <c r="W263" s="53"/>
      <c r="X263" s="53"/>
      <c r="Y263" s="53"/>
      <c r="Z263" s="53"/>
      <c r="AA263" s="53"/>
      <c r="AB263" s="53"/>
    </row>
    <row r="264" spans="1:28" s="53" customFormat="1" ht="72" x14ac:dyDescent="0.2">
      <c r="A264" s="7" t="s">
        <v>8</v>
      </c>
      <c r="B264" s="192" t="s">
        <v>300</v>
      </c>
      <c r="C264" s="56" t="s">
        <v>57</v>
      </c>
      <c r="D264" s="173" t="s">
        <v>5</v>
      </c>
      <c r="E264" s="259"/>
      <c r="F264" s="295"/>
      <c r="G264" s="299"/>
    </row>
    <row r="265" spans="1:28" s="53" customFormat="1" ht="12" x14ac:dyDescent="0.2">
      <c r="A265" s="134"/>
      <c r="B265" s="135"/>
      <c r="C265" s="8"/>
      <c r="D265" s="137"/>
      <c r="E265" s="14"/>
      <c r="F265" s="1"/>
      <c r="G265" s="14"/>
    </row>
    <row r="266" spans="1:28" s="53" customFormat="1" ht="12" x14ac:dyDescent="0.2">
      <c r="A266" s="134"/>
      <c r="B266" s="135"/>
      <c r="C266" s="8"/>
      <c r="D266" s="137"/>
      <c r="E266" s="14"/>
      <c r="F266" s="1"/>
      <c r="G266" s="14"/>
    </row>
    <row r="267" spans="1:28" s="53" customFormat="1" ht="12" x14ac:dyDescent="0.2">
      <c r="A267" s="139"/>
      <c r="B267" s="140"/>
      <c r="C267" s="141"/>
      <c r="D267" s="142"/>
      <c r="E267" s="246"/>
      <c r="F267" s="68"/>
      <c r="G267" s="246"/>
    </row>
    <row r="268" spans="1:28" s="53" customFormat="1" ht="12" x14ac:dyDescent="0.2">
      <c r="A268" s="143"/>
      <c r="B268" s="144"/>
      <c r="C268" s="145"/>
      <c r="D268" s="146"/>
      <c r="E268" s="247"/>
      <c r="F268" s="69"/>
      <c r="G268" s="247"/>
    </row>
    <row r="269" spans="1:28" s="53" customFormat="1" ht="12" x14ac:dyDescent="0.2">
      <c r="A269" s="7"/>
      <c r="B269" s="186" t="s">
        <v>107</v>
      </c>
      <c r="C269" s="8"/>
      <c r="D269" s="9"/>
      <c r="E269" s="259"/>
      <c r="F269" s="295"/>
      <c r="G269" s="299"/>
    </row>
    <row r="270" spans="1:28" s="53" customFormat="1" ht="12" x14ac:dyDescent="0.2">
      <c r="A270" s="7" t="s">
        <v>9</v>
      </c>
      <c r="B270" s="64" t="s">
        <v>301</v>
      </c>
      <c r="C270" s="8">
        <v>93</v>
      </c>
      <c r="D270" s="9" t="s">
        <v>34</v>
      </c>
      <c r="E270" s="259"/>
      <c r="F270" s="295"/>
      <c r="G270" s="299"/>
    </row>
    <row r="271" spans="1:28" s="53" customFormat="1" ht="12" x14ac:dyDescent="0.2">
      <c r="A271" s="7" t="s">
        <v>85</v>
      </c>
      <c r="B271" s="64" t="s">
        <v>364</v>
      </c>
      <c r="C271" s="8">
        <v>4</v>
      </c>
      <c r="D271" s="9" t="s">
        <v>34</v>
      </c>
      <c r="E271" s="259"/>
      <c r="F271" s="295"/>
      <c r="G271" s="299"/>
    </row>
    <row r="272" spans="1:28" s="53" customFormat="1" ht="12" x14ac:dyDescent="0.2">
      <c r="A272" s="7" t="s">
        <v>10</v>
      </c>
      <c r="B272" s="64" t="s">
        <v>93</v>
      </c>
      <c r="C272" s="8">
        <v>25</v>
      </c>
      <c r="D272" s="9" t="s">
        <v>34</v>
      </c>
      <c r="E272" s="259"/>
      <c r="F272" s="295"/>
      <c r="G272" s="299"/>
    </row>
    <row r="273" spans="1:28" s="53" customFormat="1" ht="12" x14ac:dyDescent="0.2">
      <c r="A273" s="7" t="s">
        <v>11</v>
      </c>
      <c r="B273" s="64" t="s">
        <v>94</v>
      </c>
      <c r="C273" s="173">
        <v>7</v>
      </c>
      <c r="D273" s="173" t="s">
        <v>34</v>
      </c>
      <c r="E273" s="259"/>
      <c r="F273" s="295"/>
      <c r="G273" s="299"/>
    </row>
    <row r="274" spans="1:28" s="53" customFormat="1" ht="12" x14ac:dyDescent="0.2">
      <c r="A274" s="134" t="s">
        <v>12</v>
      </c>
      <c r="B274" s="64" t="s">
        <v>95</v>
      </c>
      <c r="C274" s="161">
        <v>11</v>
      </c>
      <c r="D274" s="137" t="s">
        <v>34</v>
      </c>
      <c r="E274" s="259"/>
      <c r="F274" s="295"/>
      <c r="G274" s="299"/>
    </row>
    <row r="275" spans="1:28" s="53" customFormat="1" ht="12" x14ac:dyDescent="0.2">
      <c r="A275" s="134" t="s">
        <v>86</v>
      </c>
      <c r="B275" s="64" t="s">
        <v>96</v>
      </c>
      <c r="C275" s="173">
        <v>28</v>
      </c>
      <c r="D275" s="137" t="s">
        <v>34</v>
      </c>
      <c r="E275" s="259"/>
      <c r="F275" s="295"/>
      <c r="G275" s="299"/>
    </row>
    <row r="276" spans="1:28" s="53" customFormat="1" ht="12" x14ac:dyDescent="0.2">
      <c r="A276" s="134" t="s">
        <v>87</v>
      </c>
      <c r="B276" s="64" t="s">
        <v>98</v>
      </c>
      <c r="C276" s="173">
        <v>26</v>
      </c>
      <c r="D276" s="137" t="s">
        <v>34</v>
      </c>
      <c r="E276" s="259"/>
      <c r="F276" s="295"/>
      <c r="G276" s="299"/>
    </row>
    <row r="277" spans="1:28" s="53" customFormat="1" ht="12" x14ac:dyDescent="0.2">
      <c r="A277" s="134" t="s">
        <v>88</v>
      </c>
      <c r="B277" s="64" t="s">
        <v>360</v>
      </c>
      <c r="C277" s="161">
        <v>2</v>
      </c>
      <c r="D277" s="137" t="s">
        <v>34</v>
      </c>
      <c r="E277" s="259"/>
      <c r="F277" s="295"/>
      <c r="G277" s="299"/>
    </row>
    <row r="278" spans="1:28" s="199" customFormat="1" ht="12" x14ac:dyDescent="0.2">
      <c r="A278" s="194"/>
      <c r="B278" s="195"/>
      <c r="C278" s="196"/>
      <c r="D278" s="197"/>
      <c r="E278" s="15"/>
      <c r="F278" s="11"/>
      <c r="G278" s="16"/>
      <c r="H278" s="198"/>
      <c r="I278" s="198"/>
      <c r="J278" s="198"/>
      <c r="K278" s="198"/>
      <c r="L278" s="198"/>
      <c r="M278" s="198"/>
      <c r="N278" s="198"/>
      <c r="O278" s="198"/>
      <c r="P278" s="198"/>
      <c r="Q278" s="198"/>
      <c r="R278" s="198"/>
      <c r="S278" s="198"/>
      <c r="T278" s="198"/>
      <c r="U278" s="198"/>
      <c r="V278" s="198"/>
      <c r="W278" s="198"/>
      <c r="X278" s="198"/>
      <c r="Y278" s="198"/>
      <c r="Z278" s="198"/>
      <c r="AA278" s="198"/>
      <c r="AB278" s="198"/>
    </row>
    <row r="279" spans="1:28" s="199" customFormat="1" ht="12" x14ac:dyDescent="0.2">
      <c r="A279" s="194"/>
      <c r="B279" s="195"/>
      <c r="C279" s="196"/>
      <c r="D279" s="197"/>
      <c r="E279" s="15"/>
      <c r="F279" s="11"/>
      <c r="G279" s="16"/>
      <c r="H279" s="198"/>
      <c r="I279" s="198"/>
      <c r="J279" s="198"/>
      <c r="K279" s="198"/>
      <c r="L279" s="198"/>
      <c r="M279" s="198"/>
      <c r="N279" s="198"/>
      <c r="O279" s="198"/>
      <c r="P279" s="198"/>
      <c r="Q279" s="198"/>
      <c r="R279" s="198"/>
      <c r="S279" s="198"/>
      <c r="T279" s="198"/>
      <c r="U279" s="198"/>
      <c r="V279" s="198"/>
      <c r="W279" s="198"/>
      <c r="X279" s="198"/>
      <c r="Y279" s="198"/>
      <c r="Z279" s="198"/>
      <c r="AA279" s="198"/>
      <c r="AB279" s="198"/>
    </row>
    <row r="280" spans="1:28" s="199" customFormat="1" ht="12" x14ac:dyDescent="0.2">
      <c r="A280" s="194"/>
      <c r="B280" s="195"/>
      <c r="C280" s="196"/>
      <c r="D280" s="197"/>
      <c r="E280" s="15"/>
      <c r="F280" s="11"/>
      <c r="G280" s="16"/>
      <c r="H280" s="198"/>
      <c r="I280" s="198"/>
      <c r="J280" s="198"/>
      <c r="K280" s="198"/>
      <c r="L280" s="198"/>
      <c r="M280" s="198"/>
      <c r="N280" s="198"/>
      <c r="O280" s="198"/>
      <c r="P280" s="198"/>
      <c r="Q280" s="198"/>
      <c r="R280" s="198"/>
      <c r="S280" s="198"/>
      <c r="T280" s="198"/>
      <c r="U280" s="198"/>
      <c r="V280" s="198"/>
      <c r="W280" s="198"/>
      <c r="X280" s="198"/>
      <c r="Y280" s="198"/>
      <c r="Z280" s="198"/>
      <c r="AA280" s="198"/>
      <c r="AB280" s="198"/>
    </row>
    <row r="281" spans="1:28" s="50" customFormat="1" ht="12" x14ac:dyDescent="0.2">
      <c r="A281" s="115" t="s">
        <v>36</v>
      </c>
      <c r="B281" s="189" t="s">
        <v>44</v>
      </c>
      <c r="C281" s="189"/>
      <c r="D281" s="173"/>
      <c r="E281" s="259"/>
      <c r="F281" s="295"/>
      <c r="G281" s="261"/>
      <c r="H281" s="53"/>
      <c r="I281" s="53"/>
      <c r="J281" s="53"/>
      <c r="K281" s="53"/>
      <c r="L281" s="53"/>
      <c r="M281" s="53"/>
      <c r="N281" s="53"/>
      <c r="O281" s="53"/>
      <c r="P281" s="53"/>
      <c r="Q281" s="53"/>
      <c r="R281" s="53"/>
      <c r="S281" s="53"/>
      <c r="T281" s="53"/>
      <c r="U281" s="53"/>
      <c r="V281" s="53"/>
      <c r="W281" s="53"/>
      <c r="X281" s="53"/>
      <c r="Y281" s="53"/>
      <c r="Z281" s="53"/>
      <c r="AA281" s="53"/>
      <c r="AB281" s="53"/>
    </row>
    <row r="282" spans="1:28" s="50" customFormat="1" ht="12" x14ac:dyDescent="0.2">
      <c r="A282" s="190"/>
      <c r="B282" s="191" t="s">
        <v>298</v>
      </c>
      <c r="C282" s="189"/>
      <c r="D282" s="173"/>
      <c r="E282" s="259"/>
      <c r="F282" s="295"/>
      <c r="G282" s="261"/>
      <c r="H282" s="53"/>
      <c r="I282" s="53"/>
      <c r="J282" s="53"/>
      <c r="K282" s="53"/>
      <c r="L282" s="53"/>
      <c r="M282" s="53"/>
      <c r="N282" s="53"/>
      <c r="O282" s="53"/>
      <c r="P282" s="53"/>
      <c r="Q282" s="53"/>
      <c r="R282" s="53"/>
      <c r="S282" s="53"/>
      <c r="T282" s="53"/>
      <c r="U282" s="53"/>
      <c r="V282" s="53"/>
      <c r="W282" s="53"/>
      <c r="X282" s="53"/>
      <c r="Y282" s="53"/>
      <c r="Z282" s="53"/>
      <c r="AA282" s="53"/>
      <c r="AB282" s="53"/>
    </row>
    <row r="283" spans="1:28" s="50" customFormat="1" ht="60" x14ac:dyDescent="0.2">
      <c r="A283" s="122"/>
      <c r="B283" s="192" t="s">
        <v>109</v>
      </c>
      <c r="C283" s="173"/>
      <c r="D283" s="173"/>
      <c r="E283" s="259"/>
      <c r="F283" s="295"/>
      <c r="G283" s="296"/>
      <c r="H283" s="53"/>
      <c r="I283" s="53"/>
      <c r="J283" s="53"/>
      <c r="K283" s="53"/>
      <c r="L283" s="53"/>
      <c r="M283" s="53"/>
      <c r="N283" s="53"/>
      <c r="O283" s="53"/>
      <c r="P283" s="53"/>
      <c r="Q283" s="53"/>
      <c r="R283" s="53"/>
      <c r="S283" s="53"/>
      <c r="T283" s="53"/>
      <c r="U283" s="53"/>
      <c r="V283" s="53"/>
      <c r="W283" s="53"/>
      <c r="X283" s="53"/>
      <c r="Y283" s="53"/>
      <c r="Z283" s="53"/>
      <c r="AA283" s="53"/>
      <c r="AB283" s="53"/>
    </row>
    <row r="284" spans="1:28" s="50" customFormat="1" ht="12" x14ac:dyDescent="0.2">
      <c r="A284" s="7" t="s">
        <v>6</v>
      </c>
      <c r="B284" s="12" t="s">
        <v>108</v>
      </c>
      <c r="C284" s="173">
        <v>4</v>
      </c>
      <c r="D284" s="173" t="s">
        <v>51</v>
      </c>
      <c r="E284" s="259"/>
      <c r="F284" s="295"/>
      <c r="G284" s="296"/>
      <c r="H284" s="53"/>
      <c r="I284" s="53"/>
      <c r="J284" s="53"/>
      <c r="K284" s="53"/>
      <c r="L284" s="53"/>
      <c r="M284" s="53"/>
      <c r="N284" s="53"/>
      <c r="O284" s="53"/>
      <c r="P284" s="53"/>
      <c r="Q284" s="53"/>
      <c r="R284" s="53"/>
      <c r="S284" s="53"/>
      <c r="T284" s="53"/>
      <c r="U284" s="53"/>
      <c r="V284" s="53"/>
      <c r="W284" s="53"/>
      <c r="X284" s="53"/>
      <c r="Y284" s="53"/>
      <c r="Z284" s="53"/>
      <c r="AA284" s="53"/>
      <c r="AB284" s="53"/>
    </row>
    <row r="285" spans="1:28" s="50" customFormat="1" ht="12" x14ac:dyDescent="0.2">
      <c r="A285" s="7" t="s">
        <v>7</v>
      </c>
      <c r="B285" s="12" t="s">
        <v>361</v>
      </c>
      <c r="C285" s="173">
        <v>2</v>
      </c>
      <c r="D285" s="173" t="s">
        <v>51</v>
      </c>
      <c r="E285" s="259"/>
      <c r="F285" s="295"/>
      <c r="G285" s="296"/>
      <c r="H285" s="53"/>
      <c r="I285" s="53"/>
      <c r="J285" s="53"/>
      <c r="K285" s="53"/>
      <c r="L285" s="53"/>
      <c r="M285" s="53"/>
      <c r="N285" s="53"/>
      <c r="O285" s="53"/>
      <c r="P285" s="53"/>
      <c r="Q285" s="53"/>
      <c r="R285" s="53"/>
      <c r="S285" s="53"/>
      <c r="T285" s="53"/>
      <c r="U285" s="53"/>
      <c r="V285" s="53"/>
      <c r="W285" s="53"/>
      <c r="X285" s="53"/>
      <c r="Y285" s="53"/>
      <c r="Z285" s="53"/>
      <c r="AA285" s="53"/>
      <c r="AB285" s="53"/>
    </row>
    <row r="286" spans="1:28" s="50" customFormat="1" ht="12" x14ac:dyDescent="0.2">
      <c r="A286" s="7" t="s">
        <v>8</v>
      </c>
      <c r="B286" s="12" t="s">
        <v>362</v>
      </c>
      <c r="C286" s="173">
        <v>1</v>
      </c>
      <c r="D286" s="173" t="s">
        <v>51</v>
      </c>
      <c r="E286" s="259"/>
      <c r="F286" s="295"/>
      <c r="G286" s="296"/>
      <c r="H286" s="53"/>
      <c r="I286" s="53"/>
      <c r="J286" s="53"/>
      <c r="K286" s="53"/>
      <c r="L286" s="53"/>
      <c r="M286" s="53"/>
      <c r="N286" s="53"/>
      <c r="O286" s="53"/>
      <c r="P286" s="53"/>
      <c r="Q286" s="53"/>
      <c r="R286" s="53"/>
      <c r="S286" s="53"/>
      <c r="T286" s="53"/>
      <c r="U286" s="53"/>
      <c r="V286" s="53"/>
      <c r="W286" s="53"/>
      <c r="X286" s="53"/>
      <c r="Y286" s="53"/>
      <c r="Z286" s="53"/>
      <c r="AA286" s="53"/>
      <c r="AB286" s="53"/>
    </row>
    <row r="287" spans="1:28" s="50" customFormat="1" ht="12" x14ac:dyDescent="0.2">
      <c r="A287" s="7" t="s">
        <v>9</v>
      </c>
      <c r="B287" s="12" t="s">
        <v>492</v>
      </c>
      <c r="C287" s="173">
        <v>1</v>
      </c>
      <c r="D287" s="173" t="s">
        <v>51</v>
      </c>
      <c r="E287" s="259"/>
      <c r="F287" s="295"/>
      <c r="G287" s="296"/>
      <c r="H287" s="53"/>
      <c r="I287" s="53"/>
      <c r="J287" s="53"/>
      <c r="K287" s="53"/>
      <c r="L287" s="53"/>
      <c r="M287" s="53"/>
      <c r="N287" s="53"/>
      <c r="O287" s="53"/>
      <c r="P287" s="53"/>
      <c r="Q287" s="53"/>
      <c r="R287" s="53"/>
      <c r="S287" s="53"/>
      <c r="T287" s="53"/>
      <c r="U287" s="53"/>
      <c r="V287" s="53"/>
      <c r="W287" s="53"/>
      <c r="X287" s="53"/>
      <c r="Y287" s="53"/>
      <c r="Z287" s="53"/>
      <c r="AA287" s="53"/>
      <c r="AB287" s="53"/>
    </row>
    <row r="288" spans="1:28" s="50" customFormat="1" ht="12" x14ac:dyDescent="0.2">
      <c r="A288" s="7"/>
      <c r="B288" s="12"/>
      <c r="C288" s="173"/>
      <c r="D288" s="173"/>
      <c r="E288" s="259"/>
      <c r="F288" s="295"/>
      <c r="G288" s="296"/>
      <c r="H288" s="53"/>
      <c r="I288" s="53"/>
      <c r="J288" s="53"/>
      <c r="K288" s="53"/>
      <c r="L288" s="53"/>
      <c r="M288" s="53"/>
      <c r="N288" s="53"/>
      <c r="O288" s="53"/>
      <c r="P288" s="53"/>
      <c r="Q288" s="53"/>
      <c r="R288" s="53"/>
      <c r="S288" s="53"/>
      <c r="T288" s="53"/>
      <c r="U288" s="53"/>
      <c r="V288" s="53"/>
      <c r="W288" s="53"/>
      <c r="X288" s="53"/>
      <c r="Y288" s="53"/>
      <c r="Z288" s="53"/>
      <c r="AA288" s="53"/>
      <c r="AB288" s="53"/>
    </row>
    <row r="289" spans="1:28" s="50" customFormat="1" ht="12" x14ac:dyDescent="0.2">
      <c r="A289" s="27"/>
      <c r="B289" s="122"/>
      <c r="C289" s="8"/>
      <c r="D289" s="9"/>
      <c r="E289" s="262"/>
      <c r="F289" s="295"/>
      <c r="G289" s="299"/>
      <c r="H289" s="53"/>
      <c r="I289" s="53"/>
      <c r="J289" s="53"/>
      <c r="K289" s="53"/>
      <c r="L289" s="53"/>
      <c r="M289" s="53"/>
      <c r="N289" s="53"/>
      <c r="O289" s="53"/>
      <c r="P289" s="53"/>
      <c r="Q289" s="53"/>
      <c r="R289" s="53"/>
      <c r="S289" s="53"/>
      <c r="T289" s="53"/>
      <c r="U289" s="53"/>
      <c r="V289" s="53"/>
      <c r="W289" s="53"/>
      <c r="X289" s="53"/>
      <c r="Y289" s="53"/>
      <c r="Z289" s="53"/>
      <c r="AA289" s="53"/>
      <c r="AB289" s="53"/>
    </row>
    <row r="290" spans="1:28" s="50" customFormat="1" ht="12" x14ac:dyDescent="0.2">
      <c r="A290" s="115" t="s">
        <v>37</v>
      </c>
      <c r="B290" s="18" t="s">
        <v>126</v>
      </c>
      <c r="C290" s="18"/>
      <c r="D290" s="23"/>
      <c r="E290" s="262"/>
      <c r="F290" s="295"/>
      <c r="G290" s="261"/>
      <c r="H290" s="53"/>
      <c r="I290" s="53"/>
      <c r="J290" s="53"/>
      <c r="K290" s="53"/>
      <c r="L290" s="53"/>
      <c r="M290" s="53"/>
      <c r="N290" s="53"/>
      <c r="O290" s="53"/>
      <c r="P290" s="53"/>
      <c r="Q290" s="53"/>
      <c r="R290" s="53"/>
      <c r="S290" s="53"/>
      <c r="T290" s="53"/>
      <c r="U290" s="53"/>
      <c r="V290" s="53"/>
      <c r="W290" s="53"/>
      <c r="X290" s="53"/>
      <c r="Y290" s="53"/>
      <c r="Z290" s="53"/>
      <c r="AA290" s="53"/>
      <c r="AB290" s="53"/>
    </row>
    <row r="291" spans="1:28" s="50" customFormat="1" ht="12" x14ac:dyDescent="0.2">
      <c r="A291" s="190"/>
      <c r="B291" s="191" t="s">
        <v>302</v>
      </c>
      <c r="C291" s="18"/>
      <c r="D291" s="23"/>
      <c r="E291" s="262"/>
      <c r="F291" s="295"/>
      <c r="G291" s="261"/>
      <c r="H291" s="53"/>
      <c r="I291" s="53"/>
      <c r="J291" s="53"/>
      <c r="K291" s="53"/>
      <c r="L291" s="53"/>
      <c r="M291" s="53"/>
      <c r="N291" s="53"/>
      <c r="O291" s="53"/>
      <c r="P291" s="53"/>
      <c r="Q291" s="53"/>
      <c r="R291" s="53"/>
      <c r="S291" s="53"/>
      <c r="T291" s="53"/>
      <c r="U291" s="53"/>
      <c r="V291" s="53"/>
      <c r="W291" s="53"/>
      <c r="X291" s="53"/>
      <c r="Y291" s="53"/>
      <c r="Z291" s="53"/>
      <c r="AA291" s="53"/>
      <c r="AB291" s="53"/>
    </row>
    <row r="292" spans="1:28" s="54" customFormat="1" ht="60" x14ac:dyDescent="0.2">
      <c r="A292" s="7"/>
      <c r="B292" s="192" t="s">
        <v>136</v>
      </c>
      <c r="C292" s="56"/>
      <c r="D292" s="173"/>
      <c r="E292" s="259"/>
      <c r="F292" s="294"/>
      <c r="G292" s="263"/>
      <c r="I292" s="179"/>
      <c r="K292" s="180"/>
      <c r="L292" s="181"/>
      <c r="M292" s="182"/>
      <c r="N292" s="183"/>
      <c r="O292" s="184"/>
    </row>
    <row r="293" spans="1:28" s="54" customFormat="1" ht="12" x14ac:dyDescent="0.2">
      <c r="A293" s="7" t="s">
        <v>6</v>
      </c>
      <c r="B293" s="12" t="s">
        <v>101</v>
      </c>
      <c r="C293" s="56">
        <v>1</v>
      </c>
      <c r="D293" s="173" t="s">
        <v>14</v>
      </c>
      <c r="E293" s="259"/>
      <c r="F293" s="295"/>
      <c r="G293" s="296"/>
      <c r="I293" s="179"/>
      <c r="K293" s="180"/>
      <c r="L293" s="181"/>
      <c r="M293" s="182"/>
      <c r="N293" s="183"/>
      <c r="O293" s="184"/>
    </row>
    <row r="294" spans="1:28" s="54" customFormat="1" ht="12" x14ac:dyDescent="0.2">
      <c r="A294" s="7" t="s">
        <v>7</v>
      </c>
      <c r="B294" s="12" t="s">
        <v>102</v>
      </c>
      <c r="C294" s="56">
        <v>1</v>
      </c>
      <c r="D294" s="173" t="s">
        <v>14</v>
      </c>
      <c r="E294" s="259"/>
      <c r="F294" s="295"/>
      <c r="G294" s="299"/>
      <c r="I294" s="179"/>
      <c r="K294" s="180"/>
      <c r="L294" s="181"/>
      <c r="M294" s="182"/>
      <c r="N294" s="183"/>
      <c r="O294" s="184"/>
    </row>
    <row r="295" spans="1:28" s="53" customFormat="1" ht="12" x14ac:dyDescent="0.2">
      <c r="A295" s="7" t="s">
        <v>8</v>
      </c>
      <c r="B295" s="12" t="s">
        <v>103</v>
      </c>
      <c r="C295" s="56">
        <v>1</v>
      </c>
      <c r="D295" s="173" t="s">
        <v>14</v>
      </c>
      <c r="E295" s="259"/>
      <c r="F295" s="295"/>
      <c r="G295" s="299"/>
      <c r="H295" s="54"/>
      <c r="I295" s="54"/>
    </row>
    <row r="296" spans="1:28" s="156" customFormat="1" ht="12" x14ac:dyDescent="0.2">
      <c r="A296" s="7" t="s">
        <v>9</v>
      </c>
      <c r="B296" s="12" t="s">
        <v>104</v>
      </c>
      <c r="C296" s="56">
        <v>1</v>
      </c>
      <c r="D296" s="173" t="s">
        <v>14</v>
      </c>
      <c r="E296" s="259"/>
      <c r="F296" s="295"/>
      <c r="G296" s="296"/>
    </row>
    <row r="297" spans="1:28" s="54" customFormat="1" ht="12" x14ac:dyDescent="0.2">
      <c r="A297" s="7" t="s">
        <v>85</v>
      </c>
      <c r="B297" s="122" t="s">
        <v>137</v>
      </c>
      <c r="C297" s="56">
        <v>1</v>
      </c>
      <c r="D297" s="173" t="s">
        <v>14</v>
      </c>
      <c r="E297" s="259"/>
      <c r="F297" s="294"/>
      <c r="G297" s="263"/>
      <c r="I297" s="179"/>
      <c r="K297" s="180"/>
      <c r="L297" s="181"/>
      <c r="M297" s="182"/>
      <c r="N297" s="183"/>
      <c r="O297" s="184"/>
    </row>
    <row r="298" spans="1:28" s="54" customFormat="1" ht="12" x14ac:dyDescent="0.2">
      <c r="A298" s="201"/>
      <c r="B298" s="192"/>
      <c r="C298" s="56"/>
      <c r="D298" s="173"/>
      <c r="E298" s="297"/>
      <c r="F298" s="298"/>
      <c r="G298" s="30"/>
      <c r="I298" s="179"/>
      <c r="K298" s="180"/>
      <c r="L298" s="181"/>
      <c r="M298" s="182"/>
      <c r="N298" s="183"/>
      <c r="O298" s="184"/>
    </row>
    <row r="299" spans="1:28" s="50" customFormat="1" ht="12" x14ac:dyDescent="0.2">
      <c r="A299" s="115" t="s">
        <v>39</v>
      </c>
      <c r="B299" s="18" t="s">
        <v>106</v>
      </c>
      <c r="C299" s="200"/>
      <c r="D299" s="202"/>
      <c r="E299" s="264"/>
      <c r="F299" s="295"/>
      <c r="G299" s="261"/>
      <c r="H299" s="53"/>
      <c r="I299" s="53"/>
      <c r="J299" s="53"/>
      <c r="K299" s="53"/>
      <c r="L299" s="53"/>
      <c r="M299" s="53"/>
      <c r="N299" s="53"/>
      <c r="O299" s="53"/>
      <c r="P299" s="53"/>
      <c r="Q299" s="53"/>
      <c r="R299" s="53"/>
      <c r="S299" s="53"/>
      <c r="T299" s="53"/>
      <c r="U299" s="53"/>
      <c r="V299" s="53"/>
      <c r="W299" s="53"/>
      <c r="X299" s="53"/>
      <c r="Y299" s="53"/>
      <c r="Z299" s="53"/>
      <c r="AA299" s="53"/>
      <c r="AB299" s="53"/>
    </row>
    <row r="300" spans="1:28" s="50" customFormat="1" ht="12" x14ac:dyDescent="0.2">
      <c r="A300" s="190"/>
      <c r="B300" s="191" t="s">
        <v>303</v>
      </c>
      <c r="C300" s="200"/>
      <c r="D300" s="202"/>
      <c r="E300" s="264"/>
      <c r="F300" s="295"/>
      <c r="G300" s="261"/>
      <c r="H300" s="53"/>
      <c r="I300" s="53"/>
      <c r="J300" s="53"/>
      <c r="K300" s="53"/>
      <c r="L300" s="53"/>
      <c r="M300" s="53"/>
      <c r="N300" s="53"/>
      <c r="O300" s="53"/>
      <c r="P300" s="53"/>
      <c r="Q300" s="53"/>
      <c r="R300" s="53"/>
      <c r="S300" s="53"/>
      <c r="T300" s="53"/>
      <c r="U300" s="53"/>
      <c r="V300" s="53"/>
      <c r="W300" s="53"/>
      <c r="X300" s="53"/>
      <c r="Y300" s="53"/>
      <c r="Z300" s="53"/>
      <c r="AA300" s="53"/>
      <c r="AB300" s="53"/>
    </row>
    <row r="301" spans="1:28" s="54" customFormat="1" ht="48" x14ac:dyDescent="0.2">
      <c r="A301" s="187" t="s">
        <v>6</v>
      </c>
      <c r="B301" s="192" t="s">
        <v>244</v>
      </c>
      <c r="C301" s="117">
        <v>1</v>
      </c>
      <c r="D301" s="356" t="s">
        <v>14</v>
      </c>
      <c r="E301" s="297"/>
      <c r="F301" s="298"/>
      <c r="G301" s="30"/>
      <c r="I301" s="179"/>
      <c r="K301" s="180"/>
      <c r="L301" s="181"/>
      <c r="M301" s="182"/>
      <c r="N301" s="183"/>
      <c r="O301" s="184"/>
    </row>
    <row r="302" spans="1:28" s="54" customFormat="1" ht="12" x14ac:dyDescent="0.2">
      <c r="A302" s="187"/>
      <c r="B302" s="192"/>
      <c r="C302" s="117"/>
      <c r="D302" s="356"/>
      <c r="E302" s="297"/>
      <c r="F302" s="298"/>
      <c r="G302" s="30"/>
      <c r="I302" s="179"/>
      <c r="K302" s="180"/>
      <c r="L302" s="181"/>
      <c r="M302" s="182"/>
      <c r="N302" s="183"/>
      <c r="O302" s="184"/>
    </row>
    <row r="303" spans="1:28" s="54" customFormat="1" ht="12" x14ac:dyDescent="0.2">
      <c r="A303" s="187" t="s">
        <v>86</v>
      </c>
      <c r="B303" s="12" t="s">
        <v>139</v>
      </c>
      <c r="C303" s="117">
        <v>11</v>
      </c>
      <c r="D303" s="55" t="s">
        <v>51</v>
      </c>
      <c r="E303" s="297"/>
      <c r="F303" s="298"/>
      <c r="G303" s="30"/>
      <c r="I303" s="179"/>
      <c r="K303" s="180"/>
      <c r="L303" s="181"/>
      <c r="M303" s="182"/>
      <c r="N303" s="183"/>
      <c r="O303" s="184"/>
    </row>
    <row r="304" spans="1:28" s="54" customFormat="1" ht="12" x14ac:dyDescent="0.2">
      <c r="A304" s="187" t="s">
        <v>142</v>
      </c>
      <c r="B304" s="12" t="s">
        <v>140</v>
      </c>
      <c r="C304" s="117">
        <v>2</v>
      </c>
      <c r="D304" s="55" t="s">
        <v>51</v>
      </c>
      <c r="E304" s="297"/>
      <c r="F304" s="298"/>
      <c r="G304" s="30"/>
      <c r="I304" s="179"/>
      <c r="K304" s="180"/>
      <c r="L304" s="181"/>
      <c r="M304" s="182"/>
      <c r="N304" s="183"/>
      <c r="O304" s="184"/>
    </row>
    <row r="305" spans="1:20" s="54" customFormat="1" ht="12" x14ac:dyDescent="0.2">
      <c r="A305" s="187" t="s">
        <v>143</v>
      </c>
      <c r="B305" s="12" t="s">
        <v>141</v>
      </c>
      <c r="C305" s="117">
        <v>2</v>
      </c>
      <c r="D305" s="55" t="s">
        <v>51</v>
      </c>
      <c r="E305" s="297"/>
      <c r="F305" s="298"/>
      <c r="G305" s="30"/>
      <c r="I305" s="179"/>
      <c r="K305" s="180"/>
      <c r="L305" s="181"/>
      <c r="M305" s="182"/>
      <c r="N305" s="183"/>
      <c r="O305" s="184"/>
    </row>
    <row r="306" spans="1:20" s="54" customFormat="1" ht="12" x14ac:dyDescent="0.2">
      <c r="A306" s="187" t="s">
        <v>144</v>
      </c>
      <c r="B306" s="12" t="s">
        <v>117</v>
      </c>
      <c r="C306" s="56">
        <v>2</v>
      </c>
      <c r="D306" s="55" t="s">
        <v>51</v>
      </c>
      <c r="E306" s="28"/>
      <c r="F306" s="29"/>
      <c r="G306" s="30"/>
    </row>
    <row r="307" spans="1:20" s="54" customFormat="1" ht="12" x14ac:dyDescent="0.2">
      <c r="A307" s="187" t="s">
        <v>145</v>
      </c>
      <c r="B307" s="12" t="s">
        <v>118</v>
      </c>
      <c r="C307" s="56">
        <v>2</v>
      </c>
      <c r="D307" s="55" t="s">
        <v>51</v>
      </c>
      <c r="E307" s="28"/>
      <c r="F307" s="29"/>
      <c r="G307" s="30"/>
    </row>
    <row r="308" spans="1:20" s="54" customFormat="1" ht="12" x14ac:dyDescent="0.2">
      <c r="A308" s="187" t="s">
        <v>146</v>
      </c>
      <c r="B308" s="12" t="s">
        <v>241</v>
      </c>
      <c r="C308" s="56">
        <v>2</v>
      </c>
      <c r="D308" s="55" t="s">
        <v>51</v>
      </c>
      <c r="E308" s="28"/>
      <c r="F308" s="29"/>
      <c r="G308" s="30"/>
    </row>
    <row r="309" spans="1:20" s="54" customFormat="1" ht="12" x14ac:dyDescent="0.2">
      <c r="A309" s="187" t="s">
        <v>163</v>
      </c>
      <c r="B309" s="12" t="s">
        <v>242</v>
      </c>
      <c r="C309" s="56">
        <v>2</v>
      </c>
      <c r="D309" s="55" t="s">
        <v>51</v>
      </c>
      <c r="E309" s="28"/>
      <c r="F309" s="29"/>
      <c r="G309" s="30"/>
    </row>
    <row r="310" spans="1:20" s="54" customFormat="1" ht="12" x14ac:dyDescent="0.2">
      <c r="A310" s="187" t="s">
        <v>164</v>
      </c>
      <c r="B310" s="122" t="s">
        <v>305</v>
      </c>
      <c r="C310" s="56">
        <v>2</v>
      </c>
      <c r="D310" s="55" t="s">
        <v>51</v>
      </c>
      <c r="E310" s="28"/>
      <c r="F310" s="29"/>
      <c r="G310" s="30"/>
    </row>
    <row r="311" spans="1:20" s="54" customFormat="1" ht="12" x14ac:dyDescent="0.2">
      <c r="A311" s="203"/>
      <c r="B311" s="192"/>
      <c r="C311" s="56"/>
      <c r="D311" s="55"/>
      <c r="E311" s="297"/>
      <c r="F311" s="298"/>
      <c r="G311" s="30"/>
      <c r="I311" s="179"/>
      <c r="K311" s="180"/>
      <c r="L311" s="181"/>
      <c r="M311" s="182"/>
      <c r="N311" s="183"/>
      <c r="O311" s="184"/>
    </row>
    <row r="312" spans="1:20" s="114" customFormat="1" x14ac:dyDescent="0.2">
      <c r="A312" s="268" t="s">
        <v>40</v>
      </c>
      <c r="B312" s="223" t="s">
        <v>46</v>
      </c>
      <c r="C312" s="224"/>
      <c r="D312" s="225"/>
      <c r="E312" s="226"/>
      <c r="F312" s="227"/>
      <c r="G312" s="228"/>
    </row>
    <row r="313" spans="1:20" s="114" customFormat="1" x14ac:dyDescent="0.2">
      <c r="A313" s="222"/>
      <c r="B313" s="223"/>
      <c r="C313" s="224"/>
      <c r="D313" s="225"/>
      <c r="E313" s="226"/>
      <c r="F313" s="227"/>
      <c r="G313" s="228"/>
    </row>
    <row r="314" spans="1:20" s="114" customFormat="1" x14ac:dyDescent="0.2">
      <c r="A314" s="229"/>
      <c r="B314" s="230"/>
      <c r="C314" s="231"/>
      <c r="D314" s="232"/>
      <c r="E314" s="233"/>
      <c r="F314" s="234"/>
      <c r="G314" s="235"/>
      <c r="I314" s="204"/>
      <c r="J314" s="205"/>
      <c r="K314" s="204"/>
    </row>
    <row r="315" spans="1:20" s="114" customFormat="1" x14ac:dyDescent="0.2">
      <c r="A315" s="206"/>
      <c r="B315" s="207"/>
      <c r="C315" s="208"/>
      <c r="D315" s="209"/>
      <c r="E315" s="210"/>
      <c r="F315" s="211"/>
      <c r="G315" s="212"/>
    </row>
    <row r="316" spans="1:20" s="216" customFormat="1" x14ac:dyDescent="0.2">
      <c r="A316" s="101"/>
      <c r="B316" s="213"/>
      <c r="C316" s="214"/>
      <c r="D316" s="215"/>
      <c r="E316" s="214"/>
      <c r="F316" s="215"/>
      <c r="G316" s="215"/>
      <c r="H316" s="101"/>
      <c r="I316" s="101"/>
      <c r="J316" s="101"/>
      <c r="K316" s="101"/>
      <c r="L316" s="101"/>
      <c r="M316" s="101"/>
      <c r="N316" s="101"/>
      <c r="O316" s="101"/>
      <c r="P316" s="101"/>
      <c r="Q316" s="101"/>
      <c r="R316" s="101"/>
      <c r="S316" s="101"/>
      <c r="T316" s="101"/>
    </row>
    <row r="317" spans="1:20" s="216" customFormat="1" x14ac:dyDescent="0.2">
      <c r="A317" s="101"/>
      <c r="B317" s="217"/>
      <c r="C317" s="214"/>
      <c r="D317" s="215"/>
      <c r="E317" s="214"/>
      <c r="F317" s="215"/>
      <c r="G317" s="215"/>
      <c r="H317" s="101"/>
      <c r="I317" s="101"/>
      <c r="J317" s="101"/>
      <c r="K317" s="101"/>
      <c r="L317" s="101"/>
      <c r="M317" s="101"/>
      <c r="N317" s="101"/>
      <c r="O317" s="101"/>
      <c r="P317" s="101"/>
      <c r="Q317" s="101"/>
      <c r="R317" s="101"/>
      <c r="S317" s="101"/>
      <c r="T317" s="101"/>
    </row>
    <row r="318" spans="1:20" s="216" customFormat="1" x14ac:dyDescent="0.2">
      <c r="A318" s="101"/>
      <c r="B318" s="217"/>
      <c r="C318" s="214"/>
      <c r="D318" s="215"/>
      <c r="E318" s="214"/>
      <c r="F318" s="215"/>
      <c r="G318" s="215"/>
      <c r="H318" s="101"/>
      <c r="I318" s="101"/>
      <c r="J318" s="101"/>
      <c r="K318" s="101"/>
      <c r="L318" s="101"/>
      <c r="M318" s="101"/>
      <c r="N318" s="101"/>
      <c r="O318" s="101"/>
      <c r="P318" s="101"/>
      <c r="Q318" s="101"/>
      <c r="R318" s="101"/>
      <c r="S318" s="101"/>
      <c r="T318" s="101"/>
    </row>
    <row r="319" spans="1:20" s="216" customFormat="1" x14ac:dyDescent="0.2">
      <c r="A319" s="101"/>
      <c r="B319" s="217"/>
      <c r="C319" s="214"/>
      <c r="D319" s="215"/>
      <c r="E319" s="214"/>
      <c r="F319" s="215"/>
      <c r="G319" s="215"/>
      <c r="H319" s="101"/>
      <c r="I319" s="101"/>
      <c r="J319" s="101"/>
      <c r="K319" s="101"/>
      <c r="L319" s="101"/>
      <c r="M319" s="101"/>
      <c r="N319" s="101"/>
      <c r="O319" s="101"/>
      <c r="P319" s="101"/>
      <c r="Q319" s="101"/>
      <c r="R319" s="101"/>
      <c r="S319" s="101"/>
      <c r="T319" s="101"/>
    </row>
    <row r="320" spans="1:20" s="216" customFormat="1" x14ac:dyDescent="0.2">
      <c r="A320" s="101"/>
      <c r="B320" s="217"/>
      <c r="C320" s="214"/>
      <c r="D320" s="215"/>
      <c r="E320" s="214"/>
      <c r="F320" s="215"/>
      <c r="G320" s="215"/>
      <c r="H320" s="101"/>
      <c r="I320" s="101"/>
      <c r="J320" s="101"/>
      <c r="K320" s="101"/>
      <c r="L320" s="101"/>
      <c r="M320" s="101"/>
      <c r="N320" s="101"/>
      <c r="O320" s="101"/>
      <c r="P320" s="101"/>
      <c r="Q320" s="101"/>
      <c r="R320" s="101"/>
      <c r="S320" s="101"/>
      <c r="T320" s="101"/>
    </row>
    <row r="321" spans="1:20" s="216" customFormat="1" x14ac:dyDescent="0.2">
      <c r="A321" s="101"/>
      <c r="B321" s="217"/>
      <c r="C321" s="218"/>
      <c r="D321" s="219"/>
      <c r="E321" s="214"/>
      <c r="F321" s="215"/>
      <c r="G321" s="215"/>
      <c r="H321" s="101"/>
      <c r="I321" s="101"/>
      <c r="J321" s="101"/>
      <c r="K321" s="101"/>
      <c r="L321" s="101"/>
      <c r="M321" s="101"/>
      <c r="N321" s="101"/>
      <c r="O321" s="101"/>
      <c r="P321" s="101"/>
      <c r="Q321" s="101"/>
      <c r="R321" s="101"/>
      <c r="S321" s="101"/>
      <c r="T321" s="101"/>
    </row>
    <row r="322" spans="1:20" s="99" customFormat="1" x14ac:dyDescent="0.2">
      <c r="A322" s="97"/>
      <c r="B322" s="207"/>
      <c r="C322" s="208"/>
      <c r="D322" s="209"/>
      <c r="E322" s="210"/>
      <c r="F322" s="211"/>
      <c r="G322" s="212"/>
    </row>
    <row r="323" spans="1:20" s="99" customFormat="1" x14ac:dyDescent="0.2">
      <c r="A323" s="97"/>
      <c r="B323" s="207"/>
      <c r="C323" s="208"/>
      <c r="D323" s="209"/>
      <c r="E323" s="210"/>
      <c r="F323" s="211"/>
      <c r="G323" s="212"/>
    </row>
    <row r="324" spans="1:20" s="99" customFormat="1" x14ac:dyDescent="0.2">
      <c r="A324" s="97"/>
      <c r="B324" s="207"/>
      <c r="C324" s="208"/>
      <c r="D324" s="209"/>
      <c r="E324" s="210"/>
      <c r="F324" s="211"/>
      <c r="G324" s="212"/>
    </row>
    <row r="325" spans="1:20" s="99" customFormat="1" x14ac:dyDescent="0.2">
      <c r="A325" s="97"/>
      <c r="B325" s="207"/>
      <c r="C325" s="208"/>
      <c r="D325" s="209"/>
      <c r="E325" s="210"/>
      <c r="F325" s="211"/>
      <c r="G325" s="212"/>
    </row>
    <row r="326" spans="1:20" s="99" customFormat="1" x14ac:dyDescent="0.2">
      <c r="A326" s="97"/>
      <c r="B326" s="207"/>
      <c r="C326" s="208"/>
      <c r="D326" s="209"/>
      <c r="E326" s="210"/>
      <c r="F326" s="211"/>
      <c r="G326" s="212"/>
    </row>
    <row r="327" spans="1:20" s="99" customFormat="1" x14ac:dyDescent="0.2">
      <c r="A327" s="97"/>
      <c r="B327" s="207"/>
      <c r="C327" s="208"/>
      <c r="D327" s="209"/>
      <c r="E327" s="210"/>
      <c r="F327" s="211"/>
      <c r="G327" s="212"/>
    </row>
    <row r="328" spans="1:20" s="99" customFormat="1" x14ac:dyDescent="0.2">
      <c r="A328" s="97"/>
      <c r="B328" s="207"/>
      <c r="C328" s="208"/>
      <c r="D328" s="209"/>
      <c r="E328" s="210"/>
      <c r="F328" s="211"/>
      <c r="G328" s="212"/>
    </row>
    <row r="329" spans="1:20" s="99" customFormat="1" x14ac:dyDescent="0.2">
      <c r="A329" s="97"/>
      <c r="B329" s="207"/>
      <c r="C329" s="208"/>
      <c r="D329" s="209"/>
      <c r="E329" s="210"/>
      <c r="F329" s="211"/>
      <c r="G329" s="212"/>
    </row>
    <row r="330" spans="1:20" s="99" customFormat="1" x14ac:dyDescent="0.2">
      <c r="A330" s="97"/>
      <c r="B330" s="207"/>
      <c r="C330" s="208"/>
      <c r="D330" s="209"/>
      <c r="E330" s="210"/>
      <c r="F330" s="211"/>
      <c r="G330" s="212"/>
    </row>
    <row r="331" spans="1:20" s="99" customFormat="1" x14ac:dyDescent="0.2">
      <c r="A331" s="97"/>
      <c r="B331" s="207"/>
      <c r="C331" s="208"/>
      <c r="D331" s="209"/>
      <c r="E331" s="210"/>
      <c r="F331" s="211"/>
      <c r="G331" s="212"/>
    </row>
    <row r="332" spans="1:20" s="99" customFormat="1" x14ac:dyDescent="0.2">
      <c r="A332" s="97"/>
      <c r="B332" s="207"/>
      <c r="C332" s="208"/>
      <c r="D332" s="209"/>
      <c r="E332" s="210"/>
      <c r="F332" s="211"/>
      <c r="G332" s="212"/>
    </row>
    <row r="333" spans="1:20" s="99" customFormat="1" x14ac:dyDescent="0.2">
      <c r="A333" s="97"/>
      <c r="B333" s="86"/>
      <c r="C333" s="98"/>
      <c r="E333" s="100"/>
      <c r="F333" s="211"/>
      <c r="G333" s="101"/>
    </row>
    <row r="334" spans="1:20" s="99" customFormat="1" x14ac:dyDescent="0.2">
      <c r="A334" s="97"/>
      <c r="B334" s="86"/>
      <c r="C334" s="98"/>
      <c r="E334" s="100"/>
      <c r="F334" s="211"/>
      <c r="G334" s="101"/>
    </row>
    <row r="335" spans="1:20" s="99" customFormat="1" x14ac:dyDescent="0.2">
      <c r="A335" s="97"/>
      <c r="B335" s="86"/>
      <c r="C335" s="98"/>
      <c r="E335" s="100"/>
      <c r="F335" s="211"/>
      <c r="G335" s="101"/>
    </row>
    <row r="336" spans="1:20"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98"/>
      <c r="E390" s="100"/>
      <c r="F390" s="211"/>
      <c r="G390" s="101"/>
    </row>
    <row r="391" spans="1:7" s="99" customFormat="1" x14ac:dyDescent="0.2">
      <c r="A391" s="96"/>
      <c r="B391" s="86"/>
      <c r="C391" s="98"/>
      <c r="E391" s="100"/>
      <c r="F391" s="211"/>
      <c r="G391" s="101"/>
    </row>
    <row r="392" spans="1:7" s="99" customFormat="1" x14ac:dyDescent="0.2">
      <c r="A392" s="96"/>
      <c r="B392" s="86"/>
      <c r="C392" s="98"/>
      <c r="E392" s="100"/>
      <c r="F392" s="211"/>
      <c r="G392" s="101"/>
    </row>
    <row r="393" spans="1:7" s="99" customFormat="1" x14ac:dyDescent="0.2">
      <c r="A393" s="96"/>
      <c r="B393" s="86"/>
      <c r="C393" s="98"/>
      <c r="E393" s="100"/>
      <c r="F393" s="211"/>
      <c r="G393" s="101"/>
    </row>
    <row r="394" spans="1:7" s="99" customFormat="1" x14ac:dyDescent="0.2">
      <c r="A394" s="96"/>
      <c r="B394" s="86"/>
      <c r="C394" s="98"/>
      <c r="E394" s="100"/>
      <c r="F394" s="211"/>
      <c r="G394" s="101"/>
    </row>
    <row r="395" spans="1:7" s="99" customFormat="1" x14ac:dyDescent="0.2">
      <c r="A395" s="96"/>
      <c r="B395" s="86"/>
      <c r="C395" s="98"/>
      <c r="E395" s="100"/>
      <c r="F395" s="211"/>
      <c r="G395" s="101"/>
    </row>
    <row r="396" spans="1:7" s="99" customFormat="1" x14ac:dyDescent="0.2">
      <c r="A396" s="96"/>
      <c r="B396" s="86"/>
      <c r="C396" s="98"/>
      <c r="E396" s="100"/>
      <c r="F396" s="211"/>
      <c r="G396" s="101"/>
    </row>
    <row r="397" spans="1:7" s="99" customFormat="1" x14ac:dyDescent="0.2">
      <c r="A397" s="96"/>
      <c r="B397" s="86"/>
      <c r="C397" s="98"/>
      <c r="E397" s="100"/>
      <c r="F397" s="211"/>
      <c r="G397" s="101"/>
    </row>
    <row r="398" spans="1:7" s="99" customFormat="1" x14ac:dyDescent="0.2">
      <c r="A398" s="96"/>
      <c r="B398" s="86"/>
      <c r="C398" s="98"/>
      <c r="E398" s="100"/>
      <c r="F398" s="211"/>
      <c r="G398" s="101"/>
    </row>
    <row r="399" spans="1:7" s="99" customFormat="1" x14ac:dyDescent="0.2">
      <c r="A399" s="96"/>
      <c r="B399" s="86"/>
      <c r="C399" s="98"/>
      <c r="E399" s="100"/>
      <c r="F399" s="211"/>
      <c r="G399" s="101"/>
    </row>
    <row r="400" spans="1:7" s="99" customFormat="1" x14ac:dyDescent="0.2">
      <c r="A400" s="96"/>
      <c r="B400" s="86"/>
      <c r="C400" s="98"/>
      <c r="E400" s="100"/>
      <c r="F400" s="211"/>
      <c r="G400" s="101"/>
    </row>
    <row r="401" spans="1:7" s="99" customFormat="1" x14ac:dyDescent="0.2">
      <c r="A401" s="96"/>
      <c r="B401" s="86"/>
      <c r="C401" s="98"/>
      <c r="E401" s="100"/>
      <c r="F401" s="211"/>
      <c r="G401" s="101"/>
    </row>
    <row r="402" spans="1:7" s="99" customFormat="1" x14ac:dyDescent="0.2">
      <c r="A402" s="96"/>
      <c r="B402" s="86"/>
      <c r="C402" s="98"/>
      <c r="E402" s="100"/>
      <c r="F402" s="211"/>
      <c r="G402" s="101"/>
    </row>
    <row r="403" spans="1:7" s="99" customFormat="1" x14ac:dyDescent="0.2">
      <c r="A403" s="96"/>
      <c r="B403" s="86"/>
      <c r="C403" s="98"/>
      <c r="E403" s="100"/>
      <c r="F403" s="211"/>
      <c r="G403" s="101"/>
    </row>
    <row r="404" spans="1:7" s="99" customFormat="1" x14ac:dyDescent="0.2">
      <c r="A404" s="96"/>
      <c r="B404" s="86"/>
      <c r="C404" s="98"/>
      <c r="E404" s="100"/>
      <c r="F404" s="211"/>
      <c r="G404" s="101"/>
    </row>
    <row r="405" spans="1:7" s="99" customFormat="1" x14ac:dyDescent="0.2">
      <c r="A405" s="96"/>
      <c r="B405" s="86"/>
      <c r="C405" s="98"/>
      <c r="E405" s="100"/>
      <c r="F405" s="211"/>
      <c r="G405" s="101"/>
    </row>
    <row r="406" spans="1:7" s="99" customFormat="1" x14ac:dyDescent="0.2">
      <c r="A406" s="96"/>
      <c r="B406" s="86"/>
      <c r="C406" s="98"/>
      <c r="E406" s="100"/>
      <c r="F406" s="211"/>
      <c r="G406" s="101"/>
    </row>
    <row r="407" spans="1:7" s="99" customFormat="1" x14ac:dyDescent="0.2">
      <c r="A407" s="96"/>
      <c r="B407" s="86"/>
      <c r="C407" s="98"/>
      <c r="E407" s="100"/>
      <c r="F407" s="211"/>
      <c r="G407" s="101"/>
    </row>
    <row r="408" spans="1:7" s="99" customFormat="1" x14ac:dyDescent="0.2">
      <c r="A408" s="96"/>
      <c r="B408" s="86"/>
      <c r="C408" s="98"/>
      <c r="E408" s="100"/>
      <c r="F408" s="211"/>
      <c r="G408" s="101"/>
    </row>
    <row r="409" spans="1:7" s="99" customFormat="1" x14ac:dyDescent="0.2">
      <c r="A409" s="96"/>
      <c r="B409" s="86"/>
      <c r="C409" s="98"/>
      <c r="E409" s="100"/>
      <c r="F409" s="211"/>
      <c r="G409" s="101"/>
    </row>
    <row r="410" spans="1:7" s="99" customFormat="1" x14ac:dyDescent="0.2">
      <c r="A410" s="96"/>
      <c r="B410" s="86"/>
      <c r="C410" s="98"/>
      <c r="E410" s="100"/>
      <c r="F410" s="211"/>
      <c r="G410" s="101"/>
    </row>
    <row r="411" spans="1:7" s="99" customFormat="1" x14ac:dyDescent="0.2">
      <c r="A411" s="96"/>
      <c r="B411" s="86"/>
      <c r="C411" s="98"/>
      <c r="E411" s="100"/>
      <c r="F411" s="211"/>
      <c r="G411" s="101"/>
    </row>
    <row r="412" spans="1:7" s="99" customFormat="1" x14ac:dyDescent="0.2">
      <c r="A412" s="96"/>
      <c r="B412" s="86"/>
      <c r="C412" s="98"/>
      <c r="E412" s="100"/>
      <c r="F412" s="211"/>
      <c r="G412" s="101"/>
    </row>
    <row r="413" spans="1:7" s="99" customFormat="1" x14ac:dyDescent="0.2">
      <c r="A413" s="96"/>
      <c r="B413" s="86"/>
      <c r="C413" s="98"/>
      <c r="E413" s="100"/>
      <c r="F413" s="211"/>
      <c r="G413" s="101"/>
    </row>
    <row r="414" spans="1:7" s="99" customFormat="1" x14ac:dyDescent="0.2">
      <c r="A414" s="96"/>
      <c r="B414" s="86"/>
      <c r="C414" s="98"/>
      <c r="E414" s="100"/>
      <c r="F414" s="211"/>
      <c r="G414" s="101"/>
    </row>
    <row r="415" spans="1:7" s="99" customFormat="1" x14ac:dyDescent="0.2">
      <c r="A415" s="96"/>
      <c r="B415" s="86"/>
      <c r="C415" s="98"/>
      <c r="E415" s="100"/>
      <c r="F415" s="211"/>
      <c r="G415" s="101"/>
    </row>
    <row r="416" spans="1:7" s="99" customFormat="1" x14ac:dyDescent="0.2">
      <c r="A416" s="96"/>
      <c r="B416" s="86"/>
      <c r="C416" s="98"/>
      <c r="E416" s="100"/>
      <c r="F416" s="211"/>
      <c r="G416" s="101"/>
    </row>
    <row r="417" spans="1:7" s="99" customFormat="1" x14ac:dyDescent="0.2">
      <c r="A417" s="96"/>
      <c r="B417" s="86"/>
      <c r="C417" s="98"/>
      <c r="E417" s="100"/>
      <c r="F417" s="211"/>
      <c r="G417" s="101"/>
    </row>
    <row r="418" spans="1:7" s="99" customFormat="1" x14ac:dyDescent="0.2">
      <c r="A418" s="96"/>
      <c r="B418" s="86"/>
      <c r="C418" s="98"/>
      <c r="E418" s="100"/>
      <c r="F418" s="211"/>
      <c r="G418" s="101"/>
    </row>
    <row r="419" spans="1:7" s="99" customFormat="1" x14ac:dyDescent="0.2">
      <c r="A419" s="96"/>
      <c r="B419" s="86"/>
      <c r="C419" s="98"/>
      <c r="E419" s="100"/>
      <c r="F419" s="211"/>
      <c r="G419" s="101"/>
    </row>
    <row r="420" spans="1:7" s="99" customFormat="1" x14ac:dyDescent="0.2">
      <c r="A420" s="96"/>
      <c r="B420" s="86"/>
      <c r="C420" s="98"/>
      <c r="E420" s="100"/>
      <c r="F420" s="211"/>
      <c r="G420" s="101"/>
    </row>
    <row r="421" spans="1:7" s="99" customFormat="1" x14ac:dyDescent="0.2">
      <c r="A421" s="96"/>
      <c r="B421" s="86"/>
      <c r="C421" s="98"/>
      <c r="E421" s="100"/>
      <c r="F421" s="211"/>
      <c r="G421" s="101"/>
    </row>
    <row r="422" spans="1:7" s="99" customFormat="1" x14ac:dyDescent="0.2">
      <c r="A422" s="96"/>
      <c r="B422" s="86"/>
      <c r="C422" s="98"/>
      <c r="E422" s="100"/>
      <c r="F422" s="211"/>
      <c r="G422" s="101"/>
    </row>
    <row r="423" spans="1:7" s="99" customFormat="1" x14ac:dyDescent="0.2">
      <c r="A423" s="96"/>
      <c r="B423" s="86"/>
      <c r="C423" s="98"/>
      <c r="E423" s="100"/>
      <c r="F423" s="211"/>
      <c r="G423" s="101"/>
    </row>
    <row r="424" spans="1:7" s="99" customFormat="1" x14ac:dyDescent="0.2">
      <c r="A424" s="96"/>
      <c r="B424" s="86"/>
      <c r="C424" s="98"/>
      <c r="E424" s="100"/>
      <c r="F424" s="211"/>
      <c r="G424" s="101"/>
    </row>
    <row r="425" spans="1:7" s="99" customFormat="1" x14ac:dyDescent="0.2">
      <c r="A425" s="96"/>
      <c r="B425" s="86"/>
      <c r="C425" s="98"/>
      <c r="E425" s="100"/>
      <c r="F425" s="211"/>
      <c r="G425" s="101"/>
    </row>
    <row r="426" spans="1:7" s="99" customFormat="1" x14ac:dyDescent="0.2">
      <c r="A426" s="96"/>
      <c r="B426" s="86"/>
      <c r="C426" s="98"/>
      <c r="E426" s="100"/>
      <c r="F426" s="211"/>
      <c r="G426" s="101"/>
    </row>
    <row r="427" spans="1:7" s="99" customFormat="1" x14ac:dyDescent="0.2">
      <c r="A427" s="96"/>
      <c r="B427" s="86"/>
      <c r="C427" s="98"/>
      <c r="E427" s="100"/>
      <c r="F427" s="211"/>
      <c r="G427" s="101"/>
    </row>
    <row r="428" spans="1:7" s="99" customFormat="1" x14ac:dyDescent="0.2">
      <c r="A428" s="96"/>
      <c r="B428" s="86"/>
      <c r="C428" s="98"/>
      <c r="E428" s="100"/>
      <c r="F428" s="211"/>
      <c r="G428" s="101"/>
    </row>
    <row r="429" spans="1:7" s="99" customFormat="1" x14ac:dyDescent="0.2">
      <c r="A429" s="96"/>
      <c r="B429" s="86"/>
      <c r="C429" s="98"/>
      <c r="E429" s="100"/>
      <c r="F429" s="211"/>
      <c r="G429" s="101"/>
    </row>
    <row r="430" spans="1:7" s="99" customFormat="1" x14ac:dyDescent="0.2">
      <c r="A430" s="96"/>
      <c r="B430" s="86"/>
      <c r="C430" s="98"/>
      <c r="E430" s="100"/>
      <c r="F430" s="211"/>
      <c r="G430" s="101"/>
    </row>
    <row r="431" spans="1:7" s="99" customFormat="1" x14ac:dyDescent="0.2">
      <c r="A431" s="96"/>
      <c r="B431" s="86"/>
      <c r="C431" s="98"/>
      <c r="E431" s="100"/>
      <c r="F431" s="211"/>
      <c r="G431" s="101"/>
    </row>
    <row r="432" spans="1:7" s="99" customFormat="1" x14ac:dyDescent="0.2">
      <c r="A432" s="96"/>
      <c r="B432" s="86"/>
      <c r="C432" s="98"/>
      <c r="E432" s="100"/>
      <c r="F432" s="211"/>
      <c r="G432" s="101"/>
    </row>
    <row r="433" spans="1:7" s="99" customFormat="1" x14ac:dyDescent="0.2">
      <c r="A433" s="96"/>
      <c r="B433" s="86"/>
      <c r="C433" s="98"/>
      <c r="E433" s="100"/>
      <c r="F433" s="211"/>
      <c r="G433" s="101"/>
    </row>
    <row r="434" spans="1:7" s="99" customFormat="1" x14ac:dyDescent="0.2">
      <c r="A434" s="96"/>
      <c r="B434" s="86"/>
      <c r="C434" s="98"/>
      <c r="E434" s="100"/>
      <c r="F434" s="211"/>
      <c r="G434" s="101"/>
    </row>
    <row r="435" spans="1:7" s="99" customFormat="1" x14ac:dyDescent="0.2">
      <c r="A435" s="96"/>
      <c r="B435" s="86"/>
      <c r="C435" s="98"/>
      <c r="E435" s="100"/>
      <c r="F435" s="211"/>
      <c r="G435" s="101"/>
    </row>
    <row r="436" spans="1:7" s="99" customFormat="1" x14ac:dyDescent="0.2">
      <c r="A436" s="96"/>
      <c r="B436" s="86"/>
      <c r="C436" s="98"/>
      <c r="E436" s="100"/>
      <c r="F436" s="211"/>
      <c r="G436" s="101"/>
    </row>
    <row r="437" spans="1:7" s="99" customFormat="1" x14ac:dyDescent="0.2">
      <c r="A437" s="96"/>
      <c r="B437" s="86"/>
      <c r="C437" s="98"/>
      <c r="E437" s="100"/>
      <c r="F437" s="211"/>
      <c r="G437" s="101"/>
    </row>
    <row r="438" spans="1:7" s="99" customFormat="1" x14ac:dyDescent="0.2">
      <c r="A438" s="96"/>
      <c r="B438" s="86"/>
      <c r="C438" s="98"/>
      <c r="E438" s="100"/>
      <c r="F438" s="211"/>
      <c r="G438" s="101"/>
    </row>
    <row r="439" spans="1:7" s="99" customFormat="1" x14ac:dyDescent="0.2">
      <c r="A439" s="96"/>
      <c r="B439" s="86"/>
      <c r="C439" s="98"/>
      <c r="E439" s="100"/>
      <c r="F439" s="211"/>
      <c r="G439" s="101"/>
    </row>
    <row r="440" spans="1:7" s="99" customFormat="1" x14ac:dyDescent="0.2">
      <c r="A440" s="96"/>
      <c r="B440" s="86"/>
      <c r="C440" s="220"/>
      <c r="D440" s="74"/>
      <c r="E440" s="211"/>
      <c r="F440" s="211"/>
      <c r="G440" s="221"/>
    </row>
    <row r="441" spans="1:7" s="99" customFormat="1" x14ac:dyDescent="0.2">
      <c r="A441" s="96"/>
      <c r="B441" s="86"/>
      <c r="C441" s="220"/>
      <c r="D441" s="74"/>
      <c r="E441" s="211"/>
      <c r="F441" s="211"/>
      <c r="G441" s="221"/>
    </row>
    <row r="442" spans="1:7" s="99" customFormat="1" x14ac:dyDescent="0.2">
      <c r="A442" s="96"/>
      <c r="B442" s="86"/>
      <c r="C442" s="220"/>
      <c r="D442" s="74"/>
      <c r="E442" s="211"/>
      <c r="F442" s="211"/>
      <c r="G442" s="221"/>
    </row>
    <row r="443" spans="1:7" s="99" customFormat="1" x14ac:dyDescent="0.2">
      <c r="A443" s="206"/>
      <c r="B443" s="86"/>
      <c r="C443" s="220"/>
      <c r="D443" s="74"/>
      <c r="E443" s="211"/>
      <c r="F443" s="211"/>
      <c r="G443" s="221"/>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1" customFormat="1" x14ac:dyDescent="0.2">
      <c r="A1016" s="206"/>
      <c r="B1016" s="86"/>
      <c r="C1016" s="220"/>
      <c r="D1016" s="74"/>
      <c r="E1016" s="211"/>
      <c r="F1016" s="211"/>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1" customFormat="1" x14ac:dyDescent="0.2">
      <c r="A1017" s="206"/>
      <c r="B1017" s="86"/>
      <c r="C1017" s="220"/>
      <c r="D1017" s="74"/>
      <c r="E1017" s="211"/>
      <c r="F1017" s="211"/>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1" customFormat="1" x14ac:dyDescent="0.2">
      <c r="A1018" s="206"/>
      <c r="B1018" s="86"/>
      <c r="C1018" s="220"/>
      <c r="D1018" s="74"/>
      <c r="E1018" s="211"/>
      <c r="F1018" s="211"/>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1" customFormat="1" x14ac:dyDescent="0.2">
      <c r="A1019" s="206"/>
      <c r="B1019" s="86"/>
      <c r="C1019" s="220"/>
      <c r="D1019" s="74"/>
      <c r="E1019" s="211"/>
      <c r="F1019" s="211"/>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1" customFormat="1" x14ac:dyDescent="0.2">
      <c r="A1020" s="206"/>
      <c r="B1020" s="86"/>
      <c r="C1020" s="220"/>
      <c r="D1020" s="74"/>
      <c r="E1020" s="211"/>
      <c r="F1020" s="211"/>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1" customFormat="1" x14ac:dyDescent="0.2">
      <c r="A1021" s="206"/>
      <c r="B1021" s="86"/>
      <c r="C1021" s="220"/>
      <c r="D1021" s="74"/>
      <c r="E1021" s="211"/>
      <c r="F1021" s="211"/>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1" customFormat="1" x14ac:dyDescent="0.2">
      <c r="A1022" s="206"/>
      <c r="B1022" s="86"/>
      <c r="C1022" s="220"/>
      <c r="D1022" s="74"/>
      <c r="E1022" s="211"/>
      <c r="F1022" s="211"/>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1" customFormat="1" x14ac:dyDescent="0.2">
      <c r="A1023" s="206"/>
      <c r="B1023" s="86"/>
      <c r="C1023" s="220"/>
      <c r="D1023" s="74"/>
      <c r="E1023" s="211"/>
      <c r="F1023" s="211"/>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1" customFormat="1" x14ac:dyDescent="0.2">
      <c r="A1024" s="206"/>
      <c r="B1024" s="86"/>
      <c r="C1024" s="220"/>
      <c r="D1024" s="74"/>
      <c r="E1024" s="211"/>
      <c r="F1024" s="211"/>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1" customFormat="1" x14ac:dyDescent="0.2">
      <c r="A1025" s="206"/>
      <c r="B1025" s="86"/>
      <c r="C1025" s="220"/>
      <c r="D1025" s="74"/>
      <c r="E1025" s="211"/>
      <c r="F1025" s="211"/>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1" customFormat="1" x14ac:dyDescent="0.2">
      <c r="A1026" s="206"/>
      <c r="B1026" s="86"/>
      <c r="C1026" s="220"/>
      <c r="D1026" s="74"/>
      <c r="E1026" s="211"/>
      <c r="F1026" s="211"/>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1" customFormat="1" x14ac:dyDescent="0.2">
      <c r="A1027" s="206"/>
      <c r="B1027" s="86"/>
      <c r="C1027" s="220"/>
      <c r="D1027" s="74"/>
      <c r="E1027" s="211"/>
      <c r="F1027" s="211"/>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1" customFormat="1" x14ac:dyDescent="0.2">
      <c r="A1028" s="206"/>
      <c r="B1028" s="86"/>
      <c r="C1028" s="220"/>
      <c r="D1028" s="74"/>
      <c r="E1028" s="211"/>
      <c r="F1028" s="211"/>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1" customFormat="1" x14ac:dyDescent="0.2">
      <c r="A1029" s="206"/>
      <c r="B1029" s="86"/>
      <c r="C1029" s="220"/>
      <c r="D1029" s="74"/>
      <c r="E1029" s="211"/>
      <c r="F1029" s="211"/>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1" customFormat="1" x14ac:dyDescent="0.2">
      <c r="A1030" s="206"/>
      <c r="B1030" s="86"/>
      <c r="C1030" s="220"/>
      <c r="D1030" s="74"/>
      <c r="E1030" s="211"/>
      <c r="F1030" s="211"/>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1" customFormat="1" x14ac:dyDescent="0.2">
      <c r="A1031" s="206"/>
      <c r="B1031" s="86"/>
      <c r="C1031" s="220"/>
      <c r="D1031" s="74"/>
      <c r="E1031" s="211"/>
      <c r="F1031" s="211"/>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1" customFormat="1" x14ac:dyDescent="0.2">
      <c r="A1032" s="206"/>
      <c r="B1032" s="86"/>
      <c r="C1032" s="220"/>
      <c r="D1032" s="74"/>
      <c r="E1032" s="211"/>
      <c r="F1032" s="211"/>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1" customFormat="1" x14ac:dyDescent="0.2">
      <c r="A1033" s="206"/>
      <c r="B1033" s="86"/>
      <c r="C1033" s="220"/>
      <c r="D1033" s="74"/>
      <c r="E1033" s="211"/>
      <c r="F1033" s="211"/>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1" customFormat="1" x14ac:dyDescent="0.2">
      <c r="A1034" s="206"/>
      <c r="B1034" s="86"/>
      <c r="C1034" s="220"/>
      <c r="D1034" s="74"/>
      <c r="E1034" s="211"/>
      <c r="F1034" s="211"/>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1" customFormat="1" x14ac:dyDescent="0.2">
      <c r="A1035" s="206"/>
      <c r="B1035" s="86"/>
      <c r="C1035" s="220"/>
      <c r="D1035" s="74"/>
      <c r="E1035" s="211"/>
      <c r="F1035" s="211"/>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1" customFormat="1" x14ac:dyDescent="0.2">
      <c r="A1036" s="206"/>
      <c r="B1036" s="86"/>
      <c r="C1036" s="220"/>
      <c r="D1036" s="74"/>
      <c r="E1036" s="211"/>
      <c r="F1036" s="211"/>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1" customFormat="1" x14ac:dyDescent="0.2">
      <c r="A1037" s="206"/>
      <c r="B1037" s="86"/>
      <c r="C1037" s="220"/>
      <c r="D1037" s="74"/>
      <c r="E1037" s="211"/>
      <c r="F1037" s="211"/>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1" customFormat="1" x14ac:dyDescent="0.2">
      <c r="A1038" s="206"/>
      <c r="B1038" s="86"/>
      <c r="C1038" s="220"/>
      <c r="D1038" s="74"/>
      <c r="E1038" s="211"/>
      <c r="F1038" s="211"/>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1" customFormat="1" x14ac:dyDescent="0.2">
      <c r="A1039" s="206"/>
      <c r="B1039" s="86"/>
      <c r="C1039" s="220"/>
      <c r="D1039" s="74"/>
      <c r="E1039" s="211"/>
      <c r="F1039" s="211"/>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1" customFormat="1" x14ac:dyDescent="0.2">
      <c r="A1040" s="206"/>
      <c r="B1040" s="86"/>
      <c r="C1040" s="220"/>
      <c r="D1040" s="74"/>
      <c r="E1040" s="211"/>
      <c r="F1040" s="211"/>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1" customFormat="1" x14ac:dyDescent="0.2">
      <c r="A1041" s="206"/>
      <c r="B1041" s="86"/>
      <c r="C1041" s="220"/>
      <c r="D1041" s="74"/>
      <c r="E1041" s="211"/>
      <c r="F1041" s="211"/>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1" customFormat="1" x14ac:dyDescent="0.2">
      <c r="A1042" s="206"/>
      <c r="B1042" s="86"/>
      <c r="C1042" s="220"/>
      <c r="D1042" s="74"/>
      <c r="E1042" s="211"/>
      <c r="F1042" s="211"/>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1" customFormat="1" x14ac:dyDescent="0.2">
      <c r="A1043" s="206"/>
      <c r="B1043" s="86"/>
      <c r="C1043" s="220"/>
      <c r="D1043" s="74"/>
      <c r="E1043" s="211"/>
      <c r="F1043" s="211"/>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1" customFormat="1" x14ac:dyDescent="0.2">
      <c r="A1044" s="206"/>
      <c r="B1044" s="86"/>
      <c r="C1044" s="220"/>
      <c r="D1044" s="74"/>
      <c r="E1044" s="211"/>
      <c r="F1044" s="211"/>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1" customFormat="1" x14ac:dyDescent="0.2">
      <c r="A1045" s="206"/>
      <c r="B1045" s="86"/>
      <c r="C1045" s="220"/>
      <c r="D1045" s="74"/>
      <c r="E1045" s="211"/>
      <c r="F1045" s="211"/>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1" customFormat="1" x14ac:dyDescent="0.2">
      <c r="A1046" s="206"/>
      <c r="B1046" s="86"/>
      <c r="C1046" s="220"/>
      <c r="D1046" s="74"/>
      <c r="E1046" s="211"/>
      <c r="F1046" s="211"/>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1" customFormat="1" x14ac:dyDescent="0.2">
      <c r="A1047" s="206"/>
      <c r="B1047" s="86"/>
      <c r="C1047" s="220"/>
      <c r="D1047" s="74"/>
      <c r="E1047" s="211"/>
      <c r="F1047" s="211"/>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1" customFormat="1" x14ac:dyDescent="0.2">
      <c r="A1048" s="206"/>
      <c r="B1048" s="86"/>
      <c r="C1048" s="220"/>
      <c r="D1048" s="74"/>
      <c r="E1048" s="211"/>
      <c r="F1048" s="211"/>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1" customFormat="1" x14ac:dyDescent="0.2">
      <c r="A1049" s="206"/>
      <c r="B1049" s="86"/>
      <c r="C1049" s="220"/>
      <c r="D1049" s="74"/>
      <c r="E1049" s="211"/>
      <c r="F1049" s="211"/>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1" customFormat="1" x14ac:dyDescent="0.2">
      <c r="A1050" s="206"/>
      <c r="B1050" s="86"/>
      <c r="C1050" s="220"/>
      <c r="D1050" s="74"/>
      <c r="E1050" s="211"/>
      <c r="F1050" s="211"/>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1" customFormat="1" x14ac:dyDescent="0.2">
      <c r="A1051" s="206"/>
      <c r="B1051" s="86"/>
      <c r="C1051" s="220"/>
      <c r="D1051" s="74"/>
      <c r="E1051" s="211"/>
      <c r="F1051" s="211"/>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1" customFormat="1" x14ac:dyDescent="0.2">
      <c r="A1052" s="206"/>
      <c r="B1052" s="86"/>
      <c r="C1052" s="220"/>
      <c r="D1052" s="74"/>
      <c r="E1052" s="211"/>
      <c r="F1052" s="211"/>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1" customFormat="1" x14ac:dyDescent="0.2">
      <c r="A1053" s="206"/>
      <c r="B1053" s="86"/>
      <c r="C1053" s="220"/>
      <c r="D1053" s="74"/>
      <c r="E1053" s="211"/>
      <c r="F1053" s="211"/>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row r="1054" spans="1:40" s="221" customFormat="1" x14ac:dyDescent="0.2">
      <c r="A1054" s="206"/>
      <c r="B1054" s="86"/>
      <c r="C1054" s="220"/>
      <c r="D1054" s="74"/>
      <c r="E1054" s="211"/>
      <c r="F1054" s="211"/>
      <c r="H1054" s="74"/>
      <c r="I1054" s="74"/>
      <c r="J1054" s="74"/>
      <c r="K1054" s="74"/>
      <c r="L1054" s="74"/>
      <c r="M1054" s="74"/>
      <c r="N1054" s="74"/>
      <c r="O1054" s="74"/>
      <c r="P1054" s="74"/>
      <c r="Q1054" s="74"/>
      <c r="R1054" s="74"/>
      <c r="S1054" s="74"/>
      <c r="T1054" s="74"/>
      <c r="U1054" s="74"/>
      <c r="V1054" s="74"/>
      <c r="W1054" s="74"/>
      <c r="X1054" s="74"/>
      <c r="Y1054" s="74"/>
      <c r="Z1054" s="74"/>
      <c r="AA1054" s="74"/>
      <c r="AB1054" s="74"/>
      <c r="AC1054" s="74"/>
      <c r="AD1054" s="74"/>
      <c r="AE1054" s="74"/>
      <c r="AF1054" s="74"/>
      <c r="AG1054" s="74"/>
      <c r="AH1054" s="74"/>
      <c r="AI1054" s="74"/>
      <c r="AJ1054" s="74"/>
      <c r="AK1054" s="74"/>
      <c r="AL1054" s="74"/>
      <c r="AM1054" s="74"/>
      <c r="AN1054" s="74"/>
    </row>
    <row r="1055" spans="1:40" s="221" customFormat="1" x14ac:dyDescent="0.2">
      <c r="A1055" s="206"/>
      <c r="B1055" s="86"/>
      <c r="C1055" s="220"/>
      <c r="D1055" s="74"/>
      <c r="E1055" s="211"/>
      <c r="F1055" s="211"/>
      <c r="H1055" s="74"/>
      <c r="I1055" s="74"/>
      <c r="J1055" s="74"/>
      <c r="K1055" s="74"/>
      <c r="L1055" s="74"/>
      <c r="M1055" s="74"/>
      <c r="N1055" s="74"/>
      <c r="O1055" s="74"/>
      <c r="P1055" s="74"/>
      <c r="Q1055" s="74"/>
      <c r="R1055" s="74"/>
      <c r="S1055" s="74"/>
      <c r="T1055" s="74"/>
      <c r="U1055" s="74"/>
      <c r="V1055" s="74"/>
      <c r="W1055" s="74"/>
      <c r="X1055" s="74"/>
      <c r="Y1055" s="74"/>
      <c r="Z1055" s="74"/>
      <c r="AA1055" s="74"/>
      <c r="AB1055" s="74"/>
      <c r="AC1055" s="74"/>
      <c r="AD1055" s="74"/>
      <c r="AE1055" s="74"/>
      <c r="AF1055" s="74"/>
      <c r="AG1055" s="74"/>
      <c r="AH1055" s="74"/>
      <c r="AI1055" s="74"/>
      <c r="AJ1055" s="74"/>
      <c r="AK1055" s="74"/>
      <c r="AL1055" s="74"/>
      <c r="AM1055" s="74"/>
      <c r="AN1055" s="74"/>
    </row>
    <row r="1056" spans="1:40" s="221" customFormat="1" x14ac:dyDescent="0.2">
      <c r="A1056" s="206"/>
      <c r="B1056" s="86"/>
      <c r="C1056" s="220"/>
      <c r="D1056" s="74"/>
      <c r="E1056" s="211"/>
      <c r="F1056" s="211"/>
      <c r="H1056" s="74"/>
      <c r="I1056" s="74"/>
      <c r="J1056" s="74"/>
      <c r="K1056" s="74"/>
      <c r="L1056" s="74"/>
      <c r="M1056" s="74"/>
      <c r="N1056" s="74"/>
      <c r="O1056" s="74"/>
      <c r="P1056" s="74"/>
      <c r="Q1056" s="74"/>
      <c r="R1056" s="74"/>
      <c r="S1056" s="74"/>
      <c r="T1056" s="74"/>
      <c r="U1056" s="74"/>
      <c r="V1056" s="74"/>
      <c r="W1056" s="74"/>
      <c r="X1056" s="74"/>
      <c r="Y1056" s="74"/>
      <c r="Z1056" s="74"/>
      <c r="AA1056" s="74"/>
      <c r="AB1056" s="74"/>
      <c r="AC1056" s="74"/>
      <c r="AD1056" s="74"/>
      <c r="AE1056" s="74"/>
      <c r="AF1056" s="74"/>
      <c r="AG1056" s="74"/>
      <c r="AH1056" s="74"/>
      <c r="AI1056" s="74"/>
      <c r="AJ1056" s="74"/>
      <c r="AK1056" s="74"/>
      <c r="AL1056" s="74"/>
      <c r="AM1056" s="74"/>
      <c r="AN1056" s="74"/>
    </row>
    <row r="1057" spans="1:40" s="221" customFormat="1" x14ac:dyDescent="0.2">
      <c r="A1057" s="206"/>
      <c r="B1057" s="86"/>
      <c r="C1057" s="220"/>
      <c r="D1057" s="74"/>
      <c r="E1057" s="211"/>
      <c r="F1057" s="211"/>
      <c r="H1057" s="74"/>
      <c r="I1057" s="74"/>
      <c r="J1057" s="74"/>
      <c r="K1057" s="74"/>
      <c r="L1057" s="74"/>
      <c r="M1057" s="74"/>
      <c r="N1057" s="74"/>
      <c r="O1057" s="74"/>
      <c r="P1057" s="74"/>
      <c r="Q1057" s="74"/>
      <c r="R1057" s="74"/>
      <c r="S1057" s="74"/>
      <c r="T1057" s="74"/>
      <c r="U1057" s="74"/>
      <c r="V1057" s="74"/>
      <c r="W1057" s="74"/>
      <c r="X1057" s="74"/>
      <c r="Y1057" s="74"/>
      <c r="Z1057" s="74"/>
      <c r="AA1057" s="74"/>
      <c r="AB1057" s="74"/>
      <c r="AC1057" s="74"/>
      <c r="AD1057" s="74"/>
      <c r="AE1057" s="74"/>
      <c r="AF1057" s="74"/>
      <c r="AG1057" s="74"/>
      <c r="AH1057" s="74"/>
      <c r="AI1057" s="74"/>
      <c r="AJ1057" s="74"/>
      <c r="AK1057" s="74"/>
      <c r="AL1057" s="74"/>
      <c r="AM1057" s="74"/>
      <c r="AN1057" s="74"/>
    </row>
    <row r="1058" spans="1:40" s="221" customFormat="1" x14ac:dyDescent="0.2">
      <c r="A1058" s="206"/>
      <c r="B1058" s="86"/>
      <c r="C1058" s="220"/>
      <c r="D1058" s="74"/>
      <c r="E1058" s="211"/>
      <c r="F1058" s="211"/>
      <c r="H1058" s="74"/>
      <c r="I1058" s="74"/>
      <c r="J1058" s="74"/>
      <c r="K1058" s="74"/>
      <c r="L1058" s="74"/>
      <c r="M1058" s="74"/>
      <c r="N1058" s="74"/>
      <c r="O1058" s="74"/>
      <c r="P1058" s="74"/>
      <c r="Q1058" s="74"/>
      <c r="R1058" s="74"/>
      <c r="S1058" s="74"/>
      <c r="T1058" s="74"/>
      <c r="U1058" s="74"/>
      <c r="V1058" s="74"/>
      <c r="W1058" s="74"/>
      <c r="X1058" s="74"/>
      <c r="Y1058" s="74"/>
      <c r="Z1058" s="74"/>
      <c r="AA1058" s="74"/>
      <c r="AB1058" s="74"/>
      <c r="AC1058" s="74"/>
      <c r="AD1058" s="74"/>
      <c r="AE1058" s="74"/>
      <c r="AF1058" s="74"/>
      <c r="AG1058" s="74"/>
      <c r="AH1058" s="74"/>
      <c r="AI1058" s="74"/>
      <c r="AJ1058" s="74"/>
      <c r="AK1058" s="74"/>
      <c r="AL1058" s="74"/>
      <c r="AM1058" s="74"/>
      <c r="AN1058" s="74"/>
    </row>
    <row r="1059" spans="1:40" s="221" customFormat="1" x14ac:dyDescent="0.2">
      <c r="A1059" s="206"/>
      <c r="B1059" s="86"/>
      <c r="C1059" s="220"/>
      <c r="D1059" s="74"/>
      <c r="E1059" s="211"/>
      <c r="F1059" s="211"/>
      <c r="H1059" s="74"/>
      <c r="I1059" s="74"/>
      <c r="J1059" s="74"/>
      <c r="K1059" s="74"/>
      <c r="L1059" s="74"/>
      <c r="M1059" s="74"/>
      <c r="N1059" s="74"/>
      <c r="O1059" s="74"/>
      <c r="P1059" s="74"/>
      <c r="Q1059" s="74"/>
      <c r="R1059" s="74"/>
      <c r="S1059" s="74"/>
      <c r="T1059" s="74"/>
      <c r="U1059" s="74"/>
      <c r="V1059" s="74"/>
      <c r="W1059" s="74"/>
      <c r="X1059" s="74"/>
      <c r="Y1059" s="74"/>
      <c r="Z1059" s="74"/>
      <c r="AA1059" s="74"/>
      <c r="AB1059" s="74"/>
      <c r="AC1059" s="74"/>
      <c r="AD1059" s="74"/>
      <c r="AE1059" s="74"/>
      <c r="AF1059" s="74"/>
      <c r="AG1059" s="74"/>
      <c r="AH1059" s="74"/>
      <c r="AI1059" s="74"/>
      <c r="AJ1059" s="74"/>
      <c r="AK1059" s="74"/>
      <c r="AL1059" s="74"/>
      <c r="AM1059" s="74"/>
      <c r="AN1059" s="74"/>
    </row>
    <row r="1060" spans="1:40" s="221" customFormat="1" x14ac:dyDescent="0.2">
      <c r="A1060" s="206"/>
      <c r="B1060" s="86"/>
      <c r="C1060" s="220"/>
      <c r="D1060" s="74"/>
      <c r="E1060" s="211"/>
      <c r="F1060" s="211"/>
      <c r="H1060" s="74"/>
      <c r="I1060" s="74"/>
      <c r="J1060" s="74"/>
      <c r="K1060" s="74"/>
      <c r="L1060" s="74"/>
      <c r="M1060" s="74"/>
      <c r="N1060" s="74"/>
      <c r="O1060" s="74"/>
      <c r="P1060" s="74"/>
      <c r="Q1060" s="74"/>
      <c r="R1060" s="74"/>
      <c r="S1060" s="74"/>
      <c r="T1060" s="74"/>
      <c r="U1060" s="74"/>
      <c r="V1060" s="74"/>
      <c r="W1060" s="74"/>
      <c r="X1060" s="74"/>
      <c r="Y1060" s="74"/>
      <c r="Z1060" s="74"/>
      <c r="AA1060" s="74"/>
      <c r="AB1060" s="74"/>
      <c r="AC1060" s="74"/>
      <c r="AD1060" s="74"/>
      <c r="AE1060" s="74"/>
      <c r="AF1060" s="74"/>
      <c r="AG1060" s="74"/>
      <c r="AH1060" s="74"/>
      <c r="AI1060" s="74"/>
      <c r="AJ1060" s="74"/>
      <c r="AK1060" s="74"/>
      <c r="AL1060" s="74"/>
      <c r="AM1060" s="74"/>
      <c r="AN1060" s="74"/>
    </row>
    <row r="1061" spans="1:40" s="221" customFormat="1" x14ac:dyDescent="0.2">
      <c r="A1061" s="206"/>
      <c r="B1061" s="86"/>
      <c r="C1061" s="220"/>
      <c r="D1061" s="74"/>
      <c r="E1061" s="211"/>
      <c r="F1061" s="211"/>
      <c r="H1061" s="74"/>
      <c r="I1061" s="74"/>
      <c r="J1061" s="74"/>
      <c r="K1061" s="74"/>
      <c r="L1061" s="74"/>
      <c r="M1061" s="74"/>
      <c r="N1061" s="74"/>
      <c r="O1061" s="74"/>
      <c r="P1061" s="74"/>
      <c r="Q1061" s="74"/>
      <c r="R1061" s="74"/>
      <c r="S1061" s="74"/>
      <c r="T1061" s="74"/>
      <c r="U1061" s="74"/>
      <c r="V1061" s="74"/>
      <c r="W1061" s="74"/>
      <c r="X1061" s="74"/>
      <c r="Y1061" s="74"/>
      <c r="Z1061" s="74"/>
      <c r="AA1061" s="74"/>
      <c r="AB1061" s="74"/>
      <c r="AC1061" s="74"/>
      <c r="AD1061" s="74"/>
      <c r="AE1061" s="74"/>
      <c r="AF1061" s="74"/>
      <c r="AG1061" s="74"/>
      <c r="AH1061" s="74"/>
      <c r="AI1061" s="74"/>
      <c r="AJ1061" s="74"/>
      <c r="AK1061" s="74"/>
      <c r="AL1061" s="74"/>
      <c r="AM1061" s="74"/>
      <c r="AN1061" s="74"/>
    </row>
    <row r="1062" spans="1:40" s="221" customFormat="1" x14ac:dyDescent="0.2">
      <c r="A1062" s="206"/>
      <c r="B1062" s="86"/>
      <c r="C1062" s="220"/>
      <c r="D1062" s="74"/>
      <c r="E1062" s="211"/>
      <c r="F1062" s="211"/>
      <c r="H1062" s="74"/>
      <c r="I1062" s="74"/>
      <c r="J1062" s="74"/>
      <c r="K1062" s="74"/>
      <c r="L1062" s="74"/>
      <c r="M1062" s="74"/>
      <c r="N1062" s="74"/>
      <c r="O1062" s="74"/>
      <c r="P1062" s="74"/>
      <c r="Q1062" s="74"/>
      <c r="R1062" s="74"/>
      <c r="S1062" s="74"/>
      <c r="T1062" s="74"/>
      <c r="U1062" s="74"/>
      <c r="V1062" s="74"/>
      <c r="W1062" s="74"/>
      <c r="X1062" s="74"/>
      <c r="Y1062" s="74"/>
      <c r="Z1062" s="74"/>
      <c r="AA1062" s="74"/>
      <c r="AB1062" s="74"/>
      <c r="AC1062" s="74"/>
      <c r="AD1062" s="74"/>
      <c r="AE1062" s="74"/>
      <c r="AF1062" s="74"/>
      <c r="AG1062" s="74"/>
      <c r="AH1062" s="74"/>
      <c r="AI1062" s="74"/>
      <c r="AJ1062" s="74"/>
      <c r="AK1062" s="74"/>
      <c r="AL1062" s="74"/>
      <c r="AM1062" s="74"/>
      <c r="AN1062" s="74"/>
    </row>
    <row r="1063" spans="1:40" s="221" customFormat="1" x14ac:dyDescent="0.2">
      <c r="A1063" s="206"/>
      <c r="B1063" s="86"/>
      <c r="C1063" s="220"/>
      <c r="D1063" s="74"/>
      <c r="E1063" s="211"/>
      <c r="F1063" s="211"/>
      <c r="H1063" s="74"/>
      <c r="I1063" s="74"/>
      <c r="J1063" s="74"/>
      <c r="K1063" s="74"/>
      <c r="L1063" s="74"/>
      <c r="M1063" s="74"/>
      <c r="N1063" s="74"/>
      <c r="O1063" s="74"/>
      <c r="P1063" s="74"/>
      <c r="Q1063" s="74"/>
      <c r="R1063" s="74"/>
      <c r="S1063" s="74"/>
      <c r="T1063" s="74"/>
      <c r="U1063" s="74"/>
      <c r="V1063" s="74"/>
      <c r="W1063" s="74"/>
      <c r="X1063" s="74"/>
      <c r="Y1063" s="74"/>
      <c r="Z1063" s="74"/>
      <c r="AA1063" s="74"/>
      <c r="AB1063" s="74"/>
      <c r="AC1063" s="74"/>
      <c r="AD1063" s="74"/>
      <c r="AE1063" s="74"/>
      <c r="AF1063" s="74"/>
      <c r="AG1063" s="74"/>
      <c r="AH1063" s="74"/>
      <c r="AI1063" s="74"/>
      <c r="AJ1063" s="74"/>
      <c r="AK1063" s="74"/>
      <c r="AL1063" s="74"/>
      <c r="AM1063" s="74"/>
      <c r="AN1063" s="74"/>
    </row>
    <row r="1064" spans="1:40" s="221" customFormat="1" x14ac:dyDescent="0.2">
      <c r="A1064" s="206"/>
      <c r="B1064" s="86"/>
      <c r="C1064" s="220"/>
      <c r="D1064" s="74"/>
      <c r="E1064" s="211"/>
      <c r="F1064" s="211"/>
      <c r="H1064" s="74"/>
      <c r="I1064" s="74"/>
      <c r="J1064" s="74"/>
      <c r="K1064" s="74"/>
      <c r="L1064" s="74"/>
      <c r="M1064" s="74"/>
      <c r="N1064" s="74"/>
      <c r="O1064" s="74"/>
      <c r="P1064" s="74"/>
      <c r="Q1064" s="74"/>
      <c r="R1064" s="74"/>
      <c r="S1064" s="74"/>
      <c r="T1064" s="74"/>
      <c r="U1064" s="74"/>
      <c r="V1064" s="74"/>
      <c r="W1064" s="74"/>
      <c r="X1064" s="74"/>
      <c r="Y1064" s="74"/>
      <c r="Z1064" s="74"/>
      <c r="AA1064" s="74"/>
      <c r="AB1064" s="74"/>
      <c r="AC1064" s="74"/>
      <c r="AD1064" s="74"/>
      <c r="AE1064" s="74"/>
      <c r="AF1064" s="74"/>
      <c r="AG1064" s="74"/>
      <c r="AH1064" s="74"/>
      <c r="AI1064" s="74"/>
      <c r="AJ1064" s="74"/>
      <c r="AK1064" s="74"/>
      <c r="AL1064" s="74"/>
      <c r="AM1064" s="74"/>
      <c r="AN1064" s="74"/>
    </row>
    <row r="1065" spans="1:40" s="221" customFormat="1" x14ac:dyDescent="0.2">
      <c r="A1065" s="206"/>
      <c r="B1065" s="86"/>
      <c r="C1065" s="220"/>
      <c r="D1065" s="74"/>
      <c r="E1065" s="211"/>
      <c r="F1065" s="211"/>
      <c r="H1065" s="74"/>
      <c r="I1065" s="74"/>
      <c r="J1065" s="74"/>
      <c r="K1065" s="74"/>
      <c r="L1065" s="74"/>
      <c r="M1065" s="74"/>
      <c r="N1065" s="74"/>
      <c r="O1065" s="74"/>
      <c r="P1065" s="74"/>
      <c r="Q1065" s="74"/>
      <c r="R1065" s="74"/>
      <c r="S1065" s="74"/>
      <c r="T1065" s="74"/>
      <c r="U1065" s="74"/>
      <c r="V1065" s="74"/>
      <c r="W1065" s="74"/>
      <c r="X1065" s="74"/>
      <c r="Y1065" s="74"/>
      <c r="Z1065" s="74"/>
      <c r="AA1065" s="74"/>
      <c r="AB1065" s="74"/>
      <c r="AC1065" s="74"/>
      <c r="AD1065" s="74"/>
      <c r="AE1065" s="74"/>
      <c r="AF1065" s="74"/>
      <c r="AG1065" s="74"/>
      <c r="AH1065" s="74"/>
      <c r="AI1065" s="74"/>
      <c r="AJ1065" s="74"/>
      <c r="AK1065" s="74"/>
      <c r="AL1065" s="74"/>
      <c r="AM1065" s="74"/>
      <c r="AN1065" s="74"/>
    </row>
  </sheetData>
  <sheetProtection formatRows="0" insertRows="0" deleteRows="0"/>
  <mergeCells count="4111">
    <mergeCell ref="E25:G25"/>
    <mergeCell ref="E27:G27"/>
    <mergeCell ref="E29:G29"/>
    <mergeCell ref="E31:G31"/>
    <mergeCell ref="E33:G33"/>
    <mergeCell ref="E35:G35"/>
    <mergeCell ref="FA14:FD14"/>
    <mergeCell ref="FE14:FH14"/>
    <mergeCell ref="FI14:FL14"/>
    <mergeCell ref="FM14:FP14"/>
    <mergeCell ref="FQ14:FT14"/>
    <mergeCell ref="EG14:EJ14"/>
    <mergeCell ref="EK14:EN14"/>
    <mergeCell ref="EO14:ER14"/>
    <mergeCell ref="ES14:EV14"/>
    <mergeCell ref="EW14:EZ14"/>
    <mergeCell ref="DM14:DP14"/>
    <mergeCell ref="DQ14:DT14"/>
    <mergeCell ref="DU14:DX14"/>
    <mergeCell ref="DY14:EB14"/>
    <mergeCell ref="EC14:EF14"/>
    <mergeCell ref="CS14:CV14"/>
    <mergeCell ref="CW14:CZ14"/>
    <mergeCell ref="DA14:DD14"/>
    <mergeCell ref="DE14:DH14"/>
    <mergeCell ref="DI14:DL14"/>
    <mergeCell ref="A66:G66"/>
    <mergeCell ref="O84:P84"/>
    <mergeCell ref="A14:D14"/>
    <mergeCell ref="E14:H14"/>
    <mergeCell ref="I14:L14"/>
    <mergeCell ref="M14:P14"/>
    <mergeCell ref="BY14:CB14"/>
    <mergeCell ref="CC14:CF14"/>
    <mergeCell ref="CG14:CJ14"/>
    <mergeCell ref="CK14:CN14"/>
    <mergeCell ref="CO14:CR14"/>
    <mergeCell ref="BE14:BH14"/>
    <mergeCell ref="BI14:BL14"/>
    <mergeCell ref="BM14:BP14"/>
    <mergeCell ref="BQ14:BT14"/>
    <mergeCell ref="BU14:BX14"/>
    <mergeCell ref="AK14:AN14"/>
    <mergeCell ref="AO14:AR14"/>
    <mergeCell ref="AS14:AV14"/>
    <mergeCell ref="AW14:AZ14"/>
    <mergeCell ref="BA14:BD14"/>
    <mergeCell ref="Q14:T14"/>
    <mergeCell ref="E37:G37"/>
    <mergeCell ref="E39:G39"/>
    <mergeCell ref="U14:X14"/>
    <mergeCell ref="Y14:AB14"/>
    <mergeCell ref="AC14:AF14"/>
    <mergeCell ref="AG14:AJ14"/>
    <mergeCell ref="E17:G17"/>
    <mergeCell ref="E19:G19"/>
    <mergeCell ref="E21:G21"/>
    <mergeCell ref="E23:G23"/>
    <mergeCell ref="IC14:IF14"/>
    <mergeCell ref="IG14:IJ14"/>
    <mergeCell ref="IK14:IN14"/>
    <mergeCell ref="IO14:IR14"/>
    <mergeCell ref="IS14:IV14"/>
    <mergeCell ref="HI14:HL14"/>
    <mergeCell ref="HM14:HP14"/>
    <mergeCell ref="HQ14:HT14"/>
    <mergeCell ref="HU14:HX14"/>
    <mergeCell ref="HY14:IB14"/>
    <mergeCell ref="GO14:GR14"/>
    <mergeCell ref="GS14:GV14"/>
    <mergeCell ref="GW14:GZ14"/>
    <mergeCell ref="HA14:HD14"/>
    <mergeCell ref="HE14:HH14"/>
    <mergeCell ref="FU14:FX14"/>
    <mergeCell ref="FY14:GB14"/>
    <mergeCell ref="GC14:GF14"/>
    <mergeCell ref="GG14:GJ14"/>
    <mergeCell ref="GK14:GN14"/>
    <mergeCell ref="LE14:LH14"/>
    <mergeCell ref="LI14:LL14"/>
    <mergeCell ref="LM14:LP14"/>
    <mergeCell ref="LQ14:LT14"/>
    <mergeCell ref="LU14:LX14"/>
    <mergeCell ref="KK14:KN14"/>
    <mergeCell ref="KO14:KR14"/>
    <mergeCell ref="KS14:KV14"/>
    <mergeCell ref="KW14:KZ14"/>
    <mergeCell ref="LA14:LD14"/>
    <mergeCell ref="JQ14:JT14"/>
    <mergeCell ref="JU14:JX14"/>
    <mergeCell ref="JY14:KB14"/>
    <mergeCell ref="KC14:KF14"/>
    <mergeCell ref="KG14:KJ14"/>
    <mergeCell ref="IW14:IZ14"/>
    <mergeCell ref="JA14:JD14"/>
    <mergeCell ref="JE14:JH14"/>
    <mergeCell ref="JI14:JL14"/>
    <mergeCell ref="JM14:JP14"/>
    <mergeCell ref="OG14:OJ14"/>
    <mergeCell ref="OK14:ON14"/>
    <mergeCell ref="OO14:OR14"/>
    <mergeCell ref="OS14:OV14"/>
    <mergeCell ref="OW14:OZ14"/>
    <mergeCell ref="NM14:NP14"/>
    <mergeCell ref="NQ14:NT14"/>
    <mergeCell ref="NU14:NX14"/>
    <mergeCell ref="NY14:OB14"/>
    <mergeCell ref="OC14:OF14"/>
    <mergeCell ref="MS14:MV14"/>
    <mergeCell ref="MW14:MZ14"/>
    <mergeCell ref="NA14:ND14"/>
    <mergeCell ref="NE14:NH14"/>
    <mergeCell ref="NI14:NL14"/>
    <mergeCell ref="LY14:MB14"/>
    <mergeCell ref="MC14:MF14"/>
    <mergeCell ref="MG14:MJ14"/>
    <mergeCell ref="MK14:MN14"/>
    <mergeCell ref="MO14:MR14"/>
    <mergeCell ref="RI14:RL14"/>
    <mergeCell ref="RM14:RP14"/>
    <mergeCell ref="RQ14:RT14"/>
    <mergeCell ref="RU14:RX14"/>
    <mergeCell ref="RY14:SB14"/>
    <mergeCell ref="QO14:QR14"/>
    <mergeCell ref="QS14:QV14"/>
    <mergeCell ref="QW14:QZ14"/>
    <mergeCell ref="RA14:RD14"/>
    <mergeCell ref="RE14:RH14"/>
    <mergeCell ref="PU14:PX14"/>
    <mergeCell ref="PY14:QB14"/>
    <mergeCell ref="QC14:QF14"/>
    <mergeCell ref="QG14:QJ14"/>
    <mergeCell ref="QK14:QN14"/>
    <mergeCell ref="PA14:PD14"/>
    <mergeCell ref="PE14:PH14"/>
    <mergeCell ref="PI14:PL14"/>
    <mergeCell ref="PM14:PP14"/>
    <mergeCell ref="PQ14:PT14"/>
    <mergeCell ref="UK14:UN14"/>
    <mergeCell ref="UO14:UR14"/>
    <mergeCell ref="US14:UV14"/>
    <mergeCell ref="UW14:UZ14"/>
    <mergeCell ref="VA14:VD14"/>
    <mergeCell ref="TQ14:TT14"/>
    <mergeCell ref="TU14:TX14"/>
    <mergeCell ref="TY14:UB14"/>
    <mergeCell ref="UC14:UF14"/>
    <mergeCell ref="UG14:UJ14"/>
    <mergeCell ref="SW14:SZ14"/>
    <mergeCell ref="TA14:TD14"/>
    <mergeCell ref="TE14:TH14"/>
    <mergeCell ref="TI14:TL14"/>
    <mergeCell ref="TM14:TP14"/>
    <mergeCell ref="SC14:SF14"/>
    <mergeCell ref="SG14:SJ14"/>
    <mergeCell ref="SK14:SN14"/>
    <mergeCell ref="SO14:SR14"/>
    <mergeCell ref="SS14:SV14"/>
    <mergeCell ref="XM14:XP14"/>
    <mergeCell ref="XQ14:XT14"/>
    <mergeCell ref="XU14:XX14"/>
    <mergeCell ref="XY14:YB14"/>
    <mergeCell ref="YC14:YF14"/>
    <mergeCell ref="WS14:WV14"/>
    <mergeCell ref="WW14:WZ14"/>
    <mergeCell ref="XA14:XD14"/>
    <mergeCell ref="XE14:XH14"/>
    <mergeCell ref="XI14:XL14"/>
    <mergeCell ref="VY14:WB14"/>
    <mergeCell ref="WC14:WF14"/>
    <mergeCell ref="WG14:WJ14"/>
    <mergeCell ref="WK14:WN14"/>
    <mergeCell ref="WO14:WR14"/>
    <mergeCell ref="VE14:VH14"/>
    <mergeCell ref="VI14:VL14"/>
    <mergeCell ref="VM14:VP14"/>
    <mergeCell ref="VQ14:VT14"/>
    <mergeCell ref="VU14:VX14"/>
    <mergeCell ref="AAO14:AAR14"/>
    <mergeCell ref="AAS14:AAV14"/>
    <mergeCell ref="AAW14:AAZ14"/>
    <mergeCell ref="ABA14:ABD14"/>
    <mergeCell ref="ABE14:ABH14"/>
    <mergeCell ref="ZU14:ZX14"/>
    <mergeCell ref="ZY14:AAB14"/>
    <mergeCell ref="AAC14:AAF14"/>
    <mergeCell ref="AAG14:AAJ14"/>
    <mergeCell ref="AAK14:AAN14"/>
    <mergeCell ref="ZA14:ZD14"/>
    <mergeCell ref="ZE14:ZH14"/>
    <mergeCell ref="ZI14:ZL14"/>
    <mergeCell ref="ZM14:ZP14"/>
    <mergeCell ref="ZQ14:ZT14"/>
    <mergeCell ref="YG14:YJ14"/>
    <mergeCell ref="YK14:YN14"/>
    <mergeCell ref="YO14:YR14"/>
    <mergeCell ref="YS14:YV14"/>
    <mergeCell ref="YW14:YZ14"/>
    <mergeCell ref="ADQ14:ADT14"/>
    <mergeCell ref="ADU14:ADX14"/>
    <mergeCell ref="ADY14:AEB14"/>
    <mergeCell ref="AEC14:AEF14"/>
    <mergeCell ref="AEG14:AEJ14"/>
    <mergeCell ref="ACW14:ACZ14"/>
    <mergeCell ref="ADA14:ADD14"/>
    <mergeCell ref="ADE14:ADH14"/>
    <mergeCell ref="ADI14:ADL14"/>
    <mergeCell ref="ADM14:ADP14"/>
    <mergeCell ref="ACC14:ACF14"/>
    <mergeCell ref="ACG14:ACJ14"/>
    <mergeCell ref="ACK14:ACN14"/>
    <mergeCell ref="ACO14:ACR14"/>
    <mergeCell ref="ACS14:ACV14"/>
    <mergeCell ref="ABI14:ABL14"/>
    <mergeCell ref="ABM14:ABP14"/>
    <mergeCell ref="ABQ14:ABT14"/>
    <mergeCell ref="ABU14:ABX14"/>
    <mergeCell ref="ABY14:ACB14"/>
    <mergeCell ref="AGS14:AGV14"/>
    <mergeCell ref="AGW14:AGZ14"/>
    <mergeCell ref="AHA14:AHD14"/>
    <mergeCell ref="AHE14:AHH14"/>
    <mergeCell ref="AHI14:AHL14"/>
    <mergeCell ref="AFY14:AGB14"/>
    <mergeCell ref="AGC14:AGF14"/>
    <mergeCell ref="AGG14:AGJ14"/>
    <mergeCell ref="AGK14:AGN14"/>
    <mergeCell ref="AGO14:AGR14"/>
    <mergeCell ref="AFE14:AFH14"/>
    <mergeCell ref="AFI14:AFL14"/>
    <mergeCell ref="AFM14:AFP14"/>
    <mergeCell ref="AFQ14:AFT14"/>
    <mergeCell ref="AFU14:AFX14"/>
    <mergeCell ref="AEK14:AEN14"/>
    <mergeCell ref="AEO14:AER14"/>
    <mergeCell ref="AES14:AEV14"/>
    <mergeCell ref="AEW14:AEZ14"/>
    <mergeCell ref="AFA14:AFD14"/>
    <mergeCell ref="AJU14:AJX14"/>
    <mergeCell ref="AJY14:AKB14"/>
    <mergeCell ref="AKC14:AKF14"/>
    <mergeCell ref="AKG14:AKJ14"/>
    <mergeCell ref="AKK14:AKN14"/>
    <mergeCell ref="AJA14:AJD14"/>
    <mergeCell ref="AJE14:AJH14"/>
    <mergeCell ref="AJI14:AJL14"/>
    <mergeCell ref="AJM14:AJP14"/>
    <mergeCell ref="AJQ14:AJT14"/>
    <mergeCell ref="AIG14:AIJ14"/>
    <mergeCell ref="AIK14:AIN14"/>
    <mergeCell ref="AIO14:AIR14"/>
    <mergeCell ref="AIS14:AIV14"/>
    <mergeCell ref="AIW14:AIZ14"/>
    <mergeCell ref="AHM14:AHP14"/>
    <mergeCell ref="AHQ14:AHT14"/>
    <mergeCell ref="AHU14:AHX14"/>
    <mergeCell ref="AHY14:AIB14"/>
    <mergeCell ref="AIC14:AIF14"/>
    <mergeCell ref="AMW14:AMZ14"/>
    <mergeCell ref="ANA14:AND14"/>
    <mergeCell ref="ANE14:ANH14"/>
    <mergeCell ref="ANI14:ANL14"/>
    <mergeCell ref="ANM14:ANP14"/>
    <mergeCell ref="AMC14:AMF14"/>
    <mergeCell ref="AMG14:AMJ14"/>
    <mergeCell ref="AMK14:AMN14"/>
    <mergeCell ref="AMO14:AMR14"/>
    <mergeCell ref="AMS14:AMV14"/>
    <mergeCell ref="ALI14:ALL14"/>
    <mergeCell ref="ALM14:ALP14"/>
    <mergeCell ref="ALQ14:ALT14"/>
    <mergeCell ref="ALU14:ALX14"/>
    <mergeCell ref="ALY14:AMB14"/>
    <mergeCell ref="AKO14:AKR14"/>
    <mergeCell ref="AKS14:AKV14"/>
    <mergeCell ref="AKW14:AKZ14"/>
    <mergeCell ref="ALA14:ALD14"/>
    <mergeCell ref="ALE14:ALH14"/>
    <mergeCell ref="APY14:AQB14"/>
    <mergeCell ref="AQC14:AQF14"/>
    <mergeCell ref="AQG14:AQJ14"/>
    <mergeCell ref="AQK14:AQN14"/>
    <mergeCell ref="AQO14:AQR14"/>
    <mergeCell ref="APE14:APH14"/>
    <mergeCell ref="API14:APL14"/>
    <mergeCell ref="APM14:APP14"/>
    <mergeCell ref="APQ14:APT14"/>
    <mergeCell ref="APU14:APX14"/>
    <mergeCell ref="AOK14:AON14"/>
    <mergeCell ref="AOO14:AOR14"/>
    <mergeCell ref="AOS14:AOV14"/>
    <mergeCell ref="AOW14:AOZ14"/>
    <mergeCell ref="APA14:APD14"/>
    <mergeCell ref="ANQ14:ANT14"/>
    <mergeCell ref="ANU14:ANX14"/>
    <mergeCell ref="ANY14:AOB14"/>
    <mergeCell ref="AOC14:AOF14"/>
    <mergeCell ref="AOG14:AOJ14"/>
    <mergeCell ref="ATA14:ATD14"/>
    <mergeCell ref="ATE14:ATH14"/>
    <mergeCell ref="ATI14:ATL14"/>
    <mergeCell ref="ATM14:ATP14"/>
    <mergeCell ref="ATQ14:ATT14"/>
    <mergeCell ref="ASG14:ASJ14"/>
    <mergeCell ref="ASK14:ASN14"/>
    <mergeCell ref="ASO14:ASR14"/>
    <mergeCell ref="ASS14:ASV14"/>
    <mergeCell ref="ASW14:ASZ14"/>
    <mergeCell ref="ARM14:ARP14"/>
    <mergeCell ref="ARQ14:ART14"/>
    <mergeCell ref="ARU14:ARX14"/>
    <mergeCell ref="ARY14:ASB14"/>
    <mergeCell ref="ASC14:ASF14"/>
    <mergeCell ref="AQS14:AQV14"/>
    <mergeCell ref="AQW14:AQZ14"/>
    <mergeCell ref="ARA14:ARD14"/>
    <mergeCell ref="ARE14:ARH14"/>
    <mergeCell ref="ARI14:ARL14"/>
    <mergeCell ref="AWC14:AWF14"/>
    <mergeCell ref="AWG14:AWJ14"/>
    <mergeCell ref="AWK14:AWN14"/>
    <mergeCell ref="AWO14:AWR14"/>
    <mergeCell ref="AWS14:AWV14"/>
    <mergeCell ref="AVI14:AVL14"/>
    <mergeCell ref="AVM14:AVP14"/>
    <mergeCell ref="AVQ14:AVT14"/>
    <mergeCell ref="AVU14:AVX14"/>
    <mergeCell ref="AVY14:AWB14"/>
    <mergeCell ref="AUO14:AUR14"/>
    <mergeCell ref="AUS14:AUV14"/>
    <mergeCell ref="AUW14:AUZ14"/>
    <mergeCell ref="AVA14:AVD14"/>
    <mergeCell ref="AVE14:AVH14"/>
    <mergeCell ref="ATU14:ATX14"/>
    <mergeCell ref="ATY14:AUB14"/>
    <mergeCell ref="AUC14:AUF14"/>
    <mergeCell ref="AUG14:AUJ14"/>
    <mergeCell ref="AUK14:AUN14"/>
    <mergeCell ref="AZE14:AZH14"/>
    <mergeCell ref="AZI14:AZL14"/>
    <mergeCell ref="AZM14:AZP14"/>
    <mergeCell ref="AZQ14:AZT14"/>
    <mergeCell ref="AZU14:AZX14"/>
    <mergeCell ref="AYK14:AYN14"/>
    <mergeCell ref="AYO14:AYR14"/>
    <mergeCell ref="AYS14:AYV14"/>
    <mergeCell ref="AYW14:AYZ14"/>
    <mergeCell ref="AZA14:AZD14"/>
    <mergeCell ref="AXQ14:AXT14"/>
    <mergeCell ref="AXU14:AXX14"/>
    <mergeCell ref="AXY14:AYB14"/>
    <mergeCell ref="AYC14:AYF14"/>
    <mergeCell ref="AYG14:AYJ14"/>
    <mergeCell ref="AWW14:AWZ14"/>
    <mergeCell ref="AXA14:AXD14"/>
    <mergeCell ref="AXE14:AXH14"/>
    <mergeCell ref="AXI14:AXL14"/>
    <mergeCell ref="AXM14:AXP14"/>
    <mergeCell ref="BCG14:BCJ14"/>
    <mergeCell ref="BCK14:BCN14"/>
    <mergeCell ref="BCO14:BCR14"/>
    <mergeCell ref="BCS14:BCV14"/>
    <mergeCell ref="BCW14:BCZ14"/>
    <mergeCell ref="BBM14:BBP14"/>
    <mergeCell ref="BBQ14:BBT14"/>
    <mergeCell ref="BBU14:BBX14"/>
    <mergeCell ref="BBY14:BCB14"/>
    <mergeCell ref="BCC14:BCF14"/>
    <mergeCell ref="BAS14:BAV14"/>
    <mergeCell ref="BAW14:BAZ14"/>
    <mergeCell ref="BBA14:BBD14"/>
    <mergeCell ref="BBE14:BBH14"/>
    <mergeCell ref="BBI14:BBL14"/>
    <mergeCell ref="AZY14:BAB14"/>
    <mergeCell ref="BAC14:BAF14"/>
    <mergeCell ref="BAG14:BAJ14"/>
    <mergeCell ref="BAK14:BAN14"/>
    <mergeCell ref="BAO14:BAR14"/>
    <mergeCell ref="BFI14:BFL14"/>
    <mergeCell ref="BFM14:BFP14"/>
    <mergeCell ref="BFQ14:BFT14"/>
    <mergeCell ref="BFU14:BFX14"/>
    <mergeCell ref="BFY14:BGB14"/>
    <mergeCell ref="BEO14:BER14"/>
    <mergeCell ref="BES14:BEV14"/>
    <mergeCell ref="BEW14:BEZ14"/>
    <mergeCell ref="BFA14:BFD14"/>
    <mergeCell ref="BFE14:BFH14"/>
    <mergeCell ref="BDU14:BDX14"/>
    <mergeCell ref="BDY14:BEB14"/>
    <mergeCell ref="BEC14:BEF14"/>
    <mergeCell ref="BEG14:BEJ14"/>
    <mergeCell ref="BEK14:BEN14"/>
    <mergeCell ref="BDA14:BDD14"/>
    <mergeCell ref="BDE14:BDH14"/>
    <mergeCell ref="BDI14:BDL14"/>
    <mergeCell ref="BDM14:BDP14"/>
    <mergeCell ref="BDQ14:BDT14"/>
    <mergeCell ref="BIK14:BIN14"/>
    <mergeCell ref="BIO14:BIR14"/>
    <mergeCell ref="BIS14:BIV14"/>
    <mergeCell ref="BIW14:BIZ14"/>
    <mergeCell ref="BJA14:BJD14"/>
    <mergeCell ref="BHQ14:BHT14"/>
    <mergeCell ref="BHU14:BHX14"/>
    <mergeCell ref="BHY14:BIB14"/>
    <mergeCell ref="BIC14:BIF14"/>
    <mergeCell ref="BIG14:BIJ14"/>
    <mergeCell ref="BGW14:BGZ14"/>
    <mergeCell ref="BHA14:BHD14"/>
    <mergeCell ref="BHE14:BHH14"/>
    <mergeCell ref="BHI14:BHL14"/>
    <mergeCell ref="BHM14:BHP14"/>
    <mergeCell ref="BGC14:BGF14"/>
    <mergeCell ref="BGG14:BGJ14"/>
    <mergeCell ref="BGK14:BGN14"/>
    <mergeCell ref="BGO14:BGR14"/>
    <mergeCell ref="BGS14:BGV14"/>
    <mergeCell ref="BLM14:BLP14"/>
    <mergeCell ref="BLQ14:BLT14"/>
    <mergeCell ref="BLU14:BLX14"/>
    <mergeCell ref="BLY14:BMB14"/>
    <mergeCell ref="BMC14:BMF14"/>
    <mergeCell ref="BKS14:BKV14"/>
    <mergeCell ref="BKW14:BKZ14"/>
    <mergeCell ref="BLA14:BLD14"/>
    <mergeCell ref="BLE14:BLH14"/>
    <mergeCell ref="BLI14:BLL14"/>
    <mergeCell ref="BJY14:BKB14"/>
    <mergeCell ref="BKC14:BKF14"/>
    <mergeCell ref="BKG14:BKJ14"/>
    <mergeCell ref="BKK14:BKN14"/>
    <mergeCell ref="BKO14:BKR14"/>
    <mergeCell ref="BJE14:BJH14"/>
    <mergeCell ref="BJI14:BJL14"/>
    <mergeCell ref="BJM14:BJP14"/>
    <mergeCell ref="BJQ14:BJT14"/>
    <mergeCell ref="BJU14:BJX14"/>
    <mergeCell ref="BOO14:BOR14"/>
    <mergeCell ref="BOS14:BOV14"/>
    <mergeCell ref="BOW14:BOZ14"/>
    <mergeCell ref="BPA14:BPD14"/>
    <mergeCell ref="BPE14:BPH14"/>
    <mergeCell ref="BNU14:BNX14"/>
    <mergeCell ref="BNY14:BOB14"/>
    <mergeCell ref="BOC14:BOF14"/>
    <mergeCell ref="BOG14:BOJ14"/>
    <mergeCell ref="BOK14:BON14"/>
    <mergeCell ref="BNA14:BND14"/>
    <mergeCell ref="BNE14:BNH14"/>
    <mergeCell ref="BNI14:BNL14"/>
    <mergeCell ref="BNM14:BNP14"/>
    <mergeCell ref="BNQ14:BNT14"/>
    <mergeCell ref="BMG14:BMJ14"/>
    <mergeCell ref="BMK14:BMN14"/>
    <mergeCell ref="BMO14:BMR14"/>
    <mergeCell ref="BMS14:BMV14"/>
    <mergeCell ref="BMW14:BMZ14"/>
    <mergeCell ref="BRQ14:BRT14"/>
    <mergeCell ref="BRU14:BRX14"/>
    <mergeCell ref="BRY14:BSB14"/>
    <mergeCell ref="BSC14:BSF14"/>
    <mergeCell ref="BSG14:BSJ14"/>
    <mergeCell ref="BQW14:BQZ14"/>
    <mergeCell ref="BRA14:BRD14"/>
    <mergeCell ref="BRE14:BRH14"/>
    <mergeCell ref="BRI14:BRL14"/>
    <mergeCell ref="BRM14:BRP14"/>
    <mergeCell ref="BQC14:BQF14"/>
    <mergeCell ref="BQG14:BQJ14"/>
    <mergeCell ref="BQK14:BQN14"/>
    <mergeCell ref="BQO14:BQR14"/>
    <mergeCell ref="BQS14:BQV14"/>
    <mergeCell ref="BPI14:BPL14"/>
    <mergeCell ref="BPM14:BPP14"/>
    <mergeCell ref="BPQ14:BPT14"/>
    <mergeCell ref="BPU14:BPX14"/>
    <mergeCell ref="BPY14:BQB14"/>
    <mergeCell ref="BUS14:BUV14"/>
    <mergeCell ref="BUW14:BUZ14"/>
    <mergeCell ref="BVA14:BVD14"/>
    <mergeCell ref="BVE14:BVH14"/>
    <mergeCell ref="BVI14:BVL14"/>
    <mergeCell ref="BTY14:BUB14"/>
    <mergeCell ref="BUC14:BUF14"/>
    <mergeCell ref="BUG14:BUJ14"/>
    <mergeCell ref="BUK14:BUN14"/>
    <mergeCell ref="BUO14:BUR14"/>
    <mergeCell ref="BTE14:BTH14"/>
    <mergeCell ref="BTI14:BTL14"/>
    <mergeCell ref="BTM14:BTP14"/>
    <mergeCell ref="BTQ14:BTT14"/>
    <mergeCell ref="BTU14:BTX14"/>
    <mergeCell ref="BSK14:BSN14"/>
    <mergeCell ref="BSO14:BSR14"/>
    <mergeCell ref="BSS14:BSV14"/>
    <mergeCell ref="BSW14:BSZ14"/>
    <mergeCell ref="BTA14:BTD14"/>
    <mergeCell ref="BXU14:BXX14"/>
    <mergeCell ref="BXY14:BYB14"/>
    <mergeCell ref="BYC14:BYF14"/>
    <mergeCell ref="BYG14:BYJ14"/>
    <mergeCell ref="BYK14:BYN14"/>
    <mergeCell ref="BXA14:BXD14"/>
    <mergeCell ref="BXE14:BXH14"/>
    <mergeCell ref="BXI14:BXL14"/>
    <mergeCell ref="BXM14:BXP14"/>
    <mergeCell ref="BXQ14:BXT14"/>
    <mergeCell ref="BWG14:BWJ14"/>
    <mergeCell ref="BWK14:BWN14"/>
    <mergeCell ref="BWO14:BWR14"/>
    <mergeCell ref="BWS14:BWV14"/>
    <mergeCell ref="BWW14:BWZ14"/>
    <mergeCell ref="BVM14:BVP14"/>
    <mergeCell ref="BVQ14:BVT14"/>
    <mergeCell ref="BVU14:BVX14"/>
    <mergeCell ref="BVY14:BWB14"/>
    <mergeCell ref="BWC14:BWF14"/>
    <mergeCell ref="CAW14:CAZ14"/>
    <mergeCell ref="CBA14:CBD14"/>
    <mergeCell ref="CBE14:CBH14"/>
    <mergeCell ref="CBI14:CBL14"/>
    <mergeCell ref="CBM14:CBP14"/>
    <mergeCell ref="CAC14:CAF14"/>
    <mergeCell ref="CAG14:CAJ14"/>
    <mergeCell ref="CAK14:CAN14"/>
    <mergeCell ref="CAO14:CAR14"/>
    <mergeCell ref="CAS14:CAV14"/>
    <mergeCell ref="BZI14:BZL14"/>
    <mergeCell ref="BZM14:BZP14"/>
    <mergeCell ref="BZQ14:BZT14"/>
    <mergeCell ref="BZU14:BZX14"/>
    <mergeCell ref="BZY14:CAB14"/>
    <mergeCell ref="BYO14:BYR14"/>
    <mergeCell ref="BYS14:BYV14"/>
    <mergeCell ref="BYW14:BYZ14"/>
    <mergeCell ref="BZA14:BZD14"/>
    <mergeCell ref="BZE14:BZH14"/>
    <mergeCell ref="CDY14:CEB14"/>
    <mergeCell ref="CEC14:CEF14"/>
    <mergeCell ref="CEG14:CEJ14"/>
    <mergeCell ref="CEK14:CEN14"/>
    <mergeCell ref="CEO14:CER14"/>
    <mergeCell ref="CDE14:CDH14"/>
    <mergeCell ref="CDI14:CDL14"/>
    <mergeCell ref="CDM14:CDP14"/>
    <mergeCell ref="CDQ14:CDT14"/>
    <mergeCell ref="CDU14:CDX14"/>
    <mergeCell ref="CCK14:CCN14"/>
    <mergeCell ref="CCO14:CCR14"/>
    <mergeCell ref="CCS14:CCV14"/>
    <mergeCell ref="CCW14:CCZ14"/>
    <mergeCell ref="CDA14:CDD14"/>
    <mergeCell ref="CBQ14:CBT14"/>
    <mergeCell ref="CBU14:CBX14"/>
    <mergeCell ref="CBY14:CCB14"/>
    <mergeCell ref="CCC14:CCF14"/>
    <mergeCell ref="CCG14:CCJ14"/>
    <mergeCell ref="CHA14:CHD14"/>
    <mergeCell ref="CHE14:CHH14"/>
    <mergeCell ref="CHI14:CHL14"/>
    <mergeCell ref="CHM14:CHP14"/>
    <mergeCell ref="CHQ14:CHT14"/>
    <mergeCell ref="CGG14:CGJ14"/>
    <mergeCell ref="CGK14:CGN14"/>
    <mergeCell ref="CGO14:CGR14"/>
    <mergeCell ref="CGS14:CGV14"/>
    <mergeCell ref="CGW14:CGZ14"/>
    <mergeCell ref="CFM14:CFP14"/>
    <mergeCell ref="CFQ14:CFT14"/>
    <mergeCell ref="CFU14:CFX14"/>
    <mergeCell ref="CFY14:CGB14"/>
    <mergeCell ref="CGC14:CGF14"/>
    <mergeCell ref="CES14:CEV14"/>
    <mergeCell ref="CEW14:CEZ14"/>
    <mergeCell ref="CFA14:CFD14"/>
    <mergeCell ref="CFE14:CFH14"/>
    <mergeCell ref="CFI14:CFL14"/>
    <mergeCell ref="CKC14:CKF14"/>
    <mergeCell ref="CKG14:CKJ14"/>
    <mergeCell ref="CKK14:CKN14"/>
    <mergeCell ref="CKO14:CKR14"/>
    <mergeCell ref="CKS14:CKV14"/>
    <mergeCell ref="CJI14:CJL14"/>
    <mergeCell ref="CJM14:CJP14"/>
    <mergeCell ref="CJQ14:CJT14"/>
    <mergeCell ref="CJU14:CJX14"/>
    <mergeCell ref="CJY14:CKB14"/>
    <mergeCell ref="CIO14:CIR14"/>
    <mergeCell ref="CIS14:CIV14"/>
    <mergeCell ref="CIW14:CIZ14"/>
    <mergeCell ref="CJA14:CJD14"/>
    <mergeCell ref="CJE14:CJH14"/>
    <mergeCell ref="CHU14:CHX14"/>
    <mergeCell ref="CHY14:CIB14"/>
    <mergeCell ref="CIC14:CIF14"/>
    <mergeCell ref="CIG14:CIJ14"/>
    <mergeCell ref="CIK14:CIN14"/>
    <mergeCell ref="CNE14:CNH14"/>
    <mergeCell ref="CNI14:CNL14"/>
    <mergeCell ref="CNM14:CNP14"/>
    <mergeCell ref="CNQ14:CNT14"/>
    <mergeCell ref="CNU14:CNX14"/>
    <mergeCell ref="CMK14:CMN14"/>
    <mergeCell ref="CMO14:CMR14"/>
    <mergeCell ref="CMS14:CMV14"/>
    <mergeCell ref="CMW14:CMZ14"/>
    <mergeCell ref="CNA14:CND14"/>
    <mergeCell ref="CLQ14:CLT14"/>
    <mergeCell ref="CLU14:CLX14"/>
    <mergeCell ref="CLY14:CMB14"/>
    <mergeCell ref="CMC14:CMF14"/>
    <mergeCell ref="CMG14:CMJ14"/>
    <mergeCell ref="CKW14:CKZ14"/>
    <mergeCell ref="CLA14:CLD14"/>
    <mergeCell ref="CLE14:CLH14"/>
    <mergeCell ref="CLI14:CLL14"/>
    <mergeCell ref="CLM14:CLP14"/>
    <mergeCell ref="CQG14:CQJ14"/>
    <mergeCell ref="CQK14:CQN14"/>
    <mergeCell ref="CQO14:CQR14"/>
    <mergeCell ref="CQS14:CQV14"/>
    <mergeCell ref="CQW14:CQZ14"/>
    <mergeCell ref="CPM14:CPP14"/>
    <mergeCell ref="CPQ14:CPT14"/>
    <mergeCell ref="CPU14:CPX14"/>
    <mergeCell ref="CPY14:CQB14"/>
    <mergeCell ref="CQC14:CQF14"/>
    <mergeCell ref="COS14:COV14"/>
    <mergeCell ref="COW14:COZ14"/>
    <mergeCell ref="CPA14:CPD14"/>
    <mergeCell ref="CPE14:CPH14"/>
    <mergeCell ref="CPI14:CPL14"/>
    <mergeCell ref="CNY14:COB14"/>
    <mergeCell ref="COC14:COF14"/>
    <mergeCell ref="COG14:COJ14"/>
    <mergeCell ref="COK14:CON14"/>
    <mergeCell ref="COO14:COR14"/>
    <mergeCell ref="CTI14:CTL14"/>
    <mergeCell ref="CTM14:CTP14"/>
    <mergeCell ref="CTQ14:CTT14"/>
    <mergeCell ref="CTU14:CTX14"/>
    <mergeCell ref="CTY14:CUB14"/>
    <mergeCell ref="CSO14:CSR14"/>
    <mergeCell ref="CSS14:CSV14"/>
    <mergeCell ref="CSW14:CSZ14"/>
    <mergeCell ref="CTA14:CTD14"/>
    <mergeCell ref="CTE14:CTH14"/>
    <mergeCell ref="CRU14:CRX14"/>
    <mergeCell ref="CRY14:CSB14"/>
    <mergeCell ref="CSC14:CSF14"/>
    <mergeCell ref="CSG14:CSJ14"/>
    <mergeCell ref="CSK14:CSN14"/>
    <mergeCell ref="CRA14:CRD14"/>
    <mergeCell ref="CRE14:CRH14"/>
    <mergeCell ref="CRI14:CRL14"/>
    <mergeCell ref="CRM14:CRP14"/>
    <mergeCell ref="CRQ14:CRT14"/>
    <mergeCell ref="CWK14:CWN14"/>
    <mergeCell ref="CWO14:CWR14"/>
    <mergeCell ref="CWS14:CWV14"/>
    <mergeCell ref="CWW14:CWZ14"/>
    <mergeCell ref="CXA14:CXD14"/>
    <mergeCell ref="CVQ14:CVT14"/>
    <mergeCell ref="CVU14:CVX14"/>
    <mergeCell ref="CVY14:CWB14"/>
    <mergeCell ref="CWC14:CWF14"/>
    <mergeCell ref="CWG14:CWJ14"/>
    <mergeCell ref="CUW14:CUZ14"/>
    <mergeCell ref="CVA14:CVD14"/>
    <mergeCell ref="CVE14:CVH14"/>
    <mergeCell ref="CVI14:CVL14"/>
    <mergeCell ref="CVM14:CVP14"/>
    <mergeCell ref="CUC14:CUF14"/>
    <mergeCell ref="CUG14:CUJ14"/>
    <mergeCell ref="CUK14:CUN14"/>
    <mergeCell ref="CUO14:CUR14"/>
    <mergeCell ref="CUS14:CUV14"/>
    <mergeCell ref="CZM14:CZP14"/>
    <mergeCell ref="CZQ14:CZT14"/>
    <mergeCell ref="CZU14:CZX14"/>
    <mergeCell ref="CZY14:DAB14"/>
    <mergeCell ref="DAC14:DAF14"/>
    <mergeCell ref="CYS14:CYV14"/>
    <mergeCell ref="CYW14:CYZ14"/>
    <mergeCell ref="CZA14:CZD14"/>
    <mergeCell ref="CZE14:CZH14"/>
    <mergeCell ref="CZI14:CZL14"/>
    <mergeCell ref="CXY14:CYB14"/>
    <mergeCell ref="CYC14:CYF14"/>
    <mergeCell ref="CYG14:CYJ14"/>
    <mergeCell ref="CYK14:CYN14"/>
    <mergeCell ref="CYO14:CYR14"/>
    <mergeCell ref="CXE14:CXH14"/>
    <mergeCell ref="CXI14:CXL14"/>
    <mergeCell ref="CXM14:CXP14"/>
    <mergeCell ref="CXQ14:CXT14"/>
    <mergeCell ref="CXU14:CXX14"/>
    <mergeCell ref="DCO14:DCR14"/>
    <mergeCell ref="DCS14:DCV14"/>
    <mergeCell ref="DCW14:DCZ14"/>
    <mergeCell ref="DDA14:DDD14"/>
    <mergeCell ref="DDE14:DDH14"/>
    <mergeCell ref="DBU14:DBX14"/>
    <mergeCell ref="DBY14:DCB14"/>
    <mergeCell ref="DCC14:DCF14"/>
    <mergeCell ref="DCG14:DCJ14"/>
    <mergeCell ref="DCK14:DCN14"/>
    <mergeCell ref="DBA14:DBD14"/>
    <mergeCell ref="DBE14:DBH14"/>
    <mergeCell ref="DBI14:DBL14"/>
    <mergeCell ref="DBM14:DBP14"/>
    <mergeCell ref="DBQ14:DBT14"/>
    <mergeCell ref="DAG14:DAJ14"/>
    <mergeCell ref="DAK14:DAN14"/>
    <mergeCell ref="DAO14:DAR14"/>
    <mergeCell ref="DAS14:DAV14"/>
    <mergeCell ref="DAW14:DAZ14"/>
    <mergeCell ref="DFQ14:DFT14"/>
    <mergeCell ref="DFU14:DFX14"/>
    <mergeCell ref="DFY14:DGB14"/>
    <mergeCell ref="DGC14:DGF14"/>
    <mergeCell ref="DGG14:DGJ14"/>
    <mergeCell ref="DEW14:DEZ14"/>
    <mergeCell ref="DFA14:DFD14"/>
    <mergeCell ref="DFE14:DFH14"/>
    <mergeCell ref="DFI14:DFL14"/>
    <mergeCell ref="DFM14:DFP14"/>
    <mergeCell ref="DEC14:DEF14"/>
    <mergeCell ref="DEG14:DEJ14"/>
    <mergeCell ref="DEK14:DEN14"/>
    <mergeCell ref="DEO14:DER14"/>
    <mergeCell ref="DES14:DEV14"/>
    <mergeCell ref="DDI14:DDL14"/>
    <mergeCell ref="DDM14:DDP14"/>
    <mergeCell ref="DDQ14:DDT14"/>
    <mergeCell ref="DDU14:DDX14"/>
    <mergeCell ref="DDY14:DEB14"/>
    <mergeCell ref="DIS14:DIV14"/>
    <mergeCell ref="DIW14:DIZ14"/>
    <mergeCell ref="DJA14:DJD14"/>
    <mergeCell ref="DJE14:DJH14"/>
    <mergeCell ref="DJI14:DJL14"/>
    <mergeCell ref="DHY14:DIB14"/>
    <mergeCell ref="DIC14:DIF14"/>
    <mergeCell ref="DIG14:DIJ14"/>
    <mergeCell ref="DIK14:DIN14"/>
    <mergeCell ref="DIO14:DIR14"/>
    <mergeCell ref="DHE14:DHH14"/>
    <mergeCell ref="DHI14:DHL14"/>
    <mergeCell ref="DHM14:DHP14"/>
    <mergeCell ref="DHQ14:DHT14"/>
    <mergeCell ref="DHU14:DHX14"/>
    <mergeCell ref="DGK14:DGN14"/>
    <mergeCell ref="DGO14:DGR14"/>
    <mergeCell ref="DGS14:DGV14"/>
    <mergeCell ref="DGW14:DGZ14"/>
    <mergeCell ref="DHA14:DHD14"/>
    <mergeCell ref="DLU14:DLX14"/>
    <mergeCell ref="DLY14:DMB14"/>
    <mergeCell ref="DMC14:DMF14"/>
    <mergeCell ref="DMG14:DMJ14"/>
    <mergeCell ref="DMK14:DMN14"/>
    <mergeCell ref="DLA14:DLD14"/>
    <mergeCell ref="DLE14:DLH14"/>
    <mergeCell ref="DLI14:DLL14"/>
    <mergeCell ref="DLM14:DLP14"/>
    <mergeCell ref="DLQ14:DLT14"/>
    <mergeCell ref="DKG14:DKJ14"/>
    <mergeCell ref="DKK14:DKN14"/>
    <mergeCell ref="DKO14:DKR14"/>
    <mergeCell ref="DKS14:DKV14"/>
    <mergeCell ref="DKW14:DKZ14"/>
    <mergeCell ref="DJM14:DJP14"/>
    <mergeCell ref="DJQ14:DJT14"/>
    <mergeCell ref="DJU14:DJX14"/>
    <mergeCell ref="DJY14:DKB14"/>
    <mergeCell ref="DKC14:DKF14"/>
    <mergeCell ref="DOW14:DOZ14"/>
    <mergeCell ref="DPA14:DPD14"/>
    <mergeCell ref="DPE14:DPH14"/>
    <mergeCell ref="DPI14:DPL14"/>
    <mergeCell ref="DPM14:DPP14"/>
    <mergeCell ref="DOC14:DOF14"/>
    <mergeCell ref="DOG14:DOJ14"/>
    <mergeCell ref="DOK14:DON14"/>
    <mergeCell ref="DOO14:DOR14"/>
    <mergeCell ref="DOS14:DOV14"/>
    <mergeCell ref="DNI14:DNL14"/>
    <mergeCell ref="DNM14:DNP14"/>
    <mergeCell ref="DNQ14:DNT14"/>
    <mergeCell ref="DNU14:DNX14"/>
    <mergeCell ref="DNY14:DOB14"/>
    <mergeCell ref="DMO14:DMR14"/>
    <mergeCell ref="DMS14:DMV14"/>
    <mergeCell ref="DMW14:DMZ14"/>
    <mergeCell ref="DNA14:DND14"/>
    <mergeCell ref="DNE14:DNH14"/>
    <mergeCell ref="DRY14:DSB14"/>
    <mergeCell ref="DSC14:DSF14"/>
    <mergeCell ref="DSG14:DSJ14"/>
    <mergeCell ref="DSK14:DSN14"/>
    <mergeCell ref="DSO14:DSR14"/>
    <mergeCell ref="DRE14:DRH14"/>
    <mergeCell ref="DRI14:DRL14"/>
    <mergeCell ref="DRM14:DRP14"/>
    <mergeCell ref="DRQ14:DRT14"/>
    <mergeCell ref="DRU14:DRX14"/>
    <mergeCell ref="DQK14:DQN14"/>
    <mergeCell ref="DQO14:DQR14"/>
    <mergeCell ref="DQS14:DQV14"/>
    <mergeCell ref="DQW14:DQZ14"/>
    <mergeCell ref="DRA14:DRD14"/>
    <mergeCell ref="DPQ14:DPT14"/>
    <mergeCell ref="DPU14:DPX14"/>
    <mergeCell ref="DPY14:DQB14"/>
    <mergeCell ref="DQC14:DQF14"/>
    <mergeCell ref="DQG14:DQJ14"/>
    <mergeCell ref="DVA14:DVD14"/>
    <mergeCell ref="DVE14:DVH14"/>
    <mergeCell ref="DVI14:DVL14"/>
    <mergeCell ref="DVM14:DVP14"/>
    <mergeCell ref="DVQ14:DVT14"/>
    <mergeCell ref="DUG14:DUJ14"/>
    <mergeCell ref="DUK14:DUN14"/>
    <mergeCell ref="DUO14:DUR14"/>
    <mergeCell ref="DUS14:DUV14"/>
    <mergeCell ref="DUW14:DUZ14"/>
    <mergeCell ref="DTM14:DTP14"/>
    <mergeCell ref="DTQ14:DTT14"/>
    <mergeCell ref="DTU14:DTX14"/>
    <mergeCell ref="DTY14:DUB14"/>
    <mergeCell ref="DUC14:DUF14"/>
    <mergeCell ref="DSS14:DSV14"/>
    <mergeCell ref="DSW14:DSZ14"/>
    <mergeCell ref="DTA14:DTD14"/>
    <mergeCell ref="DTE14:DTH14"/>
    <mergeCell ref="DTI14:DTL14"/>
    <mergeCell ref="DYC14:DYF14"/>
    <mergeCell ref="DYG14:DYJ14"/>
    <mergeCell ref="DYK14:DYN14"/>
    <mergeCell ref="DYO14:DYR14"/>
    <mergeCell ref="DYS14:DYV14"/>
    <mergeCell ref="DXI14:DXL14"/>
    <mergeCell ref="DXM14:DXP14"/>
    <mergeCell ref="DXQ14:DXT14"/>
    <mergeCell ref="DXU14:DXX14"/>
    <mergeCell ref="DXY14:DYB14"/>
    <mergeCell ref="DWO14:DWR14"/>
    <mergeCell ref="DWS14:DWV14"/>
    <mergeCell ref="DWW14:DWZ14"/>
    <mergeCell ref="DXA14:DXD14"/>
    <mergeCell ref="DXE14:DXH14"/>
    <mergeCell ref="DVU14:DVX14"/>
    <mergeCell ref="DVY14:DWB14"/>
    <mergeCell ref="DWC14:DWF14"/>
    <mergeCell ref="DWG14:DWJ14"/>
    <mergeCell ref="DWK14:DWN14"/>
    <mergeCell ref="EBE14:EBH14"/>
    <mergeCell ref="EBI14:EBL14"/>
    <mergeCell ref="EBM14:EBP14"/>
    <mergeCell ref="EBQ14:EBT14"/>
    <mergeCell ref="EBU14:EBX14"/>
    <mergeCell ref="EAK14:EAN14"/>
    <mergeCell ref="EAO14:EAR14"/>
    <mergeCell ref="EAS14:EAV14"/>
    <mergeCell ref="EAW14:EAZ14"/>
    <mergeCell ref="EBA14:EBD14"/>
    <mergeCell ref="DZQ14:DZT14"/>
    <mergeCell ref="DZU14:DZX14"/>
    <mergeCell ref="DZY14:EAB14"/>
    <mergeCell ref="EAC14:EAF14"/>
    <mergeCell ref="EAG14:EAJ14"/>
    <mergeCell ref="DYW14:DYZ14"/>
    <mergeCell ref="DZA14:DZD14"/>
    <mergeCell ref="DZE14:DZH14"/>
    <mergeCell ref="DZI14:DZL14"/>
    <mergeCell ref="DZM14:DZP14"/>
    <mergeCell ref="EEG14:EEJ14"/>
    <mergeCell ref="EEK14:EEN14"/>
    <mergeCell ref="EEO14:EER14"/>
    <mergeCell ref="EES14:EEV14"/>
    <mergeCell ref="EEW14:EEZ14"/>
    <mergeCell ref="EDM14:EDP14"/>
    <mergeCell ref="EDQ14:EDT14"/>
    <mergeCell ref="EDU14:EDX14"/>
    <mergeCell ref="EDY14:EEB14"/>
    <mergeCell ref="EEC14:EEF14"/>
    <mergeCell ref="ECS14:ECV14"/>
    <mergeCell ref="ECW14:ECZ14"/>
    <mergeCell ref="EDA14:EDD14"/>
    <mergeCell ref="EDE14:EDH14"/>
    <mergeCell ref="EDI14:EDL14"/>
    <mergeCell ref="EBY14:ECB14"/>
    <mergeCell ref="ECC14:ECF14"/>
    <mergeCell ref="ECG14:ECJ14"/>
    <mergeCell ref="ECK14:ECN14"/>
    <mergeCell ref="ECO14:ECR14"/>
    <mergeCell ref="EHI14:EHL14"/>
    <mergeCell ref="EHM14:EHP14"/>
    <mergeCell ref="EHQ14:EHT14"/>
    <mergeCell ref="EHU14:EHX14"/>
    <mergeCell ref="EHY14:EIB14"/>
    <mergeCell ref="EGO14:EGR14"/>
    <mergeCell ref="EGS14:EGV14"/>
    <mergeCell ref="EGW14:EGZ14"/>
    <mergeCell ref="EHA14:EHD14"/>
    <mergeCell ref="EHE14:EHH14"/>
    <mergeCell ref="EFU14:EFX14"/>
    <mergeCell ref="EFY14:EGB14"/>
    <mergeCell ref="EGC14:EGF14"/>
    <mergeCell ref="EGG14:EGJ14"/>
    <mergeCell ref="EGK14:EGN14"/>
    <mergeCell ref="EFA14:EFD14"/>
    <mergeCell ref="EFE14:EFH14"/>
    <mergeCell ref="EFI14:EFL14"/>
    <mergeCell ref="EFM14:EFP14"/>
    <mergeCell ref="EFQ14:EFT14"/>
    <mergeCell ref="EKK14:EKN14"/>
    <mergeCell ref="EKO14:EKR14"/>
    <mergeCell ref="EKS14:EKV14"/>
    <mergeCell ref="EKW14:EKZ14"/>
    <mergeCell ref="ELA14:ELD14"/>
    <mergeCell ref="EJQ14:EJT14"/>
    <mergeCell ref="EJU14:EJX14"/>
    <mergeCell ref="EJY14:EKB14"/>
    <mergeCell ref="EKC14:EKF14"/>
    <mergeCell ref="EKG14:EKJ14"/>
    <mergeCell ref="EIW14:EIZ14"/>
    <mergeCell ref="EJA14:EJD14"/>
    <mergeCell ref="EJE14:EJH14"/>
    <mergeCell ref="EJI14:EJL14"/>
    <mergeCell ref="EJM14:EJP14"/>
    <mergeCell ref="EIC14:EIF14"/>
    <mergeCell ref="EIG14:EIJ14"/>
    <mergeCell ref="EIK14:EIN14"/>
    <mergeCell ref="EIO14:EIR14"/>
    <mergeCell ref="EIS14:EIV14"/>
    <mergeCell ref="ENM14:ENP14"/>
    <mergeCell ref="ENQ14:ENT14"/>
    <mergeCell ref="ENU14:ENX14"/>
    <mergeCell ref="ENY14:EOB14"/>
    <mergeCell ref="EOC14:EOF14"/>
    <mergeCell ref="EMS14:EMV14"/>
    <mergeCell ref="EMW14:EMZ14"/>
    <mergeCell ref="ENA14:END14"/>
    <mergeCell ref="ENE14:ENH14"/>
    <mergeCell ref="ENI14:ENL14"/>
    <mergeCell ref="ELY14:EMB14"/>
    <mergeCell ref="EMC14:EMF14"/>
    <mergeCell ref="EMG14:EMJ14"/>
    <mergeCell ref="EMK14:EMN14"/>
    <mergeCell ref="EMO14:EMR14"/>
    <mergeCell ref="ELE14:ELH14"/>
    <mergeCell ref="ELI14:ELL14"/>
    <mergeCell ref="ELM14:ELP14"/>
    <mergeCell ref="ELQ14:ELT14"/>
    <mergeCell ref="ELU14:ELX14"/>
    <mergeCell ref="EQO14:EQR14"/>
    <mergeCell ref="EQS14:EQV14"/>
    <mergeCell ref="EQW14:EQZ14"/>
    <mergeCell ref="ERA14:ERD14"/>
    <mergeCell ref="ERE14:ERH14"/>
    <mergeCell ref="EPU14:EPX14"/>
    <mergeCell ref="EPY14:EQB14"/>
    <mergeCell ref="EQC14:EQF14"/>
    <mergeCell ref="EQG14:EQJ14"/>
    <mergeCell ref="EQK14:EQN14"/>
    <mergeCell ref="EPA14:EPD14"/>
    <mergeCell ref="EPE14:EPH14"/>
    <mergeCell ref="EPI14:EPL14"/>
    <mergeCell ref="EPM14:EPP14"/>
    <mergeCell ref="EPQ14:EPT14"/>
    <mergeCell ref="EOG14:EOJ14"/>
    <mergeCell ref="EOK14:EON14"/>
    <mergeCell ref="EOO14:EOR14"/>
    <mergeCell ref="EOS14:EOV14"/>
    <mergeCell ref="EOW14:EOZ14"/>
    <mergeCell ref="ETQ14:ETT14"/>
    <mergeCell ref="ETU14:ETX14"/>
    <mergeCell ref="ETY14:EUB14"/>
    <mergeCell ref="EUC14:EUF14"/>
    <mergeCell ref="EUG14:EUJ14"/>
    <mergeCell ref="ESW14:ESZ14"/>
    <mergeCell ref="ETA14:ETD14"/>
    <mergeCell ref="ETE14:ETH14"/>
    <mergeCell ref="ETI14:ETL14"/>
    <mergeCell ref="ETM14:ETP14"/>
    <mergeCell ref="ESC14:ESF14"/>
    <mergeCell ref="ESG14:ESJ14"/>
    <mergeCell ref="ESK14:ESN14"/>
    <mergeCell ref="ESO14:ESR14"/>
    <mergeCell ref="ESS14:ESV14"/>
    <mergeCell ref="ERI14:ERL14"/>
    <mergeCell ref="ERM14:ERP14"/>
    <mergeCell ref="ERQ14:ERT14"/>
    <mergeCell ref="ERU14:ERX14"/>
    <mergeCell ref="ERY14:ESB14"/>
    <mergeCell ref="EWS14:EWV14"/>
    <mergeCell ref="EWW14:EWZ14"/>
    <mergeCell ref="EXA14:EXD14"/>
    <mergeCell ref="EXE14:EXH14"/>
    <mergeCell ref="EXI14:EXL14"/>
    <mergeCell ref="EVY14:EWB14"/>
    <mergeCell ref="EWC14:EWF14"/>
    <mergeCell ref="EWG14:EWJ14"/>
    <mergeCell ref="EWK14:EWN14"/>
    <mergeCell ref="EWO14:EWR14"/>
    <mergeCell ref="EVE14:EVH14"/>
    <mergeCell ref="EVI14:EVL14"/>
    <mergeCell ref="EVM14:EVP14"/>
    <mergeCell ref="EVQ14:EVT14"/>
    <mergeCell ref="EVU14:EVX14"/>
    <mergeCell ref="EUK14:EUN14"/>
    <mergeCell ref="EUO14:EUR14"/>
    <mergeCell ref="EUS14:EUV14"/>
    <mergeCell ref="EUW14:EUZ14"/>
    <mergeCell ref="EVA14:EVD14"/>
    <mergeCell ref="EZU14:EZX14"/>
    <mergeCell ref="EZY14:FAB14"/>
    <mergeCell ref="FAC14:FAF14"/>
    <mergeCell ref="FAG14:FAJ14"/>
    <mergeCell ref="FAK14:FAN14"/>
    <mergeCell ref="EZA14:EZD14"/>
    <mergeCell ref="EZE14:EZH14"/>
    <mergeCell ref="EZI14:EZL14"/>
    <mergeCell ref="EZM14:EZP14"/>
    <mergeCell ref="EZQ14:EZT14"/>
    <mergeCell ref="EYG14:EYJ14"/>
    <mergeCell ref="EYK14:EYN14"/>
    <mergeCell ref="EYO14:EYR14"/>
    <mergeCell ref="EYS14:EYV14"/>
    <mergeCell ref="EYW14:EYZ14"/>
    <mergeCell ref="EXM14:EXP14"/>
    <mergeCell ref="EXQ14:EXT14"/>
    <mergeCell ref="EXU14:EXX14"/>
    <mergeCell ref="EXY14:EYB14"/>
    <mergeCell ref="EYC14:EYF14"/>
    <mergeCell ref="FCW14:FCZ14"/>
    <mergeCell ref="FDA14:FDD14"/>
    <mergeCell ref="FDE14:FDH14"/>
    <mergeCell ref="FDI14:FDL14"/>
    <mergeCell ref="FDM14:FDP14"/>
    <mergeCell ref="FCC14:FCF14"/>
    <mergeCell ref="FCG14:FCJ14"/>
    <mergeCell ref="FCK14:FCN14"/>
    <mergeCell ref="FCO14:FCR14"/>
    <mergeCell ref="FCS14:FCV14"/>
    <mergeCell ref="FBI14:FBL14"/>
    <mergeCell ref="FBM14:FBP14"/>
    <mergeCell ref="FBQ14:FBT14"/>
    <mergeCell ref="FBU14:FBX14"/>
    <mergeCell ref="FBY14:FCB14"/>
    <mergeCell ref="FAO14:FAR14"/>
    <mergeCell ref="FAS14:FAV14"/>
    <mergeCell ref="FAW14:FAZ14"/>
    <mergeCell ref="FBA14:FBD14"/>
    <mergeCell ref="FBE14:FBH14"/>
    <mergeCell ref="FFY14:FGB14"/>
    <mergeCell ref="FGC14:FGF14"/>
    <mergeCell ref="FGG14:FGJ14"/>
    <mergeCell ref="FGK14:FGN14"/>
    <mergeCell ref="FGO14:FGR14"/>
    <mergeCell ref="FFE14:FFH14"/>
    <mergeCell ref="FFI14:FFL14"/>
    <mergeCell ref="FFM14:FFP14"/>
    <mergeCell ref="FFQ14:FFT14"/>
    <mergeCell ref="FFU14:FFX14"/>
    <mergeCell ref="FEK14:FEN14"/>
    <mergeCell ref="FEO14:FER14"/>
    <mergeCell ref="FES14:FEV14"/>
    <mergeCell ref="FEW14:FEZ14"/>
    <mergeCell ref="FFA14:FFD14"/>
    <mergeCell ref="FDQ14:FDT14"/>
    <mergeCell ref="FDU14:FDX14"/>
    <mergeCell ref="FDY14:FEB14"/>
    <mergeCell ref="FEC14:FEF14"/>
    <mergeCell ref="FEG14:FEJ14"/>
    <mergeCell ref="FJA14:FJD14"/>
    <mergeCell ref="FJE14:FJH14"/>
    <mergeCell ref="FJI14:FJL14"/>
    <mergeCell ref="FJM14:FJP14"/>
    <mergeCell ref="FJQ14:FJT14"/>
    <mergeCell ref="FIG14:FIJ14"/>
    <mergeCell ref="FIK14:FIN14"/>
    <mergeCell ref="FIO14:FIR14"/>
    <mergeCell ref="FIS14:FIV14"/>
    <mergeCell ref="FIW14:FIZ14"/>
    <mergeCell ref="FHM14:FHP14"/>
    <mergeCell ref="FHQ14:FHT14"/>
    <mergeCell ref="FHU14:FHX14"/>
    <mergeCell ref="FHY14:FIB14"/>
    <mergeCell ref="FIC14:FIF14"/>
    <mergeCell ref="FGS14:FGV14"/>
    <mergeCell ref="FGW14:FGZ14"/>
    <mergeCell ref="FHA14:FHD14"/>
    <mergeCell ref="FHE14:FHH14"/>
    <mergeCell ref="FHI14:FHL14"/>
    <mergeCell ref="FMC14:FMF14"/>
    <mergeCell ref="FMG14:FMJ14"/>
    <mergeCell ref="FMK14:FMN14"/>
    <mergeCell ref="FMO14:FMR14"/>
    <mergeCell ref="FMS14:FMV14"/>
    <mergeCell ref="FLI14:FLL14"/>
    <mergeCell ref="FLM14:FLP14"/>
    <mergeCell ref="FLQ14:FLT14"/>
    <mergeCell ref="FLU14:FLX14"/>
    <mergeCell ref="FLY14:FMB14"/>
    <mergeCell ref="FKO14:FKR14"/>
    <mergeCell ref="FKS14:FKV14"/>
    <mergeCell ref="FKW14:FKZ14"/>
    <mergeCell ref="FLA14:FLD14"/>
    <mergeCell ref="FLE14:FLH14"/>
    <mergeCell ref="FJU14:FJX14"/>
    <mergeCell ref="FJY14:FKB14"/>
    <mergeCell ref="FKC14:FKF14"/>
    <mergeCell ref="FKG14:FKJ14"/>
    <mergeCell ref="FKK14:FKN14"/>
    <mergeCell ref="FPE14:FPH14"/>
    <mergeCell ref="FPI14:FPL14"/>
    <mergeCell ref="FPM14:FPP14"/>
    <mergeCell ref="FPQ14:FPT14"/>
    <mergeCell ref="FPU14:FPX14"/>
    <mergeCell ref="FOK14:FON14"/>
    <mergeCell ref="FOO14:FOR14"/>
    <mergeCell ref="FOS14:FOV14"/>
    <mergeCell ref="FOW14:FOZ14"/>
    <mergeCell ref="FPA14:FPD14"/>
    <mergeCell ref="FNQ14:FNT14"/>
    <mergeCell ref="FNU14:FNX14"/>
    <mergeCell ref="FNY14:FOB14"/>
    <mergeCell ref="FOC14:FOF14"/>
    <mergeCell ref="FOG14:FOJ14"/>
    <mergeCell ref="FMW14:FMZ14"/>
    <mergeCell ref="FNA14:FND14"/>
    <mergeCell ref="FNE14:FNH14"/>
    <mergeCell ref="FNI14:FNL14"/>
    <mergeCell ref="FNM14:FNP14"/>
    <mergeCell ref="FSG14:FSJ14"/>
    <mergeCell ref="FSK14:FSN14"/>
    <mergeCell ref="FSO14:FSR14"/>
    <mergeCell ref="FSS14:FSV14"/>
    <mergeCell ref="FSW14:FSZ14"/>
    <mergeCell ref="FRM14:FRP14"/>
    <mergeCell ref="FRQ14:FRT14"/>
    <mergeCell ref="FRU14:FRX14"/>
    <mergeCell ref="FRY14:FSB14"/>
    <mergeCell ref="FSC14:FSF14"/>
    <mergeCell ref="FQS14:FQV14"/>
    <mergeCell ref="FQW14:FQZ14"/>
    <mergeCell ref="FRA14:FRD14"/>
    <mergeCell ref="FRE14:FRH14"/>
    <mergeCell ref="FRI14:FRL14"/>
    <mergeCell ref="FPY14:FQB14"/>
    <mergeCell ref="FQC14:FQF14"/>
    <mergeCell ref="FQG14:FQJ14"/>
    <mergeCell ref="FQK14:FQN14"/>
    <mergeCell ref="FQO14:FQR14"/>
    <mergeCell ref="FVI14:FVL14"/>
    <mergeCell ref="FVM14:FVP14"/>
    <mergeCell ref="FVQ14:FVT14"/>
    <mergeCell ref="FVU14:FVX14"/>
    <mergeCell ref="FVY14:FWB14"/>
    <mergeCell ref="FUO14:FUR14"/>
    <mergeCell ref="FUS14:FUV14"/>
    <mergeCell ref="FUW14:FUZ14"/>
    <mergeCell ref="FVA14:FVD14"/>
    <mergeCell ref="FVE14:FVH14"/>
    <mergeCell ref="FTU14:FTX14"/>
    <mergeCell ref="FTY14:FUB14"/>
    <mergeCell ref="FUC14:FUF14"/>
    <mergeCell ref="FUG14:FUJ14"/>
    <mergeCell ref="FUK14:FUN14"/>
    <mergeCell ref="FTA14:FTD14"/>
    <mergeCell ref="FTE14:FTH14"/>
    <mergeCell ref="FTI14:FTL14"/>
    <mergeCell ref="FTM14:FTP14"/>
    <mergeCell ref="FTQ14:FTT14"/>
    <mergeCell ref="FYK14:FYN14"/>
    <mergeCell ref="FYO14:FYR14"/>
    <mergeCell ref="FYS14:FYV14"/>
    <mergeCell ref="FYW14:FYZ14"/>
    <mergeCell ref="FZA14:FZD14"/>
    <mergeCell ref="FXQ14:FXT14"/>
    <mergeCell ref="FXU14:FXX14"/>
    <mergeCell ref="FXY14:FYB14"/>
    <mergeCell ref="FYC14:FYF14"/>
    <mergeCell ref="FYG14:FYJ14"/>
    <mergeCell ref="FWW14:FWZ14"/>
    <mergeCell ref="FXA14:FXD14"/>
    <mergeCell ref="FXE14:FXH14"/>
    <mergeCell ref="FXI14:FXL14"/>
    <mergeCell ref="FXM14:FXP14"/>
    <mergeCell ref="FWC14:FWF14"/>
    <mergeCell ref="FWG14:FWJ14"/>
    <mergeCell ref="FWK14:FWN14"/>
    <mergeCell ref="FWO14:FWR14"/>
    <mergeCell ref="FWS14:FWV14"/>
    <mergeCell ref="GBM14:GBP14"/>
    <mergeCell ref="GBQ14:GBT14"/>
    <mergeCell ref="GBU14:GBX14"/>
    <mergeCell ref="GBY14:GCB14"/>
    <mergeCell ref="GCC14:GCF14"/>
    <mergeCell ref="GAS14:GAV14"/>
    <mergeCell ref="GAW14:GAZ14"/>
    <mergeCell ref="GBA14:GBD14"/>
    <mergeCell ref="GBE14:GBH14"/>
    <mergeCell ref="GBI14:GBL14"/>
    <mergeCell ref="FZY14:GAB14"/>
    <mergeCell ref="GAC14:GAF14"/>
    <mergeCell ref="GAG14:GAJ14"/>
    <mergeCell ref="GAK14:GAN14"/>
    <mergeCell ref="GAO14:GAR14"/>
    <mergeCell ref="FZE14:FZH14"/>
    <mergeCell ref="FZI14:FZL14"/>
    <mergeCell ref="FZM14:FZP14"/>
    <mergeCell ref="FZQ14:FZT14"/>
    <mergeCell ref="FZU14:FZX14"/>
    <mergeCell ref="GEO14:GER14"/>
    <mergeCell ref="GES14:GEV14"/>
    <mergeCell ref="GEW14:GEZ14"/>
    <mergeCell ref="GFA14:GFD14"/>
    <mergeCell ref="GFE14:GFH14"/>
    <mergeCell ref="GDU14:GDX14"/>
    <mergeCell ref="GDY14:GEB14"/>
    <mergeCell ref="GEC14:GEF14"/>
    <mergeCell ref="GEG14:GEJ14"/>
    <mergeCell ref="GEK14:GEN14"/>
    <mergeCell ref="GDA14:GDD14"/>
    <mergeCell ref="GDE14:GDH14"/>
    <mergeCell ref="GDI14:GDL14"/>
    <mergeCell ref="GDM14:GDP14"/>
    <mergeCell ref="GDQ14:GDT14"/>
    <mergeCell ref="GCG14:GCJ14"/>
    <mergeCell ref="GCK14:GCN14"/>
    <mergeCell ref="GCO14:GCR14"/>
    <mergeCell ref="GCS14:GCV14"/>
    <mergeCell ref="GCW14:GCZ14"/>
    <mergeCell ref="GHQ14:GHT14"/>
    <mergeCell ref="GHU14:GHX14"/>
    <mergeCell ref="GHY14:GIB14"/>
    <mergeCell ref="GIC14:GIF14"/>
    <mergeCell ref="GIG14:GIJ14"/>
    <mergeCell ref="GGW14:GGZ14"/>
    <mergeCell ref="GHA14:GHD14"/>
    <mergeCell ref="GHE14:GHH14"/>
    <mergeCell ref="GHI14:GHL14"/>
    <mergeCell ref="GHM14:GHP14"/>
    <mergeCell ref="GGC14:GGF14"/>
    <mergeCell ref="GGG14:GGJ14"/>
    <mergeCell ref="GGK14:GGN14"/>
    <mergeCell ref="GGO14:GGR14"/>
    <mergeCell ref="GGS14:GGV14"/>
    <mergeCell ref="GFI14:GFL14"/>
    <mergeCell ref="GFM14:GFP14"/>
    <mergeCell ref="GFQ14:GFT14"/>
    <mergeCell ref="GFU14:GFX14"/>
    <mergeCell ref="GFY14:GGB14"/>
    <mergeCell ref="GKS14:GKV14"/>
    <mergeCell ref="GKW14:GKZ14"/>
    <mergeCell ref="GLA14:GLD14"/>
    <mergeCell ref="GLE14:GLH14"/>
    <mergeCell ref="GLI14:GLL14"/>
    <mergeCell ref="GJY14:GKB14"/>
    <mergeCell ref="GKC14:GKF14"/>
    <mergeCell ref="GKG14:GKJ14"/>
    <mergeCell ref="GKK14:GKN14"/>
    <mergeCell ref="GKO14:GKR14"/>
    <mergeCell ref="GJE14:GJH14"/>
    <mergeCell ref="GJI14:GJL14"/>
    <mergeCell ref="GJM14:GJP14"/>
    <mergeCell ref="GJQ14:GJT14"/>
    <mergeCell ref="GJU14:GJX14"/>
    <mergeCell ref="GIK14:GIN14"/>
    <mergeCell ref="GIO14:GIR14"/>
    <mergeCell ref="GIS14:GIV14"/>
    <mergeCell ref="GIW14:GIZ14"/>
    <mergeCell ref="GJA14:GJD14"/>
    <mergeCell ref="GNU14:GNX14"/>
    <mergeCell ref="GNY14:GOB14"/>
    <mergeCell ref="GOC14:GOF14"/>
    <mergeCell ref="GOG14:GOJ14"/>
    <mergeCell ref="GOK14:GON14"/>
    <mergeCell ref="GNA14:GND14"/>
    <mergeCell ref="GNE14:GNH14"/>
    <mergeCell ref="GNI14:GNL14"/>
    <mergeCell ref="GNM14:GNP14"/>
    <mergeCell ref="GNQ14:GNT14"/>
    <mergeCell ref="GMG14:GMJ14"/>
    <mergeCell ref="GMK14:GMN14"/>
    <mergeCell ref="GMO14:GMR14"/>
    <mergeCell ref="GMS14:GMV14"/>
    <mergeCell ref="GMW14:GMZ14"/>
    <mergeCell ref="GLM14:GLP14"/>
    <mergeCell ref="GLQ14:GLT14"/>
    <mergeCell ref="GLU14:GLX14"/>
    <mergeCell ref="GLY14:GMB14"/>
    <mergeCell ref="GMC14:GMF14"/>
    <mergeCell ref="GQW14:GQZ14"/>
    <mergeCell ref="GRA14:GRD14"/>
    <mergeCell ref="GRE14:GRH14"/>
    <mergeCell ref="GRI14:GRL14"/>
    <mergeCell ref="GRM14:GRP14"/>
    <mergeCell ref="GQC14:GQF14"/>
    <mergeCell ref="GQG14:GQJ14"/>
    <mergeCell ref="GQK14:GQN14"/>
    <mergeCell ref="GQO14:GQR14"/>
    <mergeCell ref="GQS14:GQV14"/>
    <mergeCell ref="GPI14:GPL14"/>
    <mergeCell ref="GPM14:GPP14"/>
    <mergeCell ref="GPQ14:GPT14"/>
    <mergeCell ref="GPU14:GPX14"/>
    <mergeCell ref="GPY14:GQB14"/>
    <mergeCell ref="GOO14:GOR14"/>
    <mergeCell ref="GOS14:GOV14"/>
    <mergeCell ref="GOW14:GOZ14"/>
    <mergeCell ref="GPA14:GPD14"/>
    <mergeCell ref="GPE14:GPH14"/>
    <mergeCell ref="GTY14:GUB14"/>
    <mergeCell ref="GUC14:GUF14"/>
    <mergeCell ref="GUG14:GUJ14"/>
    <mergeCell ref="GUK14:GUN14"/>
    <mergeCell ref="GUO14:GUR14"/>
    <mergeCell ref="GTE14:GTH14"/>
    <mergeCell ref="GTI14:GTL14"/>
    <mergeCell ref="GTM14:GTP14"/>
    <mergeCell ref="GTQ14:GTT14"/>
    <mergeCell ref="GTU14:GTX14"/>
    <mergeCell ref="GSK14:GSN14"/>
    <mergeCell ref="GSO14:GSR14"/>
    <mergeCell ref="GSS14:GSV14"/>
    <mergeCell ref="GSW14:GSZ14"/>
    <mergeCell ref="GTA14:GTD14"/>
    <mergeCell ref="GRQ14:GRT14"/>
    <mergeCell ref="GRU14:GRX14"/>
    <mergeCell ref="GRY14:GSB14"/>
    <mergeCell ref="GSC14:GSF14"/>
    <mergeCell ref="GSG14:GSJ14"/>
    <mergeCell ref="GXA14:GXD14"/>
    <mergeCell ref="GXE14:GXH14"/>
    <mergeCell ref="GXI14:GXL14"/>
    <mergeCell ref="GXM14:GXP14"/>
    <mergeCell ref="GXQ14:GXT14"/>
    <mergeCell ref="GWG14:GWJ14"/>
    <mergeCell ref="GWK14:GWN14"/>
    <mergeCell ref="GWO14:GWR14"/>
    <mergeCell ref="GWS14:GWV14"/>
    <mergeCell ref="GWW14:GWZ14"/>
    <mergeCell ref="GVM14:GVP14"/>
    <mergeCell ref="GVQ14:GVT14"/>
    <mergeCell ref="GVU14:GVX14"/>
    <mergeCell ref="GVY14:GWB14"/>
    <mergeCell ref="GWC14:GWF14"/>
    <mergeCell ref="GUS14:GUV14"/>
    <mergeCell ref="GUW14:GUZ14"/>
    <mergeCell ref="GVA14:GVD14"/>
    <mergeCell ref="GVE14:GVH14"/>
    <mergeCell ref="GVI14:GVL14"/>
    <mergeCell ref="HAC14:HAF14"/>
    <mergeCell ref="HAG14:HAJ14"/>
    <mergeCell ref="HAK14:HAN14"/>
    <mergeCell ref="HAO14:HAR14"/>
    <mergeCell ref="HAS14:HAV14"/>
    <mergeCell ref="GZI14:GZL14"/>
    <mergeCell ref="GZM14:GZP14"/>
    <mergeCell ref="GZQ14:GZT14"/>
    <mergeCell ref="GZU14:GZX14"/>
    <mergeCell ref="GZY14:HAB14"/>
    <mergeCell ref="GYO14:GYR14"/>
    <mergeCell ref="GYS14:GYV14"/>
    <mergeCell ref="GYW14:GYZ14"/>
    <mergeCell ref="GZA14:GZD14"/>
    <mergeCell ref="GZE14:GZH14"/>
    <mergeCell ref="GXU14:GXX14"/>
    <mergeCell ref="GXY14:GYB14"/>
    <mergeCell ref="GYC14:GYF14"/>
    <mergeCell ref="GYG14:GYJ14"/>
    <mergeCell ref="GYK14:GYN14"/>
    <mergeCell ref="HDE14:HDH14"/>
    <mergeCell ref="HDI14:HDL14"/>
    <mergeCell ref="HDM14:HDP14"/>
    <mergeCell ref="HDQ14:HDT14"/>
    <mergeCell ref="HDU14:HDX14"/>
    <mergeCell ref="HCK14:HCN14"/>
    <mergeCell ref="HCO14:HCR14"/>
    <mergeCell ref="HCS14:HCV14"/>
    <mergeCell ref="HCW14:HCZ14"/>
    <mergeCell ref="HDA14:HDD14"/>
    <mergeCell ref="HBQ14:HBT14"/>
    <mergeCell ref="HBU14:HBX14"/>
    <mergeCell ref="HBY14:HCB14"/>
    <mergeCell ref="HCC14:HCF14"/>
    <mergeCell ref="HCG14:HCJ14"/>
    <mergeCell ref="HAW14:HAZ14"/>
    <mergeCell ref="HBA14:HBD14"/>
    <mergeCell ref="HBE14:HBH14"/>
    <mergeCell ref="HBI14:HBL14"/>
    <mergeCell ref="HBM14:HBP14"/>
    <mergeCell ref="HGG14:HGJ14"/>
    <mergeCell ref="HGK14:HGN14"/>
    <mergeCell ref="HGO14:HGR14"/>
    <mergeCell ref="HGS14:HGV14"/>
    <mergeCell ref="HGW14:HGZ14"/>
    <mergeCell ref="HFM14:HFP14"/>
    <mergeCell ref="HFQ14:HFT14"/>
    <mergeCell ref="HFU14:HFX14"/>
    <mergeCell ref="HFY14:HGB14"/>
    <mergeCell ref="HGC14:HGF14"/>
    <mergeCell ref="HES14:HEV14"/>
    <mergeCell ref="HEW14:HEZ14"/>
    <mergeCell ref="HFA14:HFD14"/>
    <mergeCell ref="HFE14:HFH14"/>
    <mergeCell ref="HFI14:HFL14"/>
    <mergeCell ref="HDY14:HEB14"/>
    <mergeCell ref="HEC14:HEF14"/>
    <mergeCell ref="HEG14:HEJ14"/>
    <mergeCell ref="HEK14:HEN14"/>
    <mergeCell ref="HEO14:HER14"/>
    <mergeCell ref="HJI14:HJL14"/>
    <mergeCell ref="HJM14:HJP14"/>
    <mergeCell ref="HJQ14:HJT14"/>
    <mergeCell ref="HJU14:HJX14"/>
    <mergeCell ref="HJY14:HKB14"/>
    <mergeCell ref="HIO14:HIR14"/>
    <mergeCell ref="HIS14:HIV14"/>
    <mergeCell ref="HIW14:HIZ14"/>
    <mergeCell ref="HJA14:HJD14"/>
    <mergeCell ref="HJE14:HJH14"/>
    <mergeCell ref="HHU14:HHX14"/>
    <mergeCell ref="HHY14:HIB14"/>
    <mergeCell ref="HIC14:HIF14"/>
    <mergeCell ref="HIG14:HIJ14"/>
    <mergeCell ref="HIK14:HIN14"/>
    <mergeCell ref="HHA14:HHD14"/>
    <mergeCell ref="HHE14:HHH14"/>
    <mergeCell ref="HHI14:HHL14"/>
    <mergeCell ref="HHM14:HHP14"/>
    <mergeCell ref="HHQ14:HHT14"/>
    <mergeCell ref="HMK14:HMN14"/>
    <mergeCell ref="HMO14:HMR14"/>
    <mergeCell ref="HMS14:HMV14"/>
    <mergeCell ref="HMW14:HMZ14"/>
    <mergeCell ref="HNA14:HND14"/>
    <mergeCell ref="HLQ14:HLT14"/>
    <mergeCell ref="HLU14:HLX14"/>
    <mergeCell ref="HLY14:HMB14"/>
    <mergeCell ref="HMC14:HMF14"/>
    <mergeCell ref="HMG14:HMJ14"/>
    <mergeCell ref="HKW14:HKZ14"/>
    <mergeCell ref="HLA14:HLD14"/>
    <mergeCell ref="HLE14:HLH14"/>
    <mergeCell ref="HLI14:HLL14"/>
    <mergeCell ref="HLM14:HLP14"/>
    <mergeCell ref="HKC14:HKF14"/>
    <mergeCell ref="HKG14:HKJ14"/>
    <mergeCell ref="HKK14:HKN14"/>
    <mergeCell ref="HKO14:HKR14"/>
    <mergeCell ref="HKS14:HKV14"/>
    <mergeCell ref="HPM14:HPP14"/>
    <mergeCell ref="HPQ14:HPT14"/>
    <mergeCell ref="HPU14:HPX14"/>
    <mergeCell ref="HPY14:HQB14"/>
    <mergeCell ref="HQC14:HQF14"/>
    <mergeCell ref="HOS14:HOV14"/>
    <mergeCell ref="HOW14:HOZ14"/>
    <mergeCell ref="HPA14:HPD14"/>
    <mergeCell ref="HPE14:HPH14"/>
    <mergeCell ref="HPI14:HPL14"/>
    <mergeCell ref="HNY14:HOB14"/>
    <mergeCell ref="HOC14:HOF14"/>
    <mergeCell ref="HOG14:HOJ14"/>
    <mergeCell ref="HOK14:HON14"/>
    <mergeCell ref="HOO14:HOR14"/>
    <mergeCell ref="HNE14:HNH14"/>
    <mergeCell ref="HNI14:HNL14"/>
    <mergeCell ref="HNM14:HNP14"/>
    <mergeCell ref="HNQ14:HNT14"/>
    <mergeCell ref="HNU14:HNX14"/>
    <mergeCell ref="HSO14:HSR14"/>
    <mergeCell ref="HSS14:HSV14"/>
    <mergeCell ref="HSW14:HSZ14"/>
    <mergeCell ref="HTA14:HTD14"/>
    <mergeCell ref="HTE14:HTH14"/>
    <mergeCell ref="HRU14:HRX14"/>
    <mergeCell ref="HRY14:HSB14"/>
    <mergeCell ref="HSC14:HSF14"/>
    <mergeCell ref="HSG14:HSJ14"/>
    <mergeCell ref="HSK14:HSN14"/>
    <mergeCell ref="HRA14:HRD14"/>
    <mergeCell ref="HRE14:HRH14"/>
    <mergeCell ref="HRI14:HRL14"/>
    <mergeCell ref="HRM14:HRP14"/>
    <mergeCell ref="HRQ14:HRT14"/>
    <mergeCell ref="HQG14:HQJ14"/>
    <mergeCell ref="HQK14:HQN14"/>
    <mergeCell ref="HQO14:HQR14"/>
    <mergeCell ref="HQS14:HQV14"/>
    <mergeCell ref="HQW14:HQZ14"/>
    <mergeCell ref="HVQ14:HVT14"/>
    <mergeCell ref="HVU14:HVX14"/>
    <mergeCell ref="HVY14:HWB14"/>
    <mergeCell ref="HWC14:HWF14"/>
    <mergeCell ref="HWG14:HWJ14"/>
    <mergeCell ref="HUW14:HUZ14"/>
    <mergeCell ref="HVA14:HVD14"/>
    <mergeCell ref="HVE14:HVH14"/>
    <mergeCell ref="HVI14:HVL14"/>
    <mergeCell ref="HVM14:HVP14"/>
    <mergeCell ref="HUC14:HUF14"/>
    <mergeCell ref="HUG14:HUJ14"/>
    <mergeCell ref="HUK14:HUN14"/>
    <mergeCell ref="HUO14:HUR14"/>
    <mergeCell ref="HUS14:HUV14"/>
    <mergeCell ref="HTI14:HTL14"/>
    <mergeCell ref="HTM14:HTP14"/>
    <mergeCell ref="HTQ14:HTT14"/>
    <mergeCell ref="HTU14:HTX14"/>
    <mergeCell ref="HTY14:HUB14"/>
    <mergeCell ref="HYS14:HYV14"/>
    <mergeCell ref="HYW14:HYZ14"/>
    <mergeCell ref="HZA14:HZD14"/>
    <mergeCell ref="HZE14:HZH14"/>
    <mergeCell ref="HZI14:HZL14"/>
    <mergeCell ref="HXY14:HYB14"/>
    <mergeCell ref="HYC14:HYF14"/>
    <mergeCell ref="HYG14:HYJ14"/>
    <mergeCell ref="HYK14:HYN14"/>
    <mergeCell ref="HYO14:HYR14"/>
    <mergeCell ref="HXE14:HXH14"/>
    <mergeCell ref="HXI14:HXL14"/>
    <mergeCell ref="HXM14:HXP14"/>
    <mergeCell ref="HXQ14:HXT14"/>
    <mergeCell ref="HXU14:HXX14"/>
    <mergeCell ref="HWK14:HWN14"/>
    <mergeCell ref="HWO14:HWR14"/>
    <mergeCell ref="HWS14:HWV14"/>
    <mergeCell ref="HWW14:HWZ14"/>
    <mergeCell ref="HXA14:HXD14"/>
    <mergeCell ref="IBU14:IBX14"/>
    <mergeCell ref="IBY14:ICB14"/>
    <mergeCell ref="ICC14:ICF14"/>
    <mergeCell ref="ICG14:ICJ14"/>
    <mergeCell ref="ICK14:ICN14"/>
    <mergeCell ref="IBA14:IBD14"/>
    <mergeCell ref="IBE14:IBH14"/>
    <mergeCell ref="IBI14:IBL14"/>
    <mergeCell ref="IBM14:IBP14"/>
    <mergeCell ref="IBQ14:IBT14"/>
    <mergeCell ref="IAG14:IAJ14"/>
    <mergeCell ref="IAK14:IAN14"/>
    <mergeCell ref="IAO14:IAR14"/>
    <mergeCell ref="IAS14:IAV14"/>
    <mergeCell ref="IAW14:IAZ14"/>
    <mergeCell ref="HZM14:HZP14"/>
    <mergeCell ref="HZQ14:HZT14"/>
    <mergeCell ref="HZU14:HZX14"/>
    <mergeCell ref="HZY14:IAB14"/>
    <mergeCell ref="IAC14:IAF14"/>
    <mergeCell ref="IEW14:IEZ14"/>
    <mergeCell ref="IFA14:IFD14"/>
    <mergeCell ref="IFE14:IFH14"/>
    <mergeCell ref="IFI14:IFL14"/>
    <mergeCell ref="IFM14:IFP14"/>
    <mergeCell ref="IEC14:IEF14"/>
    <mergeCell ref="IEG14:IEJ14"/>
    <mergeCell ref="IEK14:IEN14"/>
    <mergeCell ref="IEO14:IER14"/>
    <mergeCell ref="IES14:IEV14"/>
    <mergeCell ref="IDI14:IDL14"/>
    <mergeCell ref="IDM14:IDP14"/>
    <mergeCell ref="IDQ14:IDT14"/>
    <mergeCell ref="IDU14:IDX14"/>
    <mergeCell ref="IDY14:IEB14"/>
    <mergeCell ref="ICO14:ICR14"/>
    <mergeCell ref="ICS14:ICV14"/>
    <mergeCell ref="ICW14:ICZ14"/>
    <mergeCell ref="IDA14:IDD14"/>
    <mergeCell ref="IDE14:IDH14"/>
    <mergeCell ref="IHY14:IIB14"/>
    <mergeCell ref="IIC14:IIF14"/>
    <mergeCell ref="IIG14:IIJ14"/>
    <mergeCell ref="IIK14:IIN14"/>
    <mergeCell ref="IIO14:IIR14"/>
    <mergeCell ref="IHE14:IHH14"/>
    <mergeCell ref="IHI14:IHL14"/>
    <mergeCell ref="IHM14:IHP14"/>
    <mergeCell ref="IHQ14:IHT14"/>
    <mergeCell ref="IHU14:IHX14"/>
    <mergeCell ref="IGK14:IGN14"/>
    <mergeCell ref="IGO14:IGR14"/>
    <mergeCell ref="IGS14:IGV14"/>
    <mergeCell ref="IGW14:IGZ14"/>
    <mergeCell ref="IHA14:IHD14"/>
    <mergeCell ref="IFQ14:IFT14"/>
    <mergeCell ref="IFU14:IFX14"/>
    <mergeCell ref="IFY14:IGB14"/>
    <mergeCell ref="IGC14:IGF14"/>
    <mergeCell ref="IGG14:IGJ14"/>
    <mergeCell ref="ILA14:ILD14"/>
    <mergeCell ref="ILE14:ILH14"/>
    <mergeCell ref="ILI14:ILL14"/>
    <mergeCell ref="ILM14:ILP14"/>
    <mergeCell ref="ILQ14:ILT14"/>
    <mergeCell ref="IKG14:IKJ14"/>
    <mergeCell ref="IKK14:IKN14"/>
    <mergeCell ref="IKO14:IKR14"/>
    <mergeCell ref="IKS14:IKV14"/>
    <mergeCell ref="IKW14:IKZ14"/>
    <mergeCell ref="IJM14:IJP14"/>
    <mergeCell ref="IJQ14:IJT14"/>
    <mergeCell ref="IJU14:IJX14"/>
    <mergeCell ref="IJY14:IKB14"/>
    <mergeCell ref="IKC14:IKF14"/>
    <mergeCell ref="IIS14:IIV14"/>
    <mergeCell ref="IIW14:IIZ14"/>
    <mergeCell ref="IJA14:IJD14"/>
    <mergeCell ref="IJE14:IJH14"/>
    <mergeCell ref="IJI14:IJL14"/>
    <mergeCell ref="IOC14:IOF14"/>
    <mergeCell ref="IOG14:IOJ14"/>
    <mergeCell ref="IOK14:ION14"/>
    <mergeCell ref="IOO14:IOR14"/>
    <mergeCell ref="IOS14:IOV14"/>
    <mergeCell ref="INI14:INL14"/>
    <mergeCell ref="INM14:INP14"/>
    <mergeCell ref="INQ14:INT14"/>
    <mergeCell ref="INU14:INX14"/>
    <mergeCell ref="INY14:IOB14"/>
    <mergeCell ref="IMO14:IMR14"/>
    <mergeCell ref="IMS14:IMV14"/>
    <mergeCell ref="IMW14:IMZ14"/>
    <mergeCell ref="INA14:IND14"/>
    <mergeCell ref="INE14:INH14"/>
    <mergeCell ref="ILU14:ILX14"/>
    <mergeCell ref="ILY14:IMB14"/>
    <mergeCell ref="IMC14:IMF14"/>
    <mergeCell ref="IMG14:IMJ14"/>
    <mergeCell ref="IMK14:IMN14"/>
    <mergeCell ref="IRE14:IRH14"/>
    <mergeCell ref="IRI14:IRL14"/>
    <mergeCell ref="IRM14:IRP14"/>
    <mergeCell ref="IRQ14:IRT14"/>
    <mergeCell ref="IRU14:IRX14"/>
    <mergeCell ref="IQK14:IQN14"/>
    <mergeCell ref="IQO14:IQR14"/>
    <mergeCell ref="IQS14:IQV14"/>
    <mergeCell ref="IQW14:IQZ14"/>
    <mergeCell ref="IRA14:IRD14"/>
    <mergeCell ref="IPQ14:IPT14"/>
    <mergeCell ref="IPU14:IPX14"/>
    <mergeCell ref="IPY14:IQB14"/>
    <mergeCell ref="IQC14:IQF14"/>
    <mergeCell ref="IQG14:IQJ14"/>
    <mergeCell ref="IOW14:IOZ14"/>
    <mergeCell ref="IPA14:IPD14"/>
    <mergeCell ref="IPE14:IPH14"/>
    <mergeCell ref="IPI14:IPL14"/>
    <mergeCell ref="IPM14:IPP14"/>
    <mergeCell ref="IUG14:IUJ14"/>
    <mergeCell ref="IUK14:IUN14"/>
    <mergeCell ref="IUO14:IUR14"/>
    <mergeCell ref="IUS14:IUV14"/>
    <mergeCell ref="IUW14:IUZ14"/>
    <mergeCell ref="ITM14:ITP14"/>
    <mergeCell ref="ITQ14:ITT14"/>
    <mergeCell ref="ITU14:ITX14"/>
    <mergeCell ref="ITY14:IUB14"/>
    <mergeCell ref="IUC14:IUF14"/>
    <mergeCell ref="ISS14:ISV14"/>
    <mergeCell ref="ISW14:ISZ14"/>
    <mergeCell ref="ITA14:ITD14"/>
    <mergeCell ref="ITE14:ITH14"/>
    <mergeCell ref="ITI14:ITL14"/>
    <mergeCell ref="IRY14:ISB14"/>
    <mergeCell ref="ISC14:ISF14"/>
    <mergeCell ref="ISG14:ISJ14"/>
    <mergeCell ref="ISK14:ISN14"/>
    <mergeCell ref="ISO14:ISR14"/>
    <mergeCell ref="IXI14:IXL14"/>
    <mergeCell ref="IXM14:IXP14"/>
    <mergeCell ref="IXQ14:IXT14"/>
    <mergeCell ref="IXU14:IXX14"/>
    <mergeCell ref="IXY14:IYB14"/>
    <mergeCell ref="IWO14:IWR14"/>
    <mergeCell ref="IWS14:IWV14"/>
    <mergeCell ref="IWW14:IWZ14"/>
    <mergeCell ref="IXA14:IXD14"/>
    <mergeCell ref="IXE14:IXH14"/>
    <mergeCell ref="IVU14:IVX14"/>
    <mergeCell ref="IVY14:IWB14"/>
    <mergeCell ref="IWC14:IWF14"/>
    <mergeCell ref="IWG14:IWJ14"/>
    <mergeCell ref="IWK14:IWN14"/>
    <mergeCell ref="IVA14:IVD14"/>
    <mergeCell ref="IVE14:IVH14"/>
    <mergeCell ref="IVI14:IVL14"/>
    <mergeCell ref="IVM14:IVP14"/>
    <mergeCell ref="IVQ14:IVT14"/>
    <mergeCell ref="JAK14:JAN14"/>
    <mergeCell ref="JAO14:JAR14"/>
    <mergeCell ref="JAS14:JAV14"/>
    <mergeCell ref="JAW14:JAZ14"/>
    <mergeCell ref="JBA14:JBD14"/>
    <mergeCell ref="IZQ14:IZT14"/>
    <mergeCell ref="IZU14:IZX14"/>
    <mergeCell ref="IZY14:JAB14"/>
    <mergeCell ref="JAC14:JAF14"/>
    <mergeCell ref="JAG14:JAJ14"/>
    <mergeCell ref="IYW14:IYZ14"/>
    <mergeCell ref="IZA14:IZD14"/>
    <mergeCell ref="IZE14:IZH14"/>
    <mergeCell ref="IZI14:IZL14"/>
    <mergeCell ref="IZM14:IZP14"/>
    <mergeCell ref="IYC14:IYF14"/>
    <mergeCell ref="IYG14:IYJ14"/>
    <mergeCell ref="IYK14:IYN14"/>
    <mergeCell ref="IYO14:IYR14"/>
    <mergeCell ref="IYS14:IYV14"/>
    <mergeCell ref="JDM14:JDP14"/>
    <mergeCell ref="JDQ14:JDT14"/>
    <mergeCell ref="JDU14:JDX14"/>
    <mergeCell ref="JDY14:JEB14"/>
    <mergeCell ref="JEC14:JEF14"/>
    <mergeCell ref="JCS14:JCV14"/>
    <mergeCell ref="JCW14:JCZ14"/>
    <mergeCell ref="JDA14:JDD14"/>
    <mergeCell ref="JDE14:JDH14"/>
    <mergeCell ref="JDI14:JDL14"/>
    <mergeCell ref="JBY14:JCB14"/>
    <mergeCell ref="JCC14:JCF14"/>
    <mergeCell ref="JCG14:JCJ14"/>
    <mergeCell ref="JCK14:JCN14"/>
    <mergeCell ref="JCO14:JCR14"/>
    <mergeCell ref="JBE14:JBH14"/>
    <mergeCell ref="JBI14:JBL14"/>
    <mergeCell ref="JBM14:JBP14"/>
    <mergeCell ref="JBQ14:JBT14"/>
    <mergeCell ref="JBU14:JBX14"/>
    <mergeCell ref="JGO14:JGR14"/>
    <mergeCell ref="JGS14:JGV14"/>
    <mergeCell ref="JGW14:JGZ14"/>
    <mergeCell ref="JHA14:JHD14"/>
    <mergeCell ref="JHE14:JHH14"/>
    <mergeCell ref="JFU14:JFX14"/>
    <mergeCell ref="JFY14:JGB14"/>
    <mergeCell ref="JGC14:JGF14"/>
    <mergeCell ref="JGG14:JGJ14"/>
    <mergeCell ref="JGK14:JGN14"/>
    <mergeCell ref="JFA14:JFD14"/>
    <mergeCell ref="JFE14:JFH14"/>
    <mergeCell ref="JFI14:JFL14"/>
    <mergeCell ref="JFM14:JFP14"/>
    <mergeCell ref="JFQ14:JFT14"/>
    <mergeCell ref="JEG14:JEJ14"/>
    <mergeCell ref="JEK14:JEN14"/>
    <mergeCell ref="JEO14:JER14"/>
    <mergeCell ref="JES14:JEV14"/>
    <mergeCell ref="JEW14:JEZ14"/>
    <mergeCell ref="JJQ14:JJT14"/>
    <mergeCell ref="JJU14:JJX14"/>
    <mergeCell ref="JJY14:JKB14"/>
    <mergeCell ref="JKC14:JKF14"/>
    <mergeCell ref="JKG14:JKJ14"/>
    <mergeCell ref="JIW14:JIZ14"/>
    <mergeCell ref="JJA14:JJD14"/>
    <mergeCell ref="JJE14:JJH14"/>
    <mergeCell ref="JJI14:JJL14"/>
    <mergeCell ref="JJM14:JJP14"/>
    <mergeCell ref="JIC14:JIF14"/>
    <mergeCell ref="JIG14:JIJ14"/>
    <mergeCell ref="JIK14:JIN14"/>
    <mergeCell ref="JIO14:JIR14"/>
    <mergeCell ref="JIS14:JIV14"/>
    <mergeCell ref="JHI14:JHL14"/>
    <mergeCell ref="JHM14:JHP14"/>
    <mergeCell ref="JHQ14:JHT14"/>
    <mergeCell ref="JHU14:JHX14"/>
    <mergeCell ref="JHY14:JIB14"/>
    <mergeCell ref="JMS14:JMV14"/>
    <mergeCell ref="JMW14:JMZ14"/>
    <mergeCell ref="JNA14:JND14"/>
    <mergeCell ref="JNE14:JNH14"/>
    <mergeCell ref="JNI14:JNL14"/>
    <mergeCell ref="JLY14:JMB14"/>
    <mergeCell ref="JMC14:JMF14"/>
    <mergeCell ref="JMG14:JMJ14"/>
    <mergeCell ref="JMK14:JMN14"/>
    <mergeCell ref="JMO14:JMR14"/>
    <mergeCell ref="JLE14:JLH14"/>
    <mergeCell ref="JLI14:JLL14"/>
    <mergeCell ref="JLM14:JLP14"/>
    <mergeCell ref="JLQ14:JLT14"/>
    <mergeCell ref="JLU14:JLX14"/>
    <mergeCell ref="JKK14:JKN14"/>
    <mergeCell ref="JKO14:JKR14"/>
    <mergeCell ref="JKS14:JKV14"/>
    <mergeCell ref="JKW14:JKZ14"/>
    <mergeCell ref="JLA14:JLD14"/>
    <mergeCell ref="JPU14:JPX14"/>
    <mergeCell ref="JPY14:JQB14"/>
    <mergeCell ref="JQC14:JQF14"/>
    <mergeCell ref="JQG14:JQJ14"/>
    <mergeCell ref="JQK14:JQN14"/>
    <mergeCell ref="JPA14:JPD14"/>
    <mergeCell ref="JPE14:JPH14"/>
    <mergeCell ref="JPI14:JPL14"/>
    <mergeCell ref="JPM14:JPP14"/>
    <mergeCell ref="JPQ14:JPT14"/>
    <mergeCell ref="JOG14:JOJ14"/>
    <mergeCell ref="JOK14:JON14"/>
    <mergeCell ref="JOO14:JOR14"/>
    <mergeCell ref="JOS14:JOV14"/>
    <mergeCell ref="JOW14:JOZ14"/>
    <mergeCell ref="JNM14:JNP14"/>
    <mergeCell ref="JNQ14:JNT14"/>
    <mergeCell ref="JNU14:JNX14"/>
    <mergeCell ref="JNY14:JOB14"/>
    <mergeCell ref="JOC14:JOF14"/>
    <mergeCell ref="JSW14:JSZ14"/>
    <mergeCell ref="JTA14:JTD14"/>
    <mergeCell ref="JTE14:JTH14"/>
    <mergeCell ref="JTI14:JTL14"/>
    <mergeCell ref="JTM14:JTP14"/>
    <mergeCell ref="JSC14:JSF14"/>
    <mergeCell ref="JSG14:JSJ14"/>
    <mergeCell ref="JSK14:JSN14"/>
    <mergeCell ref="JSO14:JSR14"/>
    <mergeCell ref="JSS14:JSV14"/>
    <mergeCell ref="JRI14:JRL14"/>
    <mergeCell ref="JRM14:JRP14"/>
    <mergeCell ref="JRQ14:JRT14"/>
    <mergeCell ref="JRU14:JRX14"/>
    <mergeCell ref="JRY14:JSB14"/>
    <mergeCell ref="JQO14:JQR14"/>
    <mergeCell ref="JQS14:JQV14"/>
    <mergeCell ref="JQW14:JQZ14"/>
    <mergeCell ref="JRA14:JRD14"/>
    <mergeCell ref="JRE14:JRH14"/>
    <mergeCell ref="JVY14:JWB14"/>
    <mergeCell ref="JWC14:JWF14"/>
    <mergeCell ref="JWG14:JWJ14"/>
    <mergeCell ref="JWK14:JWN14"/>
    <mergeCell ref="JWO14:JWR14"/>
    <mergeCell ref="JVE14:JVH14"/>
    <mergeCell ref="JVI14:JVL14"/>
    <mergeCell ref="JVM14:JVP14"/>
    <mergeCell ref="JVQ14:JVT14"/>
    <mergeCell ref="JVU14:JVX14"/>
    <mergeCell ref="JUK14:JUN14"/>
    <mergeCell ref="JUO14:JUR14"/>
    <mergeCell ref="JUS14:JUV14"/>
    <mergeCell ref="JUW14:JUZ14"/>
    <mergeCell ref="JVA14:JVD14"/>
    <mergeCell ref="JTQ14:JTT14"/>
    <mergeCell ref="JTU14:JTX14"/>
    <mergeCell ref="JTY14:JUB14"/>
    <mergeCell ref="JUC14:JUF14"/>
    <mergeCell ref="JUG14:JUJ14"/>
    <mergeCell ref="JZA14:JZD14"/>
    <mergeCell ref="JZE14:JZH14"/>
    <mergeCell ref="JZI14:JZL14"/>
    <mergeCell ref="JZM14:JZP14"/>
    <mergeCell ref="JZQ14:JZT14"/>
    <mergeCell ref="JYG14:JYJ14"/>
    <mergeCell ref="JYK14:JYN14"/>
    <mergeCell ref="JYO14:JYR14"/>
    <mergeCell ref="JYS14:JYV14"/>
    <mergeCell ref="JYW14:JYZ14"/>
    <mergeCell ref="JXM14:JXP14"/>
    <mergeCell ref="JXQ14:JXT14"/>
    <mergeCell ref="JXU14:JXX14"/>
    <mergeCell ref="JXY14:JYB14"/>
    <mergeCell ref="JYC14:JYF14"/>
    <mergeCell ref="JWS14:JWV14"/>
    <mergeCell ref="JWW14:JWZ14"/>
    <mergeCell ref="JXA14:JXD14"/>
    <mergeCell ref="JXE14:JXH14"/>
    <mergeCell ref="JXI14:JXL14"/>
    <mergeCell ref="KCC14:KCF14"/>
    <mergeCell ref="KCG14:KCJ14"/>
    <mergeCell ref="KCK14:KCN14"/>
    <mergeCell ref="KCO14:KCR14"/>
    <mergeCell ref="KCS14:KCV14"/>
    <mergeCell ref="KBI14:KBL14"/>
    <mergeCell ref="KBM14:KBP14"/>
    <mergeCell ref="KBQ14:KBT14"/>
    <mergeCell ref="KBU14:KBX14"/>
    <mergeCell ref="KBY14:KCB14"/>
    <mergeCell ref="KAO14:KAR14"/>
    <mergeCell ref="KAS14:KAV14"/>
    <mergeCell ref="KAW14:KAZ14"/>
    <mergeCell ref="KBA14:KBD14"/>
    <mergeCell ref="KBE14:KBH14"/>
    <mergeCell ref="JZU14:JZX14"/>
    <mergeCell ref="JZY14:KAB14"/>
    <mergeCell ref="KAC14:KAF14"/>
    <mergeCell ref="KAG14:KAJ14"/>
    <mergeCell ref="KAK14:KAN14"/>
    <mergeCell ref="KFE14:KFH14"/>
    <mergeCell ref="KFI14:KFL14"/>
    <mergeCell ref="KFM14:KFP14"/>
    <mergeCell ref="KFQ14:KFT14"/>
    <mergeCell ref="KFU14:KFX14"/>
    <mergeCell ref="KEK14:KEN14"/>
    <mergeCell ref="KEO14:KER14"/>
    <mergeCell ref="KES14:KEV14"/>
    <mergeCell ref="KEW14:KEZ14"/>
    <mergeCell ref="KFA14:KFD14"/>
    <mergeCell ref="KDQ14:KDT14"/>
    <mergeCell ref="KDU14:KDX14"/>
    <mergeCell ref="KDY14:KEB14"/>
    <mergeCell ref="KEC14:KEF14"/>
    <mergeCell ref="KEG14:KEJ14"/>
    <mergeCell ref="KCW14:KCZ14"/>
    <mergeCell ref="KDA14:KDD14"/>
    <mergeCell ref="KDE14:KDH14"/>
    <mergeCell ref="KDI14:KDL14"/>
    <mergeCell ref="KDM14:KDP14"/>
    <mergeCell ref="KIG14:KIJ14"/>
    <mergeCell ref="KIK14:KIN14"/>
    <mergeCell ref="KIO14:KIR14"/>
    <mergeCell ref="KIS14:KIV14"/>
    <mergeCell ref="KIW14:KIZ14"/>
    <mergeCell ref="KHM14:KHP14"/>
    <mergeCell ref="KHQ14:KHT14"/>
    <mergeCell ref="KHU14:KHX14"/>
    <mergeCell ref="KHY14:KIB14"/>
    <mergeCell ref="KIC14:KIF14"/>
    <mergeCell ref="KGS14:KGV14"/>
    <mergeCell ref="KGW14:KGZ14"/>
    <mergeCell ref="KHA14:KHD14"/>
    <mergeCell ref="KHE14:KHH14"/>
    <mergeCell ref="KHI14:KHL14"/>
    <mergeCell ref="KFY14:KGB14"/>
    <mergeCell ref="KGC14:KGF14"/>
    <mergeCell ref="KGG14:KGJ14"/>
    <mergeCell ref="KGK14:KGN14"/>
    <mergeCell ref="KGO14:KGR14"/>
    <mergeCell ref="KLI14:KLL14"/>
    <mergeCell ref="KLM14:KLP14"/>
    <mergeCell ref="KLQ14:KLT14"/>
    <mergeCell ref="KLU14:KLX14"/>
    <mergeCell ref="KLY14:KMB14"/>
    <mergeCell ref="KKO14:KKR14"/>
    <mergeCell ref="KKS14:KKV14"/>
    <mergeCell ref="KKW14:KKZ14"/>
    <mergeCell ref="KLA14:KLD14"/>
    <mergeCell ref="KLE14:KLH14"/>
    <mergeCell ref="KJU14:KJX14"/>
    <mergeCell ref="KJY14:KKB14"/>
    <mergeCell ref="KKC14:KKF14"/>
    <mergeCell ref="KKG14:KKJ14"/>
    <mergeCell ref="KKK14:KKN14"/>
    <mergeCell ref="KJA14:KJD14"/>
    <mergeCell ref="KJE14:KJH14"/>
    <mergeCell ref="KJI14:KJL14"/>
    <mergeCell ref="KJM14:KJP14"/>
    <mergeCell ref="KJQ14:KJT14"/>
    <mergeCell ref="KOK14:KON14"/>
    <mergeCell ref="KOO14:KOR14"/>
    <mergeCell ref="KOS14:KOV14"/>
    <mergeCell ref="KOW14:KOZ14"/>
    <mergeCell ref="KPA14:KPD14"/>
    <mergeCell ref="KNQ14:KNT14"/>
    <mergeCell ref="KNU14:KNX14"/>
    <mergeCell ref="KNY14:KOB14"/>
    <mergeCell ref="KOC14:KOF14"/>
    <mergeCell ref="KOG14:KOJ14"/>
    <mergeCell ref="KMW14:KMZ14"/>
    <mergeCell ref="KNA14:KND14"/>
    <mergeCell ref="KNE14:KNH14"/>
    <mergeCell ref="KNI14:KNL14"/>
    <mergeCell ref="KNM14:KNP14"/>
    <mergeCell ref="KMC14:KMF14"/>
    <mergeCell ref="KMG14:KMJ14"/>
    <mergeCell ref="KMK14:KMN14"/>
    <mergeCell ref="KMO14:KMR14"/>
    <mergeCell ref="KMS14:KMV14"/>
    <mergeCell ref="KRM14:KRP14"/>
    <mergeCell ref="KRQ14:KRT14"/>
    <mergeCell ref="KRU14:KRX14"/>
    <mergeCell ref="KRY14:KSB14"/>
    <mergeCell ref="KSC14:KSF14"/>
    <mergeCell ref="KQS14:KQV14"/>
    <mergeCell ref="KQW14:KQZ14"/>
    <mergeCell ref="KRA14:KRD14"/>
    <mergeCell ref="KRE14:KRH14"/>
    <mergeCell ref="KRI14:KRL14"/>
    <mergeCell ref="KPY14:KQB14"/>
    <mergeCell ref="KQC14:KQF14"/>
    <mergeCell ref="KQG14:KQJ14"/>
    <mergeCell ref="KQK14:KQN14"/>
    <mergeCell ref="KQO14:KQR14"/>
    <mergeCell ref="KPE14:KPH14"/>
    <mergeCell ref="KPI14:KPL14"/>
    <mergeCell ref="KPM14:KPP14"/>
    <mergeCell ref="KPQ14:KPT14"/>
    <mergeCell ref="KPU14:KPX14"/>
    <mergeCell ref="KUO14:KUR14"/>
    <mergeCell ref="KUS14:KUV14"/>
    <mergeCell ref="KUW14:KUZ14"/>
    <mergeCell ref="KVA14:KVD14"/>
    <mergeCell ref="KVE14:KVH14"/>
    <mergeCell ref="KTU14:KTX14"/>
    <mergeCell ref="KTY14:KUB14"/>
    <mergeCell ref="KUC14:KUF14"/>
    <mergeCell ref="KUG14:KUJ14"/>
    <mergeCell ref="KUK14:KUN14"/>
    <mergeCell ref="KTA14:KTD14"/>
    <mergeCell ref="KTE14:KTH14"/>
    <mergeCell ref="KTI14:KTL14"/>
    <mergeCell ref="KTM14:KTP14"/>
    <mergeCell ref="KTQ14:KTT14"/>
    <mergeCell ref="KSG14:KSJ14"/>
    <mergeCell ref="KSK14:KSN14"/>
    <mergeCell ref="KSO14:KSR14"/>
    <mergeCell ref="KSS14:KSV14"/>
    <mergeCell ref="KSW14:KSZ14"/>
    <mergeCell ref="KXQ14:KXT14"/>
    <mergeCell ref="KXU14:KXX14"/>
    <mergeCell ref="KXY14:KYB14"/>
    <mergeCell ref="KYC14:KYF14"/>
    <mergeCell ref="KYG14:KYJ14"/>
    <mergeCell ref="KWW14:KWZ14"/>
    <mergeCell ref="KXA14:KXD14"/>
    <mergeCell ref="KXE14:KXH14"/>
    <mergeCell ref="KXI14:KXL14"/>
    <mergeCell ref="KXM14:KXP14"/>
    <mergeCell ref="KWC14:KWF14"/>
    <mergeCell ref="KWG14:KWJ14"/>
    <mergeCell ref="KWK14:KWN14"/>
    <mergeCell ref="KWO14:KWR14"/>
    <mergeCell ref="KWS14:KWV14"/>
    <mergeCell ref="KVI14:KVL14"/>
    <mergeCell ref="KVM14:KVP14"/>
    <mergeCell ref="KVQ14:KVT14"/>
    <mergeCell ref="KVU14:KVX14"/>
    <mergeCell ref="KVY14:KWB14"/>
    <mergeCell ref="LAS14:LAV14"/>
    <mergeCell ref="LAW14:LAZ14"/>
    <mergeCell ref="LBA14:LBD14"/>
    <mergeCell ref="LBE14:LBH14"/>
    <mergeCell ref="LBI14:LBL14"/>
    <mergeCell ref="KZY14:LAB14"/>
    <mergeCell ref="LAC14:LAF14"/>
    <mergeCell ref="LAG14:LAJ14"/>
    <mergeCell ref="LAK14:LAN14"/>
    <mergeCell ref="LAO14:LAR14"/>
    <mergeCell ref="KZE14:KZH14"/>
    <mergeCell ref="KZI14:KZL14"/>
    <mergeCell ref="KZM14:KZP14"/>
    <mergeCell ref="KZQ14:KZT14"/>
    <mergeCell ref="KZU14:KZX14"/>
    <mergeCell ref="KYK14:KYN14"/>
    <mergeCell ref="KYO14:KYR14"/>
    <mergeCell ref="KYS14:KYV14"/>
    <mergeCell ref="KYW14:KYZ14"/>
    <mergeCell ref="KZA14:KZD14"/>
    <mergeCell ref="LDU14:LDX14"/>
    <mergeCell ref="LDY14:LEB14"/>
    <mergeCell ref="LEC14:LEF14"/>
    <mergeCell ref="LEG14:LEJ14"/>
    <mergeCell ref="LEK14:LEN14"/>
    <mergeCell ref="LDA14:LDD14"/>
    <mergeCell ref="LDE14:LDH14"/>
    <mergeCell ref="LDI14:LDL14"/>
    <mergeCell ref="LDM14:LDP14"/>
    <mergeCell ref="LDQ14:LDT14"/>
    <mergeCell ref="LCG14:LCJ14"/>
    <mergeCell ref="LCK14:LCN14"/>
    <mergeCell ref="LCO14:LCR14"/>
    <mergeCell ref="LCS14:LCV14"/>
    <mergeCell ref="LCW14:LCZ14"/>
    <mergeCell ref="LBM14:LBP14"/>
    <mergeCell ref="LBQ14:LBT14"/>
    <mergeCell ref="LBU14:LBX14"/>
    <mergeCell ref="LBY14:LCB14"/>
    <mergeCell ref="LCC14:LCF14"/>
    <mergeCell ref="LGW14:LGZ14"/>
    <mergeCell ref="LHA14:LHD14"/>
    <mergeCell ref="LHE14:LHH14"/>
    <mergeCell ref="LHI14:LHL14"/>
    <mergeCell ref="LHM14:LHP14"/>
    <mergeCell ref="LGC14:LGF14"/>
    <mergeCell ref="LGG14:LGJ14"/>
    <mergeCell ref="LGK14:LGN14"/>
    <mergeCell ref="LGO14:LGR14"/>
    <mergeCell ref="LGS14:LGV14"/>
    <mergeCell ref="LFI14:LFL14"/>
    <mergeCell ref="LFM14:LFP14"/>
    <mergeCell ref="LFQ14:LFT14"/>
    <mergeCell ref="LFU14:LFX14"/>
    <mergeCell ref="LFY14:LGB14"/>
    <mergeCell ref="LEO14:LER14"/>
    <mergeCell ref="LES14:LEV14"/>
    <mergeCell ref="LEW14:LEZ14"/>
    <mergeCell ref="LFA14:LFD14"/>
    <mergeCell ref="LFE14:LFH14"/>
    <mergeCell ref="LJY14:LKB14"/>
    <mergeCell ref="LKC14:LKF14"/>
    <mergeCell ref="LKG14:LKJ14"/>
    <mergeCell ref="LKK14:LKN14"/>
    <mergeCell ref="LKO14:LKR14"/>
    <mergeCell ref="LJE14:LJH14"/>
    <mergeCell ref="LJI14:LJL14"/>
    <mergeCell ref="LJM14:LJP14"/>
    <mergeCell ref="LJQ14:LJT14"/>
    <mergeCell ref="LJU14:LJX14"/>
    <mergeCell ref="LIK14:LIN14"/>
    <mergeCell ref="LIO14:LIR14"/>
    <mergeCell ref="LIS14:LIV14"/>
    <mergeCell ref="LIW14:LIZ14"/>
    <mergeCell ref="LJA14:LJD14"/>
    <mergeCell ref="LHQ14:LHT14"/>
    <mergeCell ref="LHU14:LHX14"/>
    <mergeCell ref="LHY14:LIB14"/>
    <mergeCell ref="LIC14:LIF14"/>
    <mergeCell ref="LIG14:LIJ14"/>
    <mergeCell ref="LNA14:LND14"/>
    <mergeCell ref="LNE14:LNH14"/>
    <mergeCell ref="LNI14:LNL14"/>
    <mergeCell ref="LNM14:LNP14"/>
    <mergeCell ref="LNQ14:LNT14"/>
    <mergeCell ref="LMG14:LMJ14"/>
    <mergeCell ref="LMK14:LMN14"/>
    <mergeCell ref="LMO14:LMR14"/>
    <mergeCell ref="LMS14:LMV14"/>
    <mergeCell ref="LMW14:LMZ14"/>
    <mergeCell ref="LLM14:LLP14"/>
    <mergeCell ref="LLQ14:LLT14"/>
    <mergeCell ref="LLU14:LLX14"/>
    <mergeCell ref="LLY14:LMB14"/>
    <mergeCell ref="LMC14:LMF14"/>
    <mergeCell ref="LKS14:LKV14"/>
    <mergeCell ref="LKW14:LKZ14"/>
    <mergeCell ref="LLA14:LLD14"/>
    <mergeCell ref="LLE14:LLH14"/>
    <mergeCell ref="LLI14:LLL14"/>
    <mergeCell ref="LQC14:LQF14"/>
    <mergeCell ref="LQG14:LQJ14"/>
    <mergeCell ref="LQK14:LQN14"/>
    <mergeCell ref="LQO14:LQR14"/>
    <mergeCell ref="LQS14:LQV14"/>
    <mergeCell ref="LPI14:LPL14"/>
    <mergeCell ref="LPM14:LPP14"/>
    <mergeCell ref="LPQ14:LPT14"/>
    <mergeCell ref="LPU14:LPX14"/>
    <mergeCell ref="LPY14:LQB14"/>
    <mergeCell ref="LOO14:LOR14"/>
    <mergeCell ref="LOS14:LOV14"/>
    <mergeCell ref="LOW14:LOZ14"/>
    <mergeCell ref="LPA14:LPD14"/>
    <mergeCell ref="LPE14:LPH14"/>
    <mergeCell ref="LNU14:LNX14"/>
    <mergeCell ref="LNY14:LOB14"/>
    <mergeCell ref="LOC14:LOF14"/>
    <mergeCell ref="LOG14:LOJ14"/>
    <mergeCell ref="LOK14:LON14"/>
    <mergeCell ref="LTE14:LTH14"/>
    <mergeCell ref="LTI14:LTL14"/>
    <mergeCell ref="LTM14:LTP14"/>
    <mergeCell ref="LTQ14:LTT14"/>
    <mergeCell ref="LTU14:LTX14"/>
    <mergeCell ref="LSK14:LSN14"/>
    <mergeCell ref="LSO14:LSR14"/>
    <mergeCell ref="LSS14:LSV14"/>
    <mergeCell ref="LSW14:LSZ14"/>
    <mergeCell ref="LTA14:LTD14"/>
    <mergeCell ref="LRQ14:LRT14"/>
    <mergeCell ref="LRU14:LRX14"/>
    <mergeCell ref="LRY14:LSB14"/>
    <mergeCell ref="LSC14:LSF14"/>
    <mergeCell ref="LSG14:LSJ14"/>
    <mergeCell ref="LQW14:LQZ14"/>
    <mergeCell ref="LRA14:LRD14"/>
    <mergeCell ref="LRE14:LRH14"/>
    <mergeCell ref="LRI14:LRL14"/>
    <mergeCell ref="LRM14:LRP14"/>
    <mergeCell ref="LWG14:LWJ14"/>
    <mergeCell ref="LWK14:LWN14"/>
    <mergeCell ref="LWO14:LWR14"/>
    <mergeCell ref="LWS14:LWV14"/>
    <mergeCell ref="LWW14:LWZ14"/>
    <mergeCell ref="LVM14:LVP14"/>
    <mergeCell ref="LVQ14:LVT14"/>
    <mergeCell ref="LVU14:LVX14"/>
    <mergeCell ref="LVY14:LWB14"/>
    <mergeCell ref="LWC14:LWF14"/>
    <mergeCell ref="LUS14:LUV14"/>
    <mergeCell ref="LUW14:LUZ14"/>
    <mergeCell ref="LVA14:LVD14"/>
    <mergeCell ref="LVE14:LVH14"/>
    <mergeCell ref="LVI14:LVL14"/>
    <mergeCell ref="LTY14:LUB14"/>
    <mergeCell ref="LUC14:LUF14"/>
    <mergeCell ref="LUG14:LUJ14"/>
    <mergeCell ref="LUK14:LUN14"/>
    <mergeCell ref="LUO14:LUR14"/>
    <mergeCell ref="LZI14:LZL14"/>
    <mergeCell ref="LZM14:LZP14"/>
    <mergeCell ref="LZQ14:LZT14"/>
    <mergeCell ref="LZU14:LZX14"/>
    <mergeCell ref="LZY14:MAB14"/>
    <mergeCell ref="LYO14:LYR14"/>
    <mergeCell ref="LYS14:LYV14"/>
    <mergeCell ref="LYW14:LYZ14"/>
    <mergeCell ref="LZA14:LZD14"/>
    <mergeCell ref="LZE14:LZH14"/>
    <mergeCell ref="LXU14:LXX14"/>
    <mergeCell ref="LXY14:LYB14"/>
    <mergeCell ref="LYC14:LYF14"/>
    <mergeCell ref="LYG14:LYJ14"/>
    <mergeCell ref="LYK14:LYN14"/>
    <mergeCell ref="LXA14:LXD14"/>
    <mergeCell ref="LXE14:LXH14"/>
    <mergeCell ref="LXI14:LXL14"/>
    <mergeCell ref="LXM14:LXP14"/>
    <mergeCell ref="LXQ14:LXT14"/>
    <mergeCell ref="MCK14:MCN14"/>
    <mergeCell ref="MCO14:MCR14"/>
    <mergeCell ref="MCS14:MCV14"/>
    <mergeCell ref="MCW14:MCZ14"/>
    <mergeCell ref="MDA14:MDD14"/>
    <mergeCell ref="MBQ14:MBT14"/>
    <mergeCell ref="MBU14:MBX14"/>
    <mergeCell ref="MBY14:MCB14"/>
    <mergeCell ref="MCC14:MCF14"/>
    <mergeCell ref="MCG14:MCJ14"/>
    <mergeCell ref="MAW14:MAZ14"/>
    <mergeCell ref="MBA14:MBD14"/>
    <mergeCell ref="MBE14:MBH14"/>
    <mergeCell ref="MBI14:MBL14"/>
    <mergeCell ref="MBM14:MBP14"/>
    <mergeCell ref="MAC14:MAF14"/>
    <mergeCell ref="MAG14:MAJ14"/>
    <mergeCell ref="MAK14:MAN14"/>
    <mergeCell ref="MAO14:MAR14"/>
    <mergeCell ref="MAS14:MAV14"/>
    <mergeCell ref="MFM14:MFP14"/>
    <mergeCell ref="MFQ14:MFT14"/>
    <mergeCell ref="MFU14:MFX14"/>
    <mergeCell ref="MFY14:MGB14"/>
    <mergeCell ref="MGC14:MGF14"/>
    <mergeCell ref="MES14:MEV14"/>
    <mergeCell ref="MEW14:MEZ14"/>
    <mergeCell ref="MFA14:MFD14"/>
    <mergeCell ref="MFE14:MFH14"/>
    <mergeCell ref="MFI14:MFL14"/>
    <mergeCell ref="MDY14:MEB14"/>
    <mergeCell ref="MEC14:MEF14"/>
    <mergeCell ref="MEG14:MEJ14"/>
    <mergeCell ref="MEK14:MEN14"/>
    <mergeCell ref="MEO14:MER14"/>
    <mergeCell ref="MDE14:MDH14"/>
    <mergeCell ref="MDI14:MDL14"/>
    <mergeCell ref="MDM14:MDP14"/>
    <mergeCell ref="MDQ14:MDT14"/>
    <mergeCell ref="MDU14:MDX14"/>
    <mergeCell ref="MIO14:MIR14"/>
    <mergeCell ref="MIS14:MIV14"/>
    <mergeCell ref="MIW14:MIZ14"/>
    <mergeCell ref="MJA14:MJD14"/>
    <mergeCell ref="MJE14:MJH14"/>
    <mergeCell ref="MHU14:MHX14"/>
    <mergeCell ref="MHY14:MIB14"/>
    <mergeCell ref="MIC14:MIF14"/>
    <mergeCell ref="MIG14:MIJ14"/>
    <mergeCell ref="MIK14:MIN14"/>
    <mergeCell ref="MHA14:MHD14"/>
    <mergeCell ref="MHE14:MHH14"/>
    <mergeCell ref="MHI14:MHL14"/>
    <mergeCell ref="MHM14:MHP14"/>
    <mergeCell ref="MHQ14:MHT14"/>
    <mergeCell ref="MGG14:MGJ14"/>
    <mergeCell ref="MGK14:MGN14"/>
    <mergeCell ref="MGO14:MGR14"/>
    <mergeCell ref="MGS14:MGV14"/>
    <mergeCell ref="MGW14:MGZ14"/>
    <mergeCell ref="MLQ14:MLT14"/>
    <mergeCell ref="MLU14:MLX14"/>
    <mergeCell ref="MLY14:MMB14"/>
    <mergeCell ref="MMC14:MMF14"/>
    <mergeCell ref="MMG14:MMJ14"/>
    <mergeCell ref="MKW14:MKZ14"/>
    <mergeCell ref="MLA14:MLD14"/>
    <mergeCell ref="MLE14:MLH14"/>
    <mergeCell ref="MLI14:MLL14"/>
    <mergeCell ref="MLM14:MLP14"/>
    <mergeCell ref="MKC14:MKF14"/>
    <mergeCell ref="MKG14:MKJ14"/>
    <mergeCell ref="MKK14:MKN14"/>
    <mergeCell ref="MKO14:MKR14"/>
    <mergeCell ref="MKS14:MKV14"/>
    <mergeCell ref="MJI14:MJL14"/>
    <mergeCell ref="MJM14:MJP14"/>
    <mergeCell ref="MJQ14:MJT14"/>
    <mergeCell ref="MJU14:MJX14"/>
    <mergeCell ref="MJY14:MKB14"/>
    <mergeCell ref="MOS14:MOV14"/>
    <mergeCell ref="MOW14:MOZ14"/>
    <mergeCell ref="MPA14:MPD14"/>
    <mergeCell ref="MPE14:MPH14"/>
    <mergeCell ref="MPI14:MPL14"/>
    <mergeCell ref="MNY14:MOB14"/>
    <mergeCell ref="MOC14:MOF14"/>
    <mergeCell ref="MOG14:MOJ14"/>
    <mergeCell ref="MOK14:MON14"/>
    <mergeCell ref="MOO14:MOR14"/>
    <mergeCell ref="MNE14:MNH14"/>
    <mergeCell ref="MNI14:MNL14"/>
    <mergeCell ref="MNM14:MNP14"/>
    <mergeCell ref="MNQ14:MNT14"/>
    <mergeCell ref="MNU14:MNX14"/>
    <mergeCell ref="MMK14:MMN14"/>
    <mergeCell ref="MMO14:MMR14"/>
    <mergeCell ref="MMS14:MMV14"/>
    <mergeCell ref="MMW14:MMZ14"/>
    <mergeCell ref="MNA14:MND14"/>
    <mergeCell ref="MRU14:MRX14"/>
    <mergeCell ref="MRY14:MSB14"/>
    <mergeCell ref="MSC14:MSF14"/>
    <mergeCell ref="MSG14:MSJ14"/>
    <mergeCell ref="MSK14:MSN14"/>
    <mergeCell ref="MRA14:MRD14"/>
    <mergeCell ref="MRE14:MRH14"/>
    <mergeCell ref="MRI14:MRL14"/>
    <mergeCell ref="MRM14:MRP14"/>
    <mergeCell ref="MRQ14:MRT14"/>
    <mergeCell ref="MQG14:MQJ14"/>
    <mergeCell ref="MQK14:MQN14"/>
    <mergeCell ref="MQO14:MQR14"/>
    <mergeCell ref="MQS14:MQV14"/>
    <mergeCell ref="MQW14:MQZ14"/>
    <mergeCell ref="MPM14:MPP14"/>
    <mergeCell ref="MPQ14:MPT14"/>
    <mergeCell ref="MPU14:MPX14"/>
    <mergeCell ref="MPY14:MQB14"/>
    <mergeCell ref="MQC14:MQF14"/>
    <mergeCell ref="MUW14:MUZ14"/>
    <mergeCell ref="MVA14:MVD14"/>
    <mergeCell ref="MVE14:MVH14"/>
    <mergeCell ref="MVI14:MVL14"/>
    <mergeCell ref="MVM14:MVP14"/>
    <mergeCell ref="MUC14:MUF14"/>
    <mergeCell ref="MUG14:MUJ14"/>
    <mergeCell ref="MUK14:MUN14"/>
    <mergeCell ref="MUO14:MUR14"/>
    <mergeCell ref="MUS14:MUV14"/>
    <mergeCell ref="MTI14:MTL14"/>
    <mergeCell ref="MTM14:MTP14"/>
    <mergeCell ref="MTQ14:MTT14"/>
    <mergeCell ref="MTU14:MTX14"/>
    <mergeCell ref="MTY14:MUB14"/>
    <mergeCell ref="MSO14:MSR14"/>
    <mergeCell ref="MSS14:MSV14"/>
    <mergeCell ref="MSW14:MSZ14"/>
    <mergeCell ref="MTA14:MTD14"/>
    <mergeCell ref="MTE14:MTH14"/>
    <mergeCell ref="MXY14:MYB14"/>
    <mergeCell ref="MYC14:MYF14"/>
    <mergeCell ref="MYG14:MYJ14"/>
    <mergeCell ref="MYK14:MYN14"/>
    <mergeCell ref="MYO14:MYR14"/>
    <mergeCell ref="MXE14:MXH14"/>
    <mergeCell ref="MXI14:MXL14"/>
    <mergeCell ref="MXM14:MXP14"/>
    <mergeCell ref="MXQ14:MXT14"/>
    <mergeCell ref="MXU14:MXX14"/>
    <mergeCell ref="MWK14:MWN14"/>
    <mergeCell ref="MWO14:MWR14"/>
    <mergeCell ref="MWS14:MWV14"/>
    <mergeCell ref="MWW14:MWZ14"/>
    <mergeCell ref="MXA14:MXD14"/>
    <mergeCell ref="MVQ14:MVT14"/>
    <mergeCell ref="MVU14:MVX14"/>
    <mergeCell ref="MVY14:MWB14"/>
    <mergeCell ref="MWC14:MWF14"/>
    <mergeCell ref="MWG14:MWJ14"/>
    <mergeCell ref="NBA14:NBD14"/>
    <mergeCell ref="NBE14:NBH14"/>
    <mergeCell ref="NBI14:NBL14"/>
    <mergeCell ref="NBM14:NBP14"/>
    <mergeCell ref="NBQ14:NBT14"/>
    <mergeCell ref="NAG14:NAJ14"/>
    <mergeCell ref="NAK14:NAN14"/>
    <mergeCell ref="NAO14:NAR14"/>
    <mergeCell ref="NAS14:NAV14"/>
    <mergeCell ref="NAW14:NAZ14"/>
    <mergeCell ref="MZM14:MZP14"/>
    <mergeCell ref="MZQ14:MZT14"/>
    <mergeCell ref="MZU14:MZX14"/>
    <mergeCell ref="MZY14:NAB14"/>
    <mergeCell ref="NAC14:NAF14"/>
    <mergeCell ref="MYS14:MYV14"/>
    <mergeCell ref="MYW14:MYZ14"/>
    <mergeCell ref="MZA14:MZD14"/>
    <mergeCell ref="MZE14:MZH14"/>
    <mergeCell ref="MZI14:MZL14"/>
    <mergeCell ref="NEC14:NEF14"/>
    <mergeCell ref="NEG14:NEJ14"/>
    <mergeCell ref="NEK14:NEN14"/>
    <mergeCell ref="NEO14:NER14"/>
    <mergeCell ref="NES14:NEV14"/>
    <mergeCell ref="NDI14:NDL14"/>
    <mergeCell ref="NDM14:NDP14"/>
    <mergeCell ref="NDQ14:NDT14"/>
    <mergeCell ref="NDU14:NDX14"/>
    <mergeCell ref="NDY14:NEB14"/>
    <mergeCell ref="NCO14:NCR14"/>
    <mergeCell ref="NCS14:NCV14"/>
    <mergeCell ref="NCW14:NCZ14"/>
    <mergeCell ref="NDA14:NDD14"/>
    <mergeCell ref="NDE14:NDH14"/>
    <mergeCell ref="NBU14:NBX14"/>
    <mergeCell ref="NBY14:NCB14"/>
    <mergeCell ref="NCC14:NCF14"/>
    <mergeCell ref="NCG14:NCJ14"/>
    <mergeCell ref="NCK14:NCN14"/>
    <mergeCell ref="NHE14:NHH14"/>
    <mergeCell ref="NHI14:NHL14"/>
    <mergeCell ref="NHM14:NHP14"/>
    <mergeCell ref="NHQ14:NHT14"/>
    <mergeCell ref="NHU14:NHX14"/>
    <mergeCell ref="NGK14:NGN14"/>
    <mergeCell ref="NGO14:NGR14"/>
    <mergeCell ref="NGS14:NGV14"/>
    <mergeCell ref="NGW14:NGZ14"/>
    <mergeCell ref="NHA14:NHD14"/>
    <mergeCell ref="NFQ14:NFT14"/>
    <mergeCell ref="NFU14:NFX14"/>
    <mergeCell ref="NFY14:NGB14"/>
    <mergeCell ref="NGC14:NGF14"/>
    <mergeCell ref="NGG14:NGJ14"/>
    <mergeCell ref="NEW14:NEZ14"/>
    <mergeCell ref="NFA14:NFD14"/>
    <mergeCell ref="NFE14:NFH14"/>
    <mergeCell ref="NFI14:NFL14"/>
    <mergeCell ref="NFM14:NFP14"/>
    <mergeCell ref="NKG14:NKJ14"/>
    <mergeCell ref="NKK14:NKN14"/>
    <mergeCell ref="NKO14:NKR14"/>
    <mergeCell ref="NKS14:NKV14"/>
    <mergeCell ref="NKW14:NKZ14"/>
    <mergeCell ref="NJM14:NJP14"/>
    <mergeCell ref="NJQ14:NJT14"/>
    <mergeCell ref="NJU14:NJX14"/>
    <mergeCell ref="NJY14:NKB14"/>
    <mergeCell ref="NKC14:NKF14"/>
    <mergeCell ref="NIS14:NIV14"/>
    <mergeCell ref="NIW14:NIZ14"/>
    <mergeCell ref="NJA14:NJD14"/>
    <mergeCell ref="NJE14:NJH14"/>
    <mergeCell ref="NJI14:NJL14"/>
    <mergeCell ref="NHY14:NIB14"/>
    <mergeCell ref="NIC14:NIF14"/>
    <mergeCell ref="NIG14:NIJ14"/>
    <mergeCell ref="NIK14:NIN14"/>
    <mergeCell ref="NIO14:NIR14"/>
    <mergeCell ref="NNI14:NNL14"/>
    <mergeCell ref="NNM14:NNP14"/>
    <mergeCell ref="NNQ14:NNT14"/>
    <mergeCell ref="NNU14:NNX14"/>
    <mergeCell ref="NNY14:NOB14"/>
    <mergeCell ref="NMO14:NMR14"/>
    <mergeCell ref="NMS14:NMV14"/>
    <mergeCell ref="NMW14:NMZ14"/>
    <mergeCell ref="NNA14:NND14"/>
    <mergeCell ref="NNE14:NNH14"/>
    <mergeCell ref="NLU14:NLX14"/>
    <mergeCell ref="NLY14:NMB14"/>
    <mergeCell ref="NMC14:NMF14"/>
    <mergeCell ref="NMG14:NMJ14"/>
    <mergeCell ref="NMK14:NMN14"/>
    <mergeCell ref="NLA14:NLD14"/>
    <mergeCell ref="NLE14:NLH14"/>
    <mergeCell ref="NLI14:NLL14"/>
    <mergeCell ref="NLM14:NLP14"/>
    <mergeCell ref="NLQ14:NLT14"/>
    <mergeCell ref="NQK14:NQN14"/>
    <mergeCell ref="NQO14:NQR14"/>
    <mergeCell ref="NQS14:NQV14"/>
    <mergeCell ref="NQW14:NQZ14"/>
    <mergeCell ref="NRA14:NRD14"/>
    <mergeCell ref="NPQ14:NPT14"/>
    <mergeCell ref="NPU14:NPX14"/>
    <mergeCell ref="NPY14:NQB14"/>
    <mergeCell ref="NQC14:NQF14"/>
    <mergeCell ref="NQG14:NQJ14"/>
    <mergeCell ref="NOW14:NOZ14"/>
    <mergeCell ref="NPA14:NPD14"/>
    <mergeCell ref="NPE14:NPH14"/>
    <mergeCell ref="NPI14:NPL14"/>
    <mergeCell ref="NPM14:NPP14"/>
    <mergeCell ref="NOC14:NOF14"/>
    <mergeCell ref="NOG14:NOJ14"/>
    <mergeCell ref="NOK14:NON14"/>
    <mergeCell ref="NOO14:NOR14"/>
    <mergeCell ref="NOS14:NOV14"/>
    <mergeCell ref="NTM14:NTP14"/>
    <mergeCell ref="NTQ14:NTT14"/>
    <mergeCell ref="NTU14:NTX14"/>
    <mergeCell ref="NTY14:NUB14"/>
    <mergeCell ref="NUC14:NUF14"/>
    <mergeCell ref="NSS14:NSV14"/>
    <mergeCell ref="NSW14:NSZ14"/>
    <mergeCell ref="NTA14:NTD14"/>
    <mergeCell ref="NTE14:NTH14"/>
    <mergeCell ref="NTI14:NTL14"/>
    <mergeCell ref="NRY14:NSB14"/>
    <mergeCell ref="NSC14:NSF14"/>
    <mergeCell ref="NSG14:NSJ14"/>
    <mergeCell ref="NSK14:NSN14"/>
    <mergeCell ref="NSO14:NSR14"/>
    <mergeCell ref="NRE14:NRH14"/>
    <mergeCell ref="NRI14:NRL14"/>
    <mergeCell ref="NRM14:NRP14"/>
    <mergeCell ref="NRQ14:NRT14"/>
    <mergeCell ref="NRU14:NRX14"/>
    <mergeCell ref="NWO14:NWR14"/>
    <mergeCell ref="NWS14:NWV14"/>
    <mergeCell ref="NWW14:NWZ14"/>
    <mergeCell ref="NXA14:NXD14"/>
    <mergeCell ref="NXE14:NXH14"/>
    <mergeCell ref="NVU14:NVX14"/>
    <mergeCell ref="NVY14:NWB14"/>
    <mergeCell ref="NWC14:NWF14"/>
    <mergeCell ref="NWG14:NWJ14"/>
    <mergeCell ref="NWK14:NWN14"/>
    <mergeCell ref="NVA14:NVD14"/>
    <mergeCell ref="NVE14:NVH14"/>
    <mergeCell ref="NVI14:NVL14"/>
    <mergeCell ref="NVM14:NVP14"/>
    <mergeCell ref="NVQ14:NVT14"/>
    <mergeCell ref="NUG14:NUJ14"/>
    <mergeCell ref="NUK14:NUN14"/>
    <mergeCell ref="NUO14:NUR14"/>
    <mergeCell ref="NUS14:NUV14"/>
    <mergeCell ref="NUW14:NUZ14"/>
    <mergeCell ref="NZQ14:NZT14"/>
    <mergeCell ref="NZU14:NZX14"/>
    <mergeCell ref="NZY14:OAB14"/>
    <mergeCell ref="OAC14:OAF14"/>
    <mergeCell ref="OAG14:OAJ14"/>
    <mergeCell ref="NYW14:NYZ14"/>
    <mergeCell ref="NZA14:NZD14"/>
    <mergeCell ref="NZE14:NZH14"/>
    <mergeCell ref="NZI14:NZL14"/>
    <mergeCell ref="NZM14:NZP14"/>
    <mergeCell ref="NYC14:NYF14"/>
    <mergeCell ref="NYG14:NYJ14"/>
    <mergeCell ref="NYK14:NYN14"/>
    <mergeCell ref="NYO14:NYR14"/>
    <mergeCell ref="NYS14:NYV14"/>
    <mergeCell ref="NXI14:NXL14"/>
    <mergeCell ref="NXM14:NXP14"/>
    <mergeCell ref="NXQ14:NXT14"/>
    <mergeCell ref="NXU14:NXX14"/>
    <mergeCell ref="NXY14:NYB14"/>
    <mergeCell ref="OCS14:OCV14"/>
    <mergeCell ref="OCW14:OCZ14"/>
    <mergeCell ref="ODA14:ODD14"/>
    <mergeCell ref="ODE14:ODH14"/>
    <mergeCell ref="ODI14:ODL14"/>
    <mergeCell ref="OBY14:OCB14"/>
    <mergeCell ref="OCC14:OCF14"/>
    <mergeCell ref="OCG14:OCJ14"/>
    <mergeCell ref="OCK14:OCN14"/>
    <mergeCell ref="OCO14:OCR14"/>
    <mergeCell ref="OBE14:OBH14"/>
    <mergeCell ref="OBI14:OBL14"/>
    <mergeCell ref="OBM14:OBP14"/>
    <mergeCell ref="OBQ14:OBT14"/>
    <mergeCell ref="OBU14:OBX14"/>
    <mergeCell ref="OAK14:OAN14"/>
    <mergeCell ref="OAO14:OAR14"/>
    <mergeCell ref="OAS14:OAV14"/>
    <mergeCell ref="OAW14:OAZ14"/>
    <mergeCell ref="OBA14:OBD14"/>
    <mergeCell ref="OFU14:OFX14"/>
    <mergeCell ref="OFY14:OGB14"/>
    <mergeCell ref="OGC14:OGF14"/>
    <mergeCell ref="OGG14:OGJ14"/>
    <mergeCell ref="OGK14:OGN14"/>
    <mergeCell ref="OFA14:OFD14"/>
    <mergeCell ref="OFE14:OFH14"/>
    <mergeCell ref="OFI14:OFL14"/>
    <mergeCell ref="OFM14:OFP14"/>
    <mergeCell ref="OFQ14:OFT14"/>
    <mergeCell ref="OEG14:OEJ14"/>
    <mergeCell ref="OEK14:OEN14"/>
    <mergeCell ref="OEO14:OER14"/>
    <mergeCell ref="OES14:OEV14"/>
    <mergeCell ref="OEW14:OEZ14"/>
    <mergeCell ref="ODM14:ODP14"/>
    <mergeCell ref="ODQ14:ODT14"/>
    <mergeCell ref="ODU14:ODX14"/>
    <mergeCell ref="ODY14:OEB14"/>
    <mergeCell ref="OEC14:OEF14"/>
    <mergeCell ref="OIW14:OIZ14"/>
    <mergeCell ref="OJA14:OJD14"/>
    <mergeCell ref="OJE14:OJH14"/>
    <mergeCell ref="OJI14:OJL14"/>
    <mergeCell ref="OJM14:OJP14"/>
    <mergeCell ref="OIC14:OIF14"/>
    <mergeCell ref="OIG14:OIJ14"/>
    <mergeCell ref="OIK14:OIN14"/>
    <mergeCell ref="OIO14:OIR14"/>
    <mergeCell ref="OIS14:OIV14"/>
    <mergeCell ref="OHI14:OHL14"/>
    <mergeCell ref="OHM14:OHP14"/>
    <mergeCell ref="OHQ14:OHT14"/>
    <mergeCell ref="OHU14:OHX14"/>
    <mergeCell ref="OHY14:OIB14"/>
    <mergeCell ref="OGO14:OGR14"/>
    <mergeCell ref="OGS14:OGV14"/>
    <mergeCell ref="OGW14:OGZ14"/>
    <mergeCell ref="OHA14:OHD14"/>
    <mergeCell ref="OHE14:OHH14"/>
    <mergeCell ref="OLY14:OMB14"/>
    <mergeCell ref="OMC14:OMF14"/>
    <mergeCell ref="OMG14:OMJ14"/>
    <mergeCell ref="OMK14:OMN14"/>
    <mergeCell ref="OMO14:OMR14"/>
    <mergeCell ref="OLE14:OLH14"/>
    <mergeCell ref="OLI14:OLL14"/>
    <mergeCell ref="OLM14:OLP14"/>
    <mergeCell ref="OLQ14:OLT14"/>
    <mergeCell ref="OLU14:OLX14"/>
    <mergeCell ref="OKK14:OKN14"/>
    <mergeCell ref="OKO14:OKR14"/>
    <mergeCell ref="OKS14:OKV14"/>
    <mergeCell ref="OKW14:OKZ14"/>
    <mergeCell ref="OLA14:OLD14"/>
    <mergeCell ref="OJQ14:OJT14"/>
    <mergeCell ref="OJU14:OJX14"/>
    <mergeCell ref="OJY14:OKB14"/>
    <mergeCell ref="OKC14:OKF14"/>
    <mergeCell ref="OKG14:OKJ14"/>
    <mergeCell ref="OPA14:OPD14"/>
    <mergeCell ref="OPE14:OPH14"/>
    <mergeCell ref="OPI14:OPL14"/>
    <mergeCell ref="OPM14:OPP14"/>
    <mergeCell ref="OPQ14:OPT14"/>
    <mergeCell ref="OOG14:OOJ14"/>
    <mergeCell ref="OOK14:OON14"/>
    <mergeCell ref="OOO14:OOR14"/>
    <mergeCell ref="OOS14:OOV14"/>
    <mergeCell ref="OOW14:OOZ14"/>
    <mergeCell ref="ONM14:ONP14"/>
    <mergeCell ref="ONQ14:ONT14"/>
    <mergeCell ref="ONU14:ONX14"/>
    <mergeCell ref="ONY14:OOB14"/>
    <mergeCell ref="OOC14:OOF14"/>
    <mergeCell ref="OMS14:OMV14"/>
    <mergeCell ref="OMW14:OMZ14"/>
    <mergeCell ref="ONA14:OND14"/>
    <mergeCell ref="ONE14:ONH14"/>
    <mergeCell ref="ONI14:ONL14"/>
    <mergeCell ref="OSC14:OSF14"/>
    <mergeCell ref="OSG14:OSJ14"/>
    <mergeCell ref="OSK14:OSN14"/>
    <mergeCell ref="OSO14:OSR14"/>
    <mergeCell ref="OSS14:OSV14"/>
    <mergeCell ref="ORI14:ORL14"/>
    <mergeCell ref="ORM14:ORP14"/>
    <mergeCell ref="ORQ14:ORT14"/>
    <mergeCell ref="ORU14:ORX14"/>
    <mergeCell ref="ORY14:OSB14"/>
    <mergeCell ref="OQO14:OQR14"/>
    <mergeCell ref="OQS14:OQV14"/>
    <mergeCell ref="OQW14:OQZ14"/>
    <mergeCell ref="ORA14:ORD14"/>
    <mergeCell ref="ORE14:ORH14"/>
    <mergeCell ref="OPU14:OPX14"/>
    <mergeCell ref="OPY14:OQB14"/>
    <mergeCell ref="OQC14:OQF14"/>
    <mergeCell ref="OQG14:OQJ14"/>
    <mergeCell ref="OQK14:OQN14"/>
    <mergeCell ref="OVE14:OVH14"/>
    <mergeCell ref="OVI14:OVL14"/>
    <mergeCell ref="OVM14:OVP14"/>
    <mergeCell ref="OVQ14:OVT14"/>
    <mergeCell ref="OVU14:OVX14"/>
    <mergeCell ref="OUK14:OUN14"/>
    <mergeCell ref="OUO14:OUR14"/>
    <mergeCell ref="OUS14:OUV14"/>
    <mergeCell ref="OUW14:OUZ14"/>
    <mergeCell ref="OVA14:OVD14"/>
    <mergeCell ref="OTQ14:OTT14"/>
    <mergeCell ref="OTU14:OTX14"/>
    <mergeCell ref="OTY14:OUB14"/>
    <mergeCell ref="OUC14:OUF14"/>
    <mergeCell ref="OUG14:OUJ14"/>
    <mergeCell ref="OSW14:OSZ14"/>
    <mergeCell ref="OTA14:OTD14"/>
    <mergeCell ref="OTE14:OTH14"/>
    <mergeCell ref="OTI14:OTL14"/>
    <mergeCell ref="OTM14:OTP14"/>
    <mergeCell ref="OYG14:OYJ14"/>
    <mergeCell ref="OYK14:OYN14"/>
    <mergeCell ref="OYO14:OYR14"/>
    <mergeCell ref="OYS14:OYV14"/>
    <mergeCell ref="OYW14:OYZ14"/>
    <mergeCell ref="OXM14:OXP14"/>
    <mergeCell ref="OXQ14:OXT14"/>
    <mergeCell ref="OXU14:OXX14"/>
    <mergeCell ref="OXY14:OYB14"/>
    <mergeCell ref="OYC14:OYF14"/>
    <mergeCell ref="OWS14:OWV14"/>
    <mergeCell ref="OWW14:OWZ14"/>
    <mergeCell ref="OXA14:OXD14"/>
    <mergeCell ref="OXE14:OXH14"/>
    <mergeCell ref="OXI14:OXL14"/>
    <mergeCell ref="OVY14:OWB14"/>
    <mergeCell ref="OWC14:OWF14"/>
    <mergeCell ref="OWG14:OWJ14"/>
    <mergeCell ref="OWK14:OWN14"/>
    <mergeCell ref="OWO14:OWR14"/>
    <mergeCell ref="PBI14:PBL14"/>
    <mergeCell ref="PBM14:PBP14"/>
    <mergeCell ref="PBQ14:PBT14"/>
    <mergeCell ref="PBU14:PBX14"/>
    <mergeCell ref="PBY14:PCB14"/>
    <mergeCell ref="PAO14:PAR14"/>
    <mergeCell ref="PAS14:PAV14"/>
    <mergeCell ref="PAW14:PAZ14"/>
    <mergeCell ref="PBA14:PBD14"/>
    <mergeCell ref="PBE14:PBH14"/>
    <mergeCell ref="OZU14:OZX14"/>
    <mergeCell ref="OZY14:PAB14"/>
    <mergeCell ref="PAC14:PAF14"/>
    <mergeCell ref="PAG14:PAJ14"/>
    <mergeCell ref="PAK14:PAN14"/>
    <mergeCell ref="OZA14:OZD14"/>
    <mergeCell ref="OZE14:OZH14"/>
    <mergeCell ref="OZI14:OZL14"/>
    <mergeCell ref="OZM14:OZP14"/>
    <mergeCell ref="OZQ14:OZT14"/>
    <mergeCell ref="PEK14:PEN14"/>
    <mergeCell ref="PEO14:PER14"/>
    <mergeCell ref="PES14:PEV14"/>
    <mergeCell ref="PEW14:PEZ14"/>
    <mergeCell ref="PFA14:PFD14"/>
    <mergeCell ref="PDQ14:PDT14"/>
    <mergeCell ref="PDU14:PDX14"/>
    <mergeCell ref="PDY14:PEB14"/>
    <mergeCell ref="PEC14:PEF14"/>
    <mergeCell ref="PEG14:PEJ14"/>
    <mergeCell ref="PCW14:PCZ14"/>
    <mergeCell ref="PDA14:PDD14"/>
    <mergeCell ref="PDE14:PDH14"/>
    <mergeCell ref="PDI14:PDL14"/>
    <mergeCell ref="PDM14:PDP14"/>
    <mergeCell ref="PCC14:PCF14"/>
    <mergeCell ref="PCG14:PCJ14"/>
    <mergeCell ref="PCK14:PCN14"/>
    <mergeCell ref="PCO14:PCR14"/>
    <mergeCell ref="PCS14:PCV14"/>
    <mergeCell ref="PHM14:PHP14"/>
    <mergeCell ref="PHQ14:PHT14"/>
    <mergeCell ref="PHU14:PHX14"/>
    <mergeCell ref="PHY14:PIB14"/>
    <mergeCell ref="PIC14:PIF14"/>
    <mergeCell ref="PGS14:PGV14"/>
    <mergeCell ref="PGW14:PGZ14"/>
    <mergeCell ref="PHA14:PHD14"/>
    <mergeCell ref="PHE14:PHH14"/>
    <mergeCell ref="PHI14:PHL14"/>
    <mergeCell ref="PFY14:PGB14"/>
    <mergeCell ref="PGC14:PGF14"/>
    <mergeCell ref="PGG14:PGJ14"/>
    <mergeCell ref="PGK14:PGN14"/>
    <mergeCell ref="PGO14:PGR14"/>
    <mergeCell ref="PFE14:PFH14"/>
    <mergeCell ref="PFI14:PFL14"/>
    <mergeCell ref="PFM14:PFP14"/>
    <mergeCell ref="PFQ14:PFT14"/>
    <mergeCell ref="PFU14:PFX14"/>
    <mergeCell ref="PKO14:PKR14"/>
    <mergeCell ref="PKS14:PKV14"/>
    <mergeCell ref="PKW14:PKZ14"/>
    <mergeCell ref="PLA14:PLD14"/>
    <mergeCell ref="PLE14:PLH14"/>
    <mergeCell ref="PJU14:PJX14"/>
    <mergeCell ref="PJY14:PKB14"/>
    <mergeCell ref="PKC14:PKF14"/>
    <mergeCell ref="PKG14:PKJ14"/>
    <mergeCell ref="PKK14:PKN14"/>
    <mergeCell ref="PJA14:PJD14"/>
    <mergeCell ref="PJE14:PJH14"/>
    <mergeCell ref="PJI14:PJL14"/>
    <mergeCell ref="PJM14:PJP14"/>
    <mergeCell ref="PJQ14:PJT14"/>
    <mergeCell ref="PIG14:PIJ14"/>
    <mergeCell ref="PIK14:PIN14"/>
    <mergeCell ref="PIO14:PIR14"/>
    <mergeCell ref="PIS14:PIV14"/>
    <mergeCell ref="PIW14:PIZ14"/>
    <mergeCell ref="PNQ14:PNT14"/>
    <mergeCell ref="PNU14:PNX14"/>
    <mergeCell ref="PNY14:POB14"/>
    <mergeCell ref="POC14:POF14"/>
    <mergeCell ref="POG14:POJ14"/>
    <mergeCell ref="PMW14:PMZ14"/>
    <mergeCell ref="PNA14:PND14"/>
    <mergeCell ref="PNE14:PNH14"/>
    <mergeCell ref="PNI14:PNL14"/>
    <mergeCell ref="PNM14:PNP14"/>
    <mergeCell ref="PMC14:PMF14"/>
    <mergeCell ref="PMG14:PMJ14"/>
    <mergeCell ref="PMK14:PMN14"/>
    <mergeCell ref="PMO14:PMR14"/>
    <mergeCell ref="PMS14:PMV14"/>
    <mergeCell ref="PLI14:PLL14"/>
    <mergeCell ref="PLM14:PLP14"/>
    <mergeCell ref="PLQ14:PLT14"/>
    <mergeCell ref="PLU14:PLX14"/>
    <mergeCell ref="PLY14:PMB14"/>
    <mergeCell ref="PQS14:PQV14"/>
    <mergeCell ref="PQW14:PQZ14"/>
    <mergeCell ref="PRA14:PRD14"/>
    <mergeCell ref="PRE14:PRH14"/>
    <mergeCell ref="PRI14:PRL14"/>
    <mergeCell ref="PPY14:PQB14"/>
    <mergeCell ref="PQC14:PQF14"/>
    <mergeCell ref="PQG14:PQJ14"/>
    <mergeCell ref="PQK14:PQN14"/>
    <mergeCell ref="PQO14:PQR14"/>
    <mergeCell ref="PPE14:PPH14"/>
    <mergeCell ref="PPI14:PPL14"/>
    <mergeCell ref="PPM14:PPP14"/>
    <mergeCell ref="PPQ14:PPT14"/>
    <mergeCell ref="PPU14:PPX14"/>
    <mergeCell ref="POK14:PON14"/>
    <mergeCell ref="POO14:POR14"/>
    <mergeCell ref="POS14:POV14"/>
    <mergeCell ref="POW14:POZ14"/>
    <mergeCell ref="PPA14:PPD14"/>
    <mergeCell ref="PTU14:PTX14"/>
    <mergeCell ref="PTY14:PUB14"/>
    <mergeCell ref="PUC14:PUF14"/>
    <mergeCell ref="PUG14:PUJ14"/>
    <mergeCell ref="PUK14:PUN14"/>
    <mergeCell ref="PTA14:PTD14"/>
    <mergeCell ref="PTE14:PTH14"/>
    <mergeCell ref="PTI14:PTL14"/>
    <mergeCell ref="PTM14:PTP14"/>
    <mergeCell ref="PTQ14:PTT14"/>
    <mergeCell ref="PSG14:PSJ14"/>
    <mergeCell ref="PSK14:PSN14"/>
    <mergeCell ref="PSO14:PSR14"/>
    <mergeCell ref="PSS14:PSV14"/>
    <mergeCell ref="PSW14:PSZ14"/>
    <mergeCell ref="PRM14:PRP14"/>
    <mergeCell ref="PRQ14:PRT14"/>
    <mergeCell ref="PRU14:PRX14"/>
    <mergeCell ref="PRY14:PSB14"/>
    <mergeCell ref="PSC14:PSF14"/>
    <mergeCell ref="PWW14:PWZ14"/>
    <mergeCell ref="PXA14:PXD14"/>
    <mergeCell ref="PXE14:PXH14"/>
    <mergeCell ref="PXI14:PXL14"/>
    <mergeCell ref="PXM14:PXP14"/>
    <mergeCell ref="PWC14:PWF14"/>
    <mergeCell ref="PWG14:PWJ14"/>
    <mergeCell ref="PWK14:PWN14"/>
    <mergeCell ref="PWO14:PWR14"/>
    <mergeCell ref="PWS14:PWV14"/>
    <mergeCell ref="PVI14:PVL14"/>
    <mergeCell ref="PVM14:PVP14"/>
    <mergeCell ref="PVQ14:PVT14"/>
    <mergeCell ref="PVU14:PVX14"/>
    <mergeCell ref="PVY14:PWB14"/>
    <mergeCell ref="PUO14:PUR14"/>
    <mergeCell ref="PUS14:PUV14"/>
    <mergeCell ref="PUW14:PUZ14"/>
    <mergeCell ref="PVA14:PVD14"/>
    <mergeCell ref="PVE14:PVH14"/>
    <mergeCell ref="PZY14:QAB14"/>
    <mergeCell ref="QAC14:QAF14"/>
    <mergeCell ref="QAG14:QAJ14"/>
    <mergeCell ref="QAK14:QAN14"/>
    <mergeCell ref="QAO14:QAR14"/>
    <mergeCell ref="PZE14:PZH14"/>
    <mergeCell ref="PZI14:PZL14"/>
    <mergeCell ref="PZM14:PZP14"/>
    <mergeCell ref="PZQ14:PZT14"/>
    <mergeCell ref="PZU14:PZX14"/>
    <mergeCell ref="PYK14:PYN14"/>
    <mergeCell ref="PYO14:PYR14"/>
    <mergeCell ref="PYS14:PYV14"/>
    <mergeCell ref="PYW14:PYZ14"/>
    <mergeCell ref="PZA14:PZD14"/>
    <mergeCell ref="PXQ14:PXT14"/>
    <mergeCell ref="PXU14:PXX14"/>
    <mergeCell ref="PXY14:PYB14"/>
    <mergeCell ref="PYC14:PYF14"/>
    <mergeCell ref="PYG14:PYJ14"/>
    <mergeCell ref="QDA14:QDD14"/>
    <mergeCell ref="QDE14:QDH14"/>
    <mergeCell ref="QDI14:QDL14"/>
    <mergeCell ref="QDM14:QDP14"/>
    <mergeCell ref="QDQ14:QDT14"/>
    <mergeCell ref="QCG14:QCJ14"/>
    <mergeCell ref="QCK14:QCN14"/>
    <mergeCell ref="QCO14:QCR14"/>
    <mergeCell ref="QCS14:QCV14"/>
    <mergeCell ref="QCW14:QCZ14"/>
    <mergeCell ref="QBM14:QBP14"/>
    <mergeCell ref="QBQ14:QBT14"/>
    <mergeCell ref="QBU14:QBX14"/>
    <mergeCell ref="QBY14:QCB14"/>
    <mergeCell ref="QCC14:QCF14"/>
    <mergeCell ref="QAS14:QAV14"/>
    <mergeCell ref="QAW14:QAZ14"/>
    <mergeCell ref="QBA14:QBD14"/>
    <mergeCell ref="QBE14:QBH14"/>
    <mergeCell ref="QBI14:QBL14"/>
    <mergeCell ref="QGC14:QGF14"/>
    <mergeCell ref="QGG14:QGJ14"/>
    <mergeCell ref="QGK14:QGN14"/>
    <mergeCell ref="QGO14:QGR14"/>
    <mergeCell ref="QGS14:QGV14"/>
    <mergeCell ref="QFI14:QFL14"/>
    <mergeCell ref="QFM14:QFP14"/>
    <mergeCell ref="QFQ14:QFT14"/>
    <mergeCell ref="QFU14:QFX14"/>
    <mergeCell ref="QFY14:QGB14"/>
    <mergeCell ref="QEO14:QER14"/>
    <mergeCell ref="QES14:QEV14"/>
    <mergeCell ref="QEW14:QEZ14"/>
    <mergeCell ref="QFA14:QFD14"/>
    <mergeCell ref="QFE14:QFH14"/>
    <mergeCell ref="QDU14:QDX14"/>
    <mergeCell ref="QDY14:QEB14"/>
    <mergeCell ref="QEC14:QEF14"/>
    <mergeCell ref="QEG14:QEJ14"/>
    <mergeCell ref="QEK14:QEN14"/>
    <mergeCell ref="QJE14:QJH14"/>
    <mergeCell ref="QJI14:QJL14"/>
    <mergeCell ref="QJM14:QJP14"/>
    <mergeCell ref="QJQ14:QJT14"/>
    <mergeCell ref="QJU14:QJX14"/>
    <mergeCell ref="QIK14:QIN14"/>
    <mergeCell ref="QIO14:QIR14"/>
    <mergeCell ref="QIS14:QIV14"/>
    <mergeCell ref="QIW14:QIZ14"/>
    <mergeCell ref="QJA14:QJD14"/>
    <mergeCell ref="QHQ14:QHT14"/>
    <mergeCell ref="QHU14:QHX14"/>
    <mergeCell ref="QHY14:QIB14"/>
    <mergeCell ref="QIC14:QIF14"/>
    <mergeCell ref="QIG14:QIJ14"/>
    <mergeCell ref="QGW14:QGZ14"/>
    <mergeCell ref="QHA14:QHD14"/>
    <mergeCell ref="QHE14:QHH14"/>
    <mergeCell ref="QHI14:QHL14"/>
    <mergeCell ref="QHM14:QHP14"/>
    <mergeCell ref="QMG14:QMJ14"/>
    <mergeCell ref="QMK14:QMN14"/>
    <mergeCell ref="QMO14:QMR14"/>
    <mergeCell ref="QMS14:QMV14"/>
    <mergeCell ref="QMW14:QMZ14"/>
    <mergeCell ref="QLM14:QLP14"/>
    <mergeCell ref="QLQ14:QLT14"/>
    <mergeCell ref="QLU14:QLX14"/>
    <mergeCell ref="QLY14:QMB14"/>
    <mergeCell ref="QMC14:QMF14"/>
    <mergeCell ref="QKS14:QKV14"/>
    <mergeCell ref="QKW14:QKZ14"/>
    <mergeCell ref="QLA14:QLD14"/>
    <mergeCell ref="QLE14:QLH14"/>
    <mergeCell ref="QLI14:QLL14"/>
    <mergeCell ref="QJY14:QKB14"/>
    <mergeCell ref="QKC14:QKF14"/>
    <mergeCell ref="QKG14:QKJ14"/>
    <mergeCell ref="QKK14:QKN14"/>
    <mergeCell ref="QKO14:QKR14"/>
    <mergeCell ref="QPI14:QPL14"/>
    <mergeCell ref="QPM14:QPP14"/>
    <mergeCell ref="QPQ14:QPT14"/>
    <mergeCell ref="QPU14:QPX14"/>
    <mergeCell ref="QPY14:QQB14"/>
    <mergeCell ref="QOO14:QOR14"/>
    <mergeCell ref="QOS14:QOV14"/>
    <mergeCell ref="QOW14:QOZ14"/>
    <mergeCell ref="QPA14:QPD14"/>
    <mergeCell ref="QPE14:QPH14"/>
    <mergeCell ref="QNU14:QNX14"/>
    <mergeCell ref="QNY14:QOB14"/>
    <mergeCell ref="QOC14:QOF14"/>
    <mergeCell ref="QOG14:QOJ14"/>
    <mergeCell ref="QOK14:QON14"/>
    <mergeCell ref="QNA14:QND14"/>
    <mergeCell ref="QNE14:QNH14"/>
    <mergeCell ref="QNI14:QNL14"/>
    <mergeCell ref="QNM14:QNP14"/>
    <mergeCell ref="QNQ14:QNT14"/>
    <mergeCell ref="QSK14:QSN14"/>
    <mergeCell ref="QSO14:QSR14"/>
    <mergeCell ref="QSS14:QSV14"/>
    <mergeCell ref="QSW14:QSZ14"/>
    <mergeCell ref="QTA14:QTD14"/>
    <mergeCell ref="QRQ14:QRT14"/>
    <mergeCell ref="QRU14:QRX14"/>
    <mergeCell ref="QRY14:QSB14"/>
    <mergeCell ref="QSC14:QSF14"/>
    <mergeCell ref="QSG14:QSJ14"/>
    <mergeCell ref="QQW14:QQZ14"/>
    <mergeCell ref="QRA14:QRD14"/>
    <mergeCell ref="QRE14:QRH14"/>
    <mergeCell ref="QRI14:QRL14"/>
    <mergeCell ref="QRM14:QRP14"/>
    <mergeCell ref="QQC14:QQF14"/>
    <mergeCell ref="QQG14:QQJ14"/>
    <mergeCell ref="QQK14:QQN14"/>
    <mergeCell ref="QQO14:QQR14"/>
    <mergeCell ref="QQS14:QQV14"/>
    <mergeCell ref="QVM14:QVP14"/>
    <mergeCell ref="QVQ14:QVT14"/>
    <mergeCell ref="QVU14:QVX14"/>
    <mergeCell ref="QVY14:QWB14"/>
    <mergeCell ref="QWC14:QWF14"/>
    <mergeCell ref="QUS14:QUV14"/>
    <mergeCell ref="QUW14:QUZ14"/>
    <mergeCell ref="QVA14:QVD14"/>
    <mergeCell ref="QVE14:QVH14"/>
    <mergeCell ref="QVI14:QVL14"/>
    <mergeCell ref="QTY14:QUB14"/>
    <mergeCell ref="QUC14:QUF14"/>
    <mergeCell ref="QUG14:QUJ14"/>
    <mergeCell ref="QUK14:QUN14"/>
    <mergeCell ref="QUO14:QUR14"/>
    <mergeCell ref="QTE14:QTH14"/>
    <mergeCell ref="QTI14:QTL14"/>
    <mergeCell ref="QTM14:QTP14"/>
    <mergeCell ref="QTQ14:QTT14"/>
    <mergeCell ref="QTU14:QTX14"/>
    <mergeCell ref="QYO14:QYR14"/>
    <mergeCell ref="QYS14:QYV14"/>
    <mergeCell ref="QYW14:QYZ14"/>
    <mergeCell ref="QZA14:QZD14"/>
    <mergeCell ref="QZE14:QZH14"/>
    <mergeCell ref="QXU14:QXX14"/>
    <mergeCell ref="QXY14:QYB14"/>
    <mergeCell ref="QYC14:QYF14"/>
    <mergeCell ref="QYG14:QYJ14"/>
    <mergeCell ref="QYK14:QYN14"/>
    <mergeCell ref="QXA14:QXD14"/>
    <mergeCell ref="QXE14:QXH14"/>
    <mergeCell ref="QXI14:QXL14"/>
    <mergeCell ref="QXM14:QXP14"/>
    <mergeCell ref="QXQ14:QXT14"/>
    <mergeCell ref="QWG14:QWJ14"/>
    <mergeCell ref="QWK14:QWN14"/>
    <mergeCell ref="QWO14:QWR14"/>
    <mergeCell ref="QWS14:QWV14"/>
    <mergeCell ref="QWW14:QWZ14"/>
    <mergeCell ref="RBQ14:RBT14"/>
    <mergeCell ref="RBU14:RBX14"/>
    <mergeCell ref="RBY14:RCB14"/>
    <mergeCell ref="RCC14:RCF14"/>
    <mergeCell ref="RCG14:RCJ14"/>
    <mergeCell ref="RAW14:RAZ14"/>
    <mergeCell ref="RBA14:RBD14"/>
    <mergeCell ref="RBE14:RBH14"/>
    <mergeCell ref="RBI14:RBL14"/>
    <mergeCell ref="RBM14:RBP14"/>
    <mergeCell ref="RAC14:RAF14"/>
    <mergeCell ref="RAG14:RAJ14"/>
    <mergeCell ref="RAK14:RAN14"/>
    <mergeCell ref="RAO14:RAR14"/>
    <mergeCell ref="RAS14:RAV14"/>
    <mergeCell ref="QZI14:QZL14"/>
    <mergeCell ref="QZM14:QZP14"/>
    <mergeCell ref="QZQ14:QZT14"/>
    <mergeCell ref="QZU14:QZX14"/>
    <mergeCell ref="QZY14:RAB14"/>
    <mergeCell ref="RES14:REV14"/>
    <mergeCell ref="REW14:REZ14"/>
    <mergeCell ref="RFA14:RFD14"/>
    <mergeCell ref="RFE14:RFH14"/>
    <mergeCell ref="RFI14:RFL14"/>
    <mergeCell ref="RDY14:REB14"/>
    <mergeCell ref="REC14:REF14"/>
    <mergeCell ref="REG14:REJ14"/>
    <mergeCell ref="REK14:REN14"/>
    <mergeCell ref="REO14:RER14"/>
    <mergeCell ref="RDE14:RDH14"/>
    <mergeCell ref="RDI14:RDL14"/>
    <mergeCell ref="RDM14:RDP14"/>
    <mergeCell ref="RDQ14:RDT14"/>
    <mergeCell ref="RDU14:RDX14"/>
    <mergeCell ref="RCK14:RCN14"/>
    <mergeCell ref="RCO14:RCR14"/>
    <mergeCell ref="RCS14:RCV14"/>
    <mergeCell ref="RCW14:RCZ14"/>
    <mergeCell ref="RDA14:RDD14"/>
    <mergeCell ref="RHU14:RHX14"/>
    <mergeCell ref="RHY14:RIB14"/>
    <mergeCell ref="RIC14:RIF14"/>
    <mergeCell ref="RIG14:RIJ14"/>
    <mergeCell ref="RIK14:RIN14"/>
    <mergeCell ref="RHA14:RHD14"/>
    <mergeCell ref="RHE14:RHH14"/>
    <mergeCell ref="RHI14:RHL14"/>
    <mergeCell ref="RHM14:RHP14"/>
    <mergeCell ref="RHQ14:RHT14"/>
    <mergeCell ref="RGG14:RGJ14"/>
    <mergeCell ref="RGK14:RGN14"/>
    <mergeCell ref="RGO14:RGR14"/>
    <mergeCell ref="RGS14:RGV14"/>
    <mergeCell ref="RGW14:RGZ14"/>
    <mergeCell ref="RFM14:RFP14"/>
    <mergeCell ref="RFQ14:RFT14"/>
    <mergeCell ref="RFU14:RFX14"/>
    <mergeCell ref="RFY14:RGB14"/>
    <mergeCell ref="RGC14:RGF14"/>
    <mergeCell ref="RKW14:RKZ14"/>
    <mergeCell ref="RLA14:RLD14"/>
    <mergeCell ref="RLE14:RLH14"/>
    <mergeCell ref="RLI14:RLL14"/>
    <mergeCell ref="RLM14:RLP14"/>
    <mergeCell ref="RKC14:RKF14"/>
    <mergeCell ref="RKG14:RKJ14"/>
    <mergeCell ref="RKK14:RKN14"/>
    <mergeCell ref="RKO14:RKR14"/>
    <mergeCell ref="RKS14:RKV14"/>
    <mergeCell ref="RJI14:RJL14"/>
    <mergeCell ref="RJM14:RJP14"/>
    <mergeCell ref="RJQ14:RJT14"/>
    <mergeCell ref="RJU14:RJX14"/>
    <mergeCell ref="RJY14:RKB14"/>
    <mergeCell ref="RIO14:RIR14"/>
    <mergeCell ref="RIS14:RIV14"/>
    <mergeCell ref="RIW14:RIZ14"/>
    <mergeCell ref="RJA14:RJD14"/>
    <mergeCell ref="RJE14:RJH14"/>
    <mergeCell ref="RNY14:ROB14"/>
    <mergeCell ref="ROC14:ROF14"/>
    <mergeCell ref="ROG14:ROJ14"/>
    <mergeCell ref="ROK14:RON14"/>
    <mergeCell ref="ROO14:ROR14"/>
    <mergeCell ref="RNE14:RNH14"/>
    <mergeCell ref="RNI14:RNL14"/>
    <mergeCell ref="RNM14:RNP14"/>
    <mergeCell ref="RNQ14:RNT14"/>
    <mergeCell ref="RNU14:RNX14"/>
    <mergeCell ref="RMK14:RMN14"/>
    <mergeCell ref="RMO14:RMR14"/>
    <mergeCell ref="RMS14:RMV14"/>
    <mergeCell ref="RMW14:RMZ14"/>
    <mergeCell ref="RNA14:RND14"/>
    <mergeCell ref="RLQ14:RLT14"/>
    <mergeCell ref="RLU14:RLX14"/>
    <mergeCell ref="RLY14:RMB14"/>
    <mergeCell ref="RMC14:RMF14"/>
    <mergeCell ref="RMG14:RMJ14"/>
    <mergeCell ref="RRA14:RRD14"/>
    <mergeCell ref="RRE14:RRH14"/>
    <mergeCell ref="RRI14:RRL14"/>
    <mergeCell ref="RRM14:RRP14"/>
    <mergeCell ref="RRQ14:RRT14"/>
    <mergeCell ref="RQG14:RQJ14"/>
    <mergeCell ref="RQK14:RQN14"/>
    <mergeCell ref="RQO14:RQR14"/>
    <mergeCell ref="RQS14:RQV14"/>
    <mergeCell ref="RQW14:RQZ14"/>
    <mergeCell ref="RPM14:RPP14"/>
    <mergeCell ref="RPQ14:RPT14"/>
    <mergeCell ref="RPU14:RPX14"/>
    <mergeCell ref="RPY14:RQB14"/>
    <mergeCell ref="RQC14:RQF14"/>
    <mergeCell ref="ROS14:ROV14"/>
    <mergeCell ref="ROW14:ROZ14"/>
    <mergeCell ref="RPA14:RPD14"/>
    <mergeCell ref="RPE14:RPH14"/>
    <mergeCell ref="RPI14:RPL14"/>
    <mergeCell ref="RUC14:RUF14"/>
    <mergeCell ref="RUG14:RUJ14"/>
    <mergeCell ref="RUK14:RUN14"/>
    <mergeCell ref="RUO14:RUR14"/>
    <mergeCell ref="RUS14:RUV14"/>
    <mergeCell ref="RTI14:RTL14"/>
    <mergeCell ref="RTM14:RTP14"/>
    <mergeCell ref="RTQ14:RTT14"/>
    <mergeCell ref="RTU14:RTX14"/>
    <mergeCell ref="RTY14:RUB14"/>
    <mergeCell ref="RSO14:RSR14"/>
    <mergeCell ref="RSS14:RSV14"/>
    <mergeCell ref="RSW14:RSZ14"/>
    <mergeCell ref="RTA14:RTD14"/>
    <mergeCell ref="RTE14:RTH14"/>
    <mergeCell ref="RRU14:RRX14"/>
    <mergeCell ref="RRY14:RSB14"/>
    <mergeCell ref="RSC14:RSF14"/>
    <mergeCell ref="RSG14:RSJ14"/>
    <mergeCell ref="RSK14:RSN14"/>
    <mergeCell ref="RXE14:RXH14"/>
    <mergeCell ref="RXI14:RXL14"/>
    <mergeCell ref="RXM14:RXP14"/>
    <mergeCell ref="RXQ14:RXT14"/>
    <mergeCell ref="RXU14:RXX14"/>
    <mergeCell ref="RWK14:RWN14"/>
    <mergeCell ref="RWO14:RWR14"/>
    <mergeCell ref="RWS14:RWV14"/>
    <mergeCell ref="RWW14:RWZ14"/>
    <mergeCell ref="RXA14:RXD14"/>
    <mergeCell ref="RVQ14:RVT14"/>
    <mergeCell ref="RVU14:RVX14"/>
    <mergeCell ref="RVY14:RWB14"/>
    <mergeCell ref="RWC14:RWF14"/>
    <mergeCell ref="RWG14:RWJ14"/>
    <mergeCell ref="RUW14:RUZ14"/>
    <mergeCell ref="RVA14:RVD14"/>
    <mergeCell ref="RVE14:RVH14"/>
    <mergeCell ref="RVI14:RVL14"/>
    <mergeCell ref="RVM14:RVP14"/>
    <mergeCell ref="SAG14:SAJ14"/>
    <mergeCell ref="SAK14:SAN14"/>
    <mergeCell ref="SAO14:SAR14"/>
    <mergeCell ref="SAS14:SAV14"/>
    <mergeCell ref="SAW14:SAZ14"/>
    <mergeCell ref="RZM14:RZP14"/>
    <mergeCell ref="RZQ14:RZT14"/>
    <mergeCell ref="RZU14:RZX14"/>
    <mergeCell ref="RZY14:SAB14"/>
    <mergeCell ref="SAC14:SAF14"/>
    <mergeCell ref="RYS14:RYV14"/>
    <mergeCell ref="RYW14:RYZ14"/>
    <mergeCell ref="RZA14:RZD14"/>
    <mergeCell ref="RZE14:RZH14"/>
    <mergeCell ref="RZI14:RZL14"/>
    <mergeCell ref="RXY14:RYB14"/>
    <mergeCell ref="RYC14:RYF14"/>
    <mergeCell ref="RYG14:RYJ14"/>
    <mergeCell ref="RYK14:RYN14"/>
    <mergeCell ref="RYO14:RYR14"/>
    <mergeCell ref="SDI14:SDL14"/>
    <mergeCell ref="SDM14:SDP14"/>
    <mergeCell ref="SDQ14:SDT14"/>
    <mergeCell ref="SDU14:SDX14"/>
    <mergeCell ref="SDY14:SEB14"/>
    <mergeCell ref="SCO14:SCR14"/>
    <mergeCell ref="SCS14:SCV14"/>
    <mergeCell ref="SCW14:SCZ14"/>
    <mergeCell ref="SDA14:SDD14"/>
    <mergeCell ref="SDE14:SDH14"/>
    <mergeCell ref="SBU14:SBX14"/>
    <mergeCell ref="SBY14:SCB14"/>
    <mergeCell ref="SCC14:SCF14"/>
    <mergeCell ref="SCG14:SCJ14"/>
    <mergeCell ref="SCK14:SCN14"/>
    <mergeCell ref="SBA14:SBD14"/>
    <mergeCell ref="SBE14:SBH14"/>
    <mergeCell ref="SBI14:SBL14"/>
    <mergeCell ref="SBM14:SBP14"/>
    <mergeCell ref="SBQ14:SBT14"/>
    <mergeCell ref="SGK14:SGN14"/>
    <mergeCell ref="SGO14:SGR14"/>
    <mergeCell ref="SGS14:SGV14"/>
    <mergeCell ref="SGW14:SGZ14"/>
    <mergeCell ref="SHA14:SHD14"/>
    <mergeCell ref="SFQ14:SFT14"/>
    <mergeCell ref="SFU14:SFX14"/>
    <mergeCell ref="SFY14:SGB14"/>
    <mergeCell ref="SGC14:SGF14"/>
    <mergeCell ref="SGG14:SGJ14"/>
    <mergeCell ref="SEW14:SEZ14"/>
    <mergeCell ref="SFA14:SFD14"/>
    <mergeCell ref="SFE14:SFH14"/>
    <mergeCell ref="SFI14:SFL14"/>
    <mergeCell ref="SFM14:SFP14"/>
    <mergeCell ref="SEC14:SEF14"/>
    <mergeCell ref="SEG14:SEJ14"/>
    <mergeCell ref="SEK14:SEN14"/>
    <mergeCell ref="SEO14:SER14"/>
    <mergeCell ref="SES14:SEV14"/>
    <mergeCell ref="SJM14:SJP14"/>
    <mergeCell ref="SJQ14:SJT14"/>
    <mergeCell ref="SJU14:SJX14"/>
    <mergeCell ref="SJY14:SKB14"/>
    <mergeCell ref="SKC14:SKF14"/>
    <mergeCell ref="SIS14:SIV14"/>
    <mergeCell ref="SIW14:SIZ14"/>
    <mergeCell ref="SJA14:SJD14"/>
    <mergeCell ref="SJE14:SJH14"/>
    <mergeCell ref="SJI14:SJL14"/>
    <mergeCell ref="SHY14:SIB14"/>
    <mergeCell ref="SIC14:SIF14"/>
    <mergeCell ref="SIG14:SIJ14"/>
    <mergeCell ref="SIK14:SIN14"/>
    <mergeCell ref="SIO14:SIR14"/>
    <mergeCell ref="SHE14:SHH14"/>
    <mergeCell ref="SHI14:SHL14"/>
    <mergeCell ref="SHM14:SHP14"/>
    <mergeCell ref="SHQ14:SHT14"/>
    <mergeCell ref="SHU14:SHX14"/>
    <mergeCell ref="SMO14:SMR14"/>
    <mergeCell ref="SMS14:SMV14"/>
    <mergeCell ref="SMW14:SMZ14"/>
    <mergeCell ref="SNA14:SND14"/>
    <mergeCell ref="SNE14:SNH14"/>
    <mergeCell ref="SLU14:SLX14"/>
    <mergeCell ref="SLY14:SMB14"/>
    <mergeCell ref="SMC14:SMF14"/>
    <mergeCell ref="SMG14:SMJ14"/>
    <mergeCell ref="SMK14:SMN14"/>
    <mergeCell ref="SLA14:SLD14"/>
    <mergeCell ref="SLE14:SLH14"/>
    <mergeCell ref="SLI14:SLL14"/>
    <mergeCell ref="SLM14:SLP14"/>
    <mergeCell ref="SLQ14:SLT14"/>
    <mergeCell ref="SKG14:SKJ14"/>
    <mergeCell ref="SKK14:SKN14"/>
    <mergeCell ref="SKO14:SKR14"/>
    <mergeCell ref="SKS14:SKV14"/>
    <mergeCell ref="SKW14:SKZ14"/>
    <mergeCell ref="SPQ14:SPT14"/>
    <mergeCell ref="SPU14:SPX14"/>
    <mergeCell ref="SPY14:SQB14"/>
    <mergeCell ref="SQC14:SQF14"/>
    <mergeCell ref="SQG14:SQJ14"/>
    <mergeCell ref="SOW14:SOZ14"/>
    <mergeCell ref="SPA14:SPD14"/>
    <mergeCell ref="SPE14:SPH14"/>
    <mergeCell ref="SPI14:SPL14"/>
    <mergeCell ref="SPM14:SPP14"/>
    <mergeCell ref="SOC14:SOF14"/>
    <mergeCell ref="SOG14:SOJ14"/>
    <mergeCell ref="SOK14:SON14"/>
    <mergeCell ref="SOO14:SOR14"/>
    <mergeCell ref="SOS14:SOV14"/>
    <mergeCell ref="SNI14:SNL14"/>
    <mergeCell ref="SNM14:SNP14"/>
    <mergeCell ref="SNQ14:SNT14"/>
    <mergeCell ref="SNU14:SNX14"/>
    <mergeCell ref="SNY14:SOB14"/>
    <mergeCell ref="SSS14:SSV14"/>
    <mergeCell ref="SSW14:SSZ14"/>
    <mergeCell ref="STA14:STD14"/>
    <mergeCell ref="STE14:STH14"/>
    <mergeCell ref="STI14:STL14"/>
    <mergeCell ref="SRY14:SSB14"/>
    <mergeCell ref="SSC14:SSF14"/>
    <mergeCell ref="SSG14:SSJ14"/>
    <mergeCell ref="SSK14:SSN14"/>
    <mergeCell ref="SSO14:SSR14"/>
    <mergeCell ref="SRE14:SRH14"/>
    <mergeCell ref="SRI14:SRL14"/>
    <mergeCell ref="SRM14:SRP14"/>
    <mergeCell ref="SRQ14:SRT14"/>
    <mergeCell ref="SRU14:SRX14"/>
    <mergeCell ref="SQK14:SQN14"/>
    <mergeCell ref="SQO14:SQR14"/>
    <mergeCell ref="SQS14:SQV14"/>
    <mergeCell ref="SQW14:SQZ14"/>
    <mergeCell ref="SRA14:SRD14"/>
    <mergeCell ref="SVU14:SVX14"/>
    <mergeCell ref="SVY14:SWB14"/>
    <mergeCell ref="SWC14:SWF14"/>
    <mergeCell ref="SWG14:SWJ14"/>
    <mergeCell ref="SWK14:SWN14"/>
    <mergeCell ref="SVA14:SVD14"/>
    <mergeCell ref="SVE14:SVH14"/>
    <mergeCell ref="SVI14:SVL14"/>
    <mergeCell ref="SVM14:SVP14"/>
    <mergeCell ref="SVQ14:SVT14"/>
    <mergeCell ref="SUG14:SUJ14"/>
    <mergeCell ref="SUK14:SUN14"/>
    <mergeCell ref="SUO14:SUR14"/>
    <mergeCell ref="SUS14:SUV14"/>
    <mergeCell ref="SUW14:SUZ14"/>
    <mergeCell ref="STM14:STP14"/>
    <mergeCell ref="STQ14:STT14"/>
    <mergeCell ref="STU14:STX14"/>
    <mergeCell ref="STY14:SUB14"/>
    <mergeCell ref="SUC14:SUF14"/>
    <mergeCell ref="SYW14:SYZ14"/>
    <mergeCell ref="SZA14:SZD14"/>
    <mergeCell ref="SZE14:SZH14"/>
    <mergeCell ref="SZI14:SZL14"/>
    <mergeCell ref="SZM14:SZP14"/>
    <mergeCell ref="SYC14:SYF14"/>
    <mergeCell ref="SYG14:SYJ14"/>
    <mergeCell ref="SYK14:SYN14"/>
    <mergeCell ref="SYO14:SYR14"/>
    <mergeCell ref="SYS14:SYV14"/>
    <mergeCell ref="SXI14:SXL14"/>
    <mergeCell ref="SXM14:SXP14"/>
    <mergeCell ref="SXQ14:SXT14"/>
    <mergeCell ref="SXU14:SXX14"/>
    <mergeCell ref="SXY14:SYB14"/>
    <mergeCell ref="SWO14:SWR14"/>
    <mergeCell ref="SWS14:SWV14"/>
    <mergeCell ref="SWW14:SWZ14"/>
    <mergeCell ref="SXA14:SXD14"/>
    <mergeCell ref="SXE14:SXH14"/>
    <mergeCell ref="TBY14:TCB14"/>
    <mergeCell ref="TCC14:TCF14"/>
    <mergeCell ref="TCG14:TCJ14"/>
    <mergeCell ref="TCK14:TCN14"/>
    <mergeCell ref="TCO14:TCR14"/>
    <mergeCell ref="TBE14:TBH14"/>
    <mergeCell ref="TBI14:TBL14"/>
    <mergeCell ref="TBM14:TBP14"/>
    <mergeCell ref="TBQ14:TBT14"/>
    <mergeCell ref="TBU14:TBX14"/>
    <mergeCell ref="TAK14:TAN14"/>
    <mergeCell ref="TAO14:TAR14"/>
    <mergeCell ref="TAS14:TAV14"/>
    <mergeCell ref="TAW14:TAZ14"/>
    <mergeCell ref="TBA14:TBD14"/>
    <mergeCell ref="SZQ14:SZT14"/>
    <mergeCell ref="SZU14:SZX14"/>
    <mergeCell ref="SZY14:TAB14"/>
    <mergeCell ref="TAC14:TAF14"/>
    <mergeCell ref="TAG14:TAJ14"/>
    <mergeCell ref="TFA14:TFD14"/>
    <mergeCell ref="TFE14:TFH14"/>
    <mergeCell ref="TFI14:TFL14"/>
    <mergeCell ref="TFM14:TFP14"/>
    <mergeCell ref="TFQ14:TFT14"/>
    <mergeCell ref="TEG14:TEJ14"/>
    <mergeCell ref="TEK14:TEN14"/>
    <mergeCell ref="TEO14:TER14"/>
    <mergeCell ref="TES14:TEV14"/>
    <mergeCell ref="TEW14:TEZ14"/>
    <mergeCell ref="TDM14:TDP14"/>
    <mergeCell ref="TDQ14:TDT14"/>
    <mergeCell ref="TDU14:TDX14"/>
    <mergeCell ref="TDY14:TEB14"/>
    <mergeCell ref="TEC14:TEF14"/>
    <mergeCell ref="TCS14:TCV14"/>
    <mergeCell ref="TCW14:TCZ14"/>
    <mergeCell ref="TDA14:TDD14"/>
    <mergeCell ref="TDE14:TDH14"/>
    <mergeCell ref="TDI14:TDL14"/>
    <mergeCell ref="TIC14:TIF14"/>
    <mergeCell ref="TIG14:TIJ14"/>
    <mergeCell ref="TIK14:TIN14"/>
    <mergeCell ref="TIO14:TIR14"/>
    <mergeCell ref="TIS14:TIV14"/>
    <mergeCell ref="THI14:THL14"/>
    <mergeCell ref="THM14:THP14"/>
    <mergeCell ref="THQ14:THT14"/>
    <mergeCell ref="THU14:THX14"/>
    <mergeCell ref="THY14:TIB14"/>
    <mergeCell ref="TGO14:TGR14"/>
    <mergeCell ref="TGS14:TGV14"/>
    <mergeCell ref="TGW14:TGZ14"/>
    <mergeCell ref="THA14:THD14"/>
    <mergeCell ref="THE14:THH14"/>
    <mergeCell ref="TFU14:TFX14"/>
    <mergeCell ref="TFY14:TGB14"/>
    <mergeCell ref="TGC14:TGF14"/>
    <mergeCell ref="TGG14:TGJ14"/>
    <mergeCell ref="TGK14:TGN14"/>
    <mergeCell ref="TLE14:TLH14"/>
    <mergeCell ref="TLI14:TLL14"/>
    <mergeCell ref="TLM14:TLP14"/>
    <mergeCell ref="TLQ14:TLT14"/>
    <mergeCell ref="TLU14:TLX14"/>
    <mergeCell ref="TKK14:TKN14"/>
    <mergeCell ref="TKO14:TKR14"/>
    <mergeCell ref="TKS14:TKV14"/>
    <mergeCell ref="TKW14:TKZ14"/>
    <mergeCell ref="TLA14:TLD14"/>
    <mergeCell ref="TJQ14:TJT14"/>
    <mergeCell ref="TJU14:TJX14"/>
    <mergeCell ref="TJY14:TKB14"/>
    <mergeCell ref="TKC14:TKF14"/>
    <mergeCell ref="TKG14:TKJ14"/>
    <mergeCell ref="TIW14:TIZ14"/>
    <mergeCell ref="TJA14:TJD14"/>
    <mergeCell ref="TJE14:TJH14"/>
    <mergeCell ref="TJI14:TJL14"/>
    <mergeCell ref="TJM14:TJP14"/>
    <mergeCell ref="TOG14:TOJ14"/>
    <mergeCell ref="TOK14:TON14"/>
    <mergeCell ref="TOO14:TOR14"/>
    <mergeCell ref="TOS14:TOV14"/>
    <mergeCell ref="TOW14:TOZ14"/>
    <mergeCell ref="TNM14:TNP14"/>
    <mergeCell ref="TNQ14:TNT14"/>
    <mergeCell ref="TNU14:TNX14"/>
    <mergeCell ref="TNY14:TOB14"/>
    <mergeCell ref="TOC14:TOF14"/>
    <mergeCell ref="TMS14:TMV14"/>
    <mergeCell ref="TMW14:TMZ14"/>
    <mergeCell ref="TNA14:TND14"/>
    <mergeCell ref="TNE14:TNH14"/>
    <mergeCell ref="TNI14:TNL14"/>
    <mergeCell ref="TLY14:TMB14"/>
    <mergeCell ref="TMC14:TMF14"/>
    <mergeCell ref="TMG14:TMJ14"/>
    <mergeCell ref="TMK14:TMN14"/>
    <mergeCell ref="TMO14:TMR14"/>
    <mergeCell ref="TRI14:TRL14"/>
    <mergeCell ref="TRM14:TRP14"/>
    <mergeCell ref="TRQ14:TRT14"/>
    <mergeCell ref="TRU14:TRX14"/>
    <mergeCell ref="TRY14:TSB14"/>
    <mergeCell ref="TQO14:TQR14"/>
    <mergeCell ref="TQS14:TQV14"/>
    <mergeCell ref="TQW14:TQZ14"/>
    <mergeCell ref="TRA14:TRD14"/>
    <mergeCell ref="TRE14:TRH14"/>
    <mergeCell ref="TPU14:TPX14"/>
    <mergeCell ref="TPY14:TQB14"/>
    <mergeCell ref="TQC14:TQF14"/>
    <mergeCell ref="TQG14:TQJ14"/>
    <mergeCell ref="TQK14:TQN14"/>
    <mergeCell ref="TPA14:TPD14"/>
    <mergeCell ref="TPE14:TPH14"/>
    <mergeCell ref="TPI14:TPL14"/>
    <mergeCell ref="TPM14:TPP14"/>
    <mergeCell ref="TPQ14:TPT14"/>
    <mergeCell ref="TUK14:TUN14"/>
    <mergeCell ref="TUO14:TUR14"/>
    <mergeCell ref="TUS14:TUV14"/>
    <mergeCell ref="TUW14:TUZ14"/>
    <mergeCell ref="TVA14:TVD14"/>
    <mergeCell ref="TTQ14:TTT14"/>
    <mergeCell ref="TTU14:TTX14"/>
    <mergeCell ref="TTY14:TUB14"/>
    <mergeCell ref="TUC14:TUF14"/>
    <mergeCell ref="TUG14:TUJ14"/>
    <mergeCell ref="TSW14:TSZ14"/>
    <mergeCell ref="TTA14:TTD14"/>
    <mergeCell ref="TTE14:TTH14"/>
    <mergeCell ref="TTI14:TTL14"/>
    <mergeCell ref="TTM14:TTP14"/>
    <mergeCell ref="TSC14:TSF14"/>
    <mergeCell ref="TSG14:TSJ14"/>
    <mergeCell ref="TSK14:TSN14"/>
    <mergeCell ref="TSO14:TSR14"/>
    <mergeCell ref="TSS14:TSV14"/>
    <mergeCell ref="TXM14:TXP14"/>
    <mergeCell ref="TXQ14:TXT14"/>
    <mergeCell ref="TXU14:TXX14"/>
    <mergeCell ref="TXY14:TYB14"/>
    <mergeCell ref="TYC14:TYF14"/>
    <mergeCell ref="TWS14:TWV14"/>
    <mergeCell ref="TWW14:TWZ14"/>
    <mergeCell ref="TXA14:TXD14"/>
    <mergeCell ref="TXE14:TXH14"/>
    <mergeCell ref="TXI14:TXL14"/>
    <mergeCell ref="TVY14:TWB14"/>
    <mergeCell ref="TWC14:TWF14"/>
    <mergeCell ref="TWG14:TWJ14"/>
    <mergeCell ref="TWK14:TWN14"/>
    <mergeCell ref="TWO14:TWR14"/>
    <mergeCell ref="TVE14:TVH14"/>
    <mergeCell ref="TVI14:TVL14"/>
    <mergeCell ref="TVM14:TVP14"/>
    <mergeCell ref="TVQ14:TVT14"/>
    <mergeCell ref="TVU14:TVX14"/>
    <mergeCell ref="UAO14:UAR14"/>
    <mergeCell ref="UAS14:UAV14"/>
    <mergeCell ref="UAW14:UAZ14"/>
    <mergeCell ref="UBA14:UBD14"/>
    <mergeCell ref="UBE14:UBH14"/>
    <mergeCell ref="TZU14:TZX14"/>
    <mergeCell ref="TZY14:UAB14"/>
    <mergeCell ref="UAC14:UAF14"/>
    <mergeCell ref="UAG14:UAJ14"/>
    <mergeCell ref="UAK14:UAN14"/>
    <mergeCell ref="TZA14:TZD14"/>
    <mergeCell ref="TZE14:TZH14"/>
    <mergeCell ref="TZI14:TZL14"/>
    <mergeCell ref="TZM14:TZP14"/>
    <mergeCell ref="TZQ14:TZT14"/>
    <mergeCell ref="TYG14:TYJ14"/>
    <mergeCell ref="TYK14:TYN14"/>
    <mergeCell ref="TYO14:TYR14"/>
    <mergeCell ref="TYS14:TYV14"/>
    <mergeCell ref="TYW14:TYZ14"/>
    <mergeCell ref="UDQ14:UDT14"/>
    <mergeCell ref="UDU14:UDX14"/>
    <mergeCell ref="UDY14:UEB14"/>
    <mergeCell ref="UEC14:UEF14"/>
    <mergeCell ref="UEG14:UEJ14"/>
    <mergeCell ref="UCW14:UCZ14"/>
    <mergeCell ref="UDA14:UDD14"/>
    <mergeCell ref="UDE14:UDH14"/>
    <mergeCell ref="UDI14:UDL14"/>
    <mergeCell ref="UDM14:UDP14"/>
    <mergeCell ref="UCC14:UCF14"/>
    <mergeCell ref="UCG14:UCJ14"/>
    <mergeCell ref="UCK14:UCN14"/>
    <mergeCell ref="UCO14:UCR14"/>
    <mergeCell ref="UCS14:UCV14"/>
    <mergeCell ref="UBI14:UBL14"/>
    <mergeCell ref="UBM14:UBP14"/>
    <mergeCell ref="UBQ14:UBT14"/>
    <mergeCell ref="UBU14:UBX14"/>
    <mergeCell ref="UBY14:UCB14"/>
    <mergeCell ref="UGS14:UGV14"/>
    <mergeCell ref="UGW14:UGZ14"/>
    <mergeCell ref="UHA14:UHD14"/>
    <mergeCell ref="UHE14:UHH14"/>
    <mergeCell ref="UHI14:UHL14"/>
    <mergeCell ref="UFY14:UGB14"/>
    <mergeCell ref="UGC14:UGF14"/>
    <mergeCell ref="UGG14:UGJ14"/>
    <mergeCell ref="UGK14:UGN14"/>
    <mergeCell ref="UGO14:UGR14"/>
    <mergeCell ref="UFE14:UFH14"/>
    <mergeCell ref="UFI14:UFL14"/>
    <mergeCell ref="UFM14:UFP14"/>
    <mergeCell ref="UFQ14:UFT14"/>
    <mergeCell ref="UFU14:UFX14"/>
    <mergeCell ref="UEK14:UEN14"/>
    <mergeCell ref="UEO14:UER14"/>
    <mergeCell ref="UES14:UEV14"/>
    <mergeCell ref="UEW14:UEZ14"/>
    <mergeCell ref="UFA14:UFD14"/>
    <mergeCell ref="UJU14:UJX14"/>
    <mergeCell ref="UJY14:UKB14"/>
    <mergeCell ref="UKC14:UKF14"/>
    <mergeCell ref="UKG14:UKJ14"/>
    <mergeCell ref="UKK14:UKN14"/>
    <mergeCell ref="UJA14:UJD14"/>
    <mergeCell ref="UJE14:UJH14"/>
    <mergeCell ref="UJI14:UJL14"/>
    <mergeCell ref="UJM14:UJP14"/>
    <mergeCell ref="UJQ14:UJT14"/>
    <mergeCell ref="UIG14:UIJ14"/>
    <mergeCell ref="UIK14:UIN14"/>
    <mergeCell ref="UIO14:UIR14"/>
    <mergeCell ref="UIS14:UIV14"/>
    <mergeCell ref="UIW14:UIZ14"/>
    <mergeCell ref="UHM14:UHP14"/>
    <mergeCell ref="UHQ14:UHT14"/>
    <mergeCell ref="UHU14:UHX14"/>
    <mergeCell ref="UHY14:UIB14"/>
    <mergeCell ref="UIC14:UIF14"/>
    <mergeCell ref="UMW14:UMZ14"/>
    <mergeCell ref="UNA14:UND14"/>
    <mergeCell ref="UNE14:UNH14"/>
    <mergeCell ref="UNI14:UNL14"/>
    <mergeCell ref="UNM14:UNP14"/>
    <mergeCell ref="UMC14:UMF14"/>
    <mergeCell ref="UMG14:UMJ14"/>
    <mergeCell ref="UMK14:UMN14"/>
    <mergeCell ref="UMO14:UMR14"/>
    <mergeCell ref="UMS14:UMV14"/>
    <mergeCell ref="ULI14:ULL14"/>
    <mergeCell ref="ULM14:ULP14"/>
    <mergeCell ref="ULQ14:ULT14"/>
    <mergeCell ref="ULU14:ULX14"/>
    <mergeCell ref="ULY14:UMB14"/>
    <mergeCell ref="UKO14:UKR14"/>
    <mergeCell ref="UKS14:UKV14"/>
    <mergeCell ref="UKW14:UKZ14"/>
    <mergeCell ref="ULA14:ULD14"/>
    <mergeCell ref="ULE14:ULH14"/>
    <mergeCell ref="UPY14:UQB14"/>
    <mergeCell ref="UQC14:UQF14"/>
    <mergeCell ref="UQG14:UQJ14"/>
    <mergeCell ref="UQK14:UQN14"/>
    <mergeCell ref="UQO14:UQR14"/>
    <mergeCell ref="UPE14:UPH14"/>
    <mergeCell ref="UPI14:UPL14"/>
    <mergeCell ref="UPM14:UPP14"/>
    <mergeCell ref="UPQ14:UPT14"/>
    <mergeCell ref="UPU14:UPX14"/>
    <mergeCell ref="UOK14:UON14"/>
    <mergeCell ref="UOO14:UOR14"/>
    <mergeCell ref="UOS14:UOV14"/>
    <mergeCell ref="UOW14:UOZ14"/>
    <mergeCell ref="UPA14:UPD14"/>
    <mergeCell ref="UNQ14:UNT14"/>
    <mergeCell ref="UNU14:UNX14"/>
    <mergeCell ref="UNY14:UOB14"/>
    <mergeCell ref="UOC14:UOF14"/>
    <mergeCell ref="UOG14:UOJ14"/>
    <mergeCell ref="UTA14:UTD14"/>
    <mergeCell ref="UTE14:UTH14"/>
    <mergeCell ref="UTI14:UTL14"/>
    <mergeCell ref="UTM14:UTP14"/>
    <mergeCell ref="UTQ14:UTT14"/>
    <mergeCell ref="USG14:USJ14"/>
    <mergeCell ref="USK14:USN14"/>
    <mergeCell ref="USO14:USR14"/>
    <mergeCell ref="USS14:USV14"/>
    <mergeCell ref="USW14:USZ14"/>
    <mergeCell ref="URM14:URP14"/>
    <mergeCell ref="URQ14:URT14"/>
    <mergeCell ref="URU14:URX14"/>
    <mergeCell ref="URY14:USB14"/>
    <mergeCell ref="USC14:USF14"/>
    <mergeCell ref="UQS14:UQV14"/>
    <mergeCell ref="UQW14:UQZ14"/>
    <mergeCell ref="URA14:URD14"/>
    <mergeCell ref="URE14:URH14"/>
    <mergeCell ref="URI14:URL14"/>
    <mergeCell ref="UWC14:UWF14"/>
    <mergeCell ref="UWG14:UWJ14"/>
    <mergeCell ref="UWK14:UWN14"/>
    <mergeCell ref="UWO14:UWR14"/>
    <mergeCell ref="UWS14:UWV14"/>
    <mergeCell ref="UVI14:UVL14"/>
    <mergeCell ref="UVM14:UVP14"/>
    <mergeCell ref="UVQ14:UVT14"/>
    <mergeCell ref="UVU14:UVX14"/>
    <mergeCell ref="UVY14:UWB14"/>
    <mergeCell ref="UUO14:UUR14"/>
    <mergeCell ref="UUS14:UUV14"/>
    <mergeCell ref="UUW14:UUZ14"/>
    <mergeCell ref="UVA14:UVD14"/>
    <mergeCell ref="UVE14:UVH14"/>
    <mergeCell ref="UTU14:UTX14"/>
    <mergeCell ref="UTY14:UUB14"/>
    <mergeCell ref="UUC14:UUF14"/>
    <mergeCell ref="UUG14:UUJ14"/>
    <mergeCell ref="UUK14:UUN14"/>
    <mergeCell ref="UZE14:UZH14"/>
    <mergeCell ref="UZI14:UZL14"/>
    <mergeCell ref="UZM14:UZP14"/>
    <mergeCell ref="UZQ14:UZT14"/>
    <mergeCell ref="UZU14:UZX14"/>
    <mergeCell ref="UYK14:UYN14"/>
    <mergeCell ref="UYO14:UYR14"/>
    <mergeCell ref="UYS14:UYV14"/>
    <mergeCell ref="UYW14:UYZ14"/>
    <mergeCell ref="UZA14:UZD14"/>
    <mergeCell ref="UXQ14:UXT14"/>
    <mergeCell ref="UXU14:UXX14"/>
    <mergeCell ref="UXY14:UYB14"/>
    <mergeCell ref="UYC14:UYF14"/>
    <mergeCell ref="UYG14:UYJ14"/>
    <mergeCell ref="UWW14:UWZ14"/>
    <mergeCell ref="UXA14:UXD14"/>
    <mergeCell ref="UXE14:UXH14"/>
    <mergeCell ref="UXI14:UXL14"/>
    <mergeCell ref="UXM14:UXP14"/>
    <mergeCell ref="VCG14:VCJ14"/>
    <mergeCell ref="VCK14:VCN14"/>
    <mergeCell ref="VCO14:VCR14"/>
    <mergeCell ref="VCS14:VCV14"/>
    <mergeCell ref="VCW14:VCZ14"/>
    <mergeCell ref="VBM14:VBP14"/>
    <mergeCell ref="VBQ14:VBT14"/>
    <mergeCell ref="VBU14:VBX14"/>
    <mergeCell ref="VBY14:VCB14"/>
    <mergeCell ref="VCC14:VCF14"/>
    <mergeCell ref="VAS14:VAV14"/>
    <mergeCell ref="VAW14:VAZ14"/>
    <mergeCell ref="VBA14:VBD14"/>
    <mergeCell ref="VBE14:VBH14"/>
    <mergeCell ref="VBI14:VBL14"/>
    <mergeCell ref="UZY14:VAB14"/>
    <mergeCell ref="VAC14:VAF14"/>
    <mergeCell ref="VAG14:VAJ14"/>
    <mergeCell ref="VAK14:VAN14"/>
    <mergeCell ref="VAO14:VAR14"/>
    <mergeCell ref="VFI14:VFL14"/>
    <mergeCell ref="VFM14:VFP14"/>
    <mergeCell ref="VFQ14:VFT14"/>
    <mergeCell ref="VFU14:VFX14"/>
    <mergeCell ref="VFY14:VGB14"/>
    <mergeCell ref="VEO14:VER14"/>
    <mergeCell ref="VES14:VEV14"/>
    <mergeCell ref="VEW14:VEZ14"/>
    <mergeCell ref="VFA14:VFD14"/>
    <mergeCell ref="VFE14:VFH14"/>
    <mergeCell ref="VDU14:VDX14"/>
    <mergeCell ref="VDY14:VEB14"/>
    <mergeCell ref="VEC14:VEF14"/>
    <mergeCell ref="VEG14:VEJ14"/>
    <mergeCell ref="VEK14:VEN14"/>
    <mergeCell ref="VDA14:VDD14"/>
    <mergeCell ref="VDE14:VDH14"/>
    <mergeCell ref="VDI14:VDL14"/>
    <mergeCell ref="VDM14:VDP14"/>
    <mergeCell ref="VDQ14:VDT14"/>
    <mergeCell ref="VIK14:VIN14"/>
    <mergeCell ref="VIO14:VIR14"/>
    <mergeCell ref="VIS14:VIV14"/>
    <mergeCell ref="VIW14:VIZ14"/>
    <mergeCell ref="VJA14:VJD14"/>
    <mergeCell ref="VHQ14:VHT14"/>
    <mergeCell ref="VHU14:VHX14"/>
    <mergeCell ref="VHY14:VIB14"/>
    <mergeCell ref="VIC14:VIF14"/>
    <mergeCell ref="VIG14:VIJ14"/>
    <mergeCell ref="VGW14:VGZ14"/>
    <mergeCell ref="VHA14:VHD14"/>
    <mergeCell ref="VHE14:VHH14"/>
    <mergeCell ref="VHI14:VHL14"/>
    <mergeCell ref="VHM14:VHP14"/>
    <mergeCell ref="VGC14:VGF14"/>
    <mergeCell ref="VGG14:VGJ14"/>
    <mergeCell ref="VGK14:VGN14"/>
    <mergeCell ref="VGO14:VGR14"/>
    <mergeCell ref="VGS14:VGV14"/>
    <mergeCell ref="VLM14:VLP14"/>
    <mergeCell ref="VLQ14:VLT14"/>
    <mergeCell ref="VLU14:VLX14"/>
    <mergeCell ref="VLY14:VMB14"/>
    <mergeCell ref="VMC14:VMF14"/>
    <mergeCell ref="VKS14:VKV14"/>
    <mergeCell ref="VKW14:VKZ14"/>
    <mergeCell ref="VLA14:VLD14"/>
    <mergeCell ref="VLE14:VLH14"/>
    <mergeCell ref="VLI14:VLL14"/>
    <mergeCell ref="VJY14:VKB14"/>
    <mergeCell ref="VKC14:VKF14"/>
    <mergeCell ref="VKG14:VKJ14"/>
    <mergeCell ref="VKK14:VKN14"/>
    <mergeCell ref="VKO14:VKR14"/>
    <mergeCell ref="VJE14:VJH14"/>
    <mergeCell ref="VJI14:VJL14"/>
    <mergeCell ref="VJM14:VJP14"/>
    <mergeCell ref="VJQ14:VJT14"/>
    <mergeCell ref="VJU14:VJX14"/>
    <mergeCell ref="VOO14:VOR14"/>
    <mergeCell ref="VOS14:VOV14"/>
    <mergeCell ref="VOW14:VOZ14"/>
    <mergeCell ref="VPA14:VPD14"/>
    <mergeCell ref="VPE14:VPH14"/>
    <mergeCell ref="VNU14:VNX14"/>
    <mergeCell ref="VNY14:VOB14"/>
    <mergeCell ref="VOC14:VOF14"/>
    <mergeCell ref="VOG14:VOJ14"/>
    <mergeCell ref="VOK14:VON14"/>
    <mergeCell ref="VNA14:VND14"/>
    <mergeCell ref="VNE14:VNH14"/>
    <mergeCell ref="VNI14:VNL14"/>
    <mergeCell ref="VNM14:VNP14"/>
    <mergeCell ref="VNQ14:VNT14"/>
    <mergeCell ref="VMG14:VMJ14"/>
    <mergeCell ref="VMK14:VMN14"/>
    <mergeCell ref="VMO14:VMR14"/>
    <mergeCell ref="VMS14:VMV14"/>
    <mergeCell ref="VMW14:VMZ14"/>
    <mergeCell ref="VRQ14:VRT14"/>
    <mergeCell ref="VRU14:VRX14"/>
    <mergeCell ref="VRY14:VSB14"/>
    <mergeCell ref="VSC14:VSF14"/>
    <mergeCell ref="VSG14:VSJ14"/>
    <mergeCell ref="VQW14:VQZ14"/>
    <mergeCell ref="VRA14:VRD14"/>
    <mergeCell ref="VRE14:VRH14"/>
    <mergeCell ref="VRI14:VRL14"/>
    <mergeCell ref="VRM14:VRP14"/>
    <mergeCell ref="VQC14:VQF14"/>
    <mergeCell ref="VQG14:VQJ14"/>
    <mergeCell ref="VQK14:VQN14"/>
    <mergeCell ref="VQO14:VQR14"/>
    <mergeCell ref="VQS14:VQV14"/>
    <mergeCell ref="VPI14:VPL14"/>
    <mergeCell ref="VPM14:VPP14"/>
    <mergeCell ref="VPQ14:VPT14"/>
    <mergeCell ref="VPU14:VPX14"/>
    <mergeCell ref="VPY14:VQB14"/>
    <mergeCell ref="VUS14:VUV14"/>
    <mergeCell ref="VUW14:VUZ14"/>
    <mergeCell ref="VVA14:VVD14"/>
    <mergeCell ref="VVE14:VVH14"/>
    <mergeCell ref="VVI14:VVL14"/>
    <mergeCell ref="VTY14:VUB14"/>
    <mergeCell ref="VUC14:VUF14"/>
    <mergeCell ref="VUG14:VUJ14"/>
    <mergeCell ref="VUK14:VUN14"/>
    <mergeCell ref="VUO14:VUR14"/>
    <mergeCell ref="VTE14:VTH14"/>
    <mergeCell ref="VTI14:VTL14"/>
    <mergeCell ref="VTM14:VTP14"/>
    <mergeCell ref="VTQ14:VTT14"/>
    <mergeCell ref="VTU14:VTX14"/>
    <mergeCell ref="VSK14:VSN14"/>
    <mergeCell ref="VSO14:VSR14"/>
    <mergeCell ref="VSS14:VSV14"/>
    <mergeCell ref="VSW14:VSZ14"/>
    <mergeCell ref="VTA14:VTD14"/>
    <mergeCell ref="VXU14:VXX14"/>
    <mergeCell ref="VXY14:VYB14"/>
    <mergeCell ref="VYC14:VYF14"/>
    <mergeCell ref="VYG14:VYJ14"/>
    <mergeCell ref="VYK14:VYN14"/>
    <mergeCell ref="VXA14:VXD14"/>
    <mergeCell ref="VXE14:VXH14"/>
    <mergeCell ref="VXI14:VXL14"/>
    <mergeCell ref="VXM14:VXP14"/>
    <mergeCell ref="VXQ14:VXT14"/>
    <mergeCell ref="VWG14:VWJ14"/>
    <mergeCell ref="VWK14:VWN14"/>
    <mergeCell ref="VWO14:VWR14"/>
    <mergeCell ref="VWS14:VWV14"/>
    <mergeCell ref="VWW14:VWZ14"/>
    <mergeCell ref="VVM14:VVP14"/>
    <mergeCell ref="VVQ14:VVT14"/>
    <mergeCell ref="VVU14:VVX14"/>
    <mergeCell ref="VVY14:VWB14"/>
    <mergeCell ref="VWC14:VWF14"/>
    <mergeCell ref="WAW14:WAZ14"/>
    <mergeCell ref="WBA14:WBD14"/>
    <mergeCell ref="WBE14:WBH14"/>
    <mergeCell ref="WBI14:WBL14"/>
    <mergeCell ref="WBM14:WBP14"/>
    <mergeCell ref="WAC14:WAF14"/>
    <mergeCell ref="WAG14:WAJ14"/>
    <mergeCell ref="WAK14:WAN14"/>
    <mergeCell ref="WAO14:WAR14"/>
    <mergeCell ref="WAS14:WAV14"/>
    <mergeCell ref="VZI14:VZL14"/>
    <mergeCell ref="VZM14:VZP14"/>
    <mergeCell ref="VZQ14:VZT14"/>
    <mergeCell ref="VZU14:VZX14"/>
    <mergeCell ref="VZY14:WAB14"/>
    <mergeCell ref="VYO14:VYR14"/>
    <mergeCell ref="VYS14:VYV14"/>
    <mergeCell ref="VYW14:VYZ14"/>
    <mergeCell ref="VZA14:VZD14"/>
    <mergeCell ref="VZE14:VZH14"/>
    <mergeCell ref="WDY14:WEB14"/>
    <mergeCell ref="WEC14:WEF14"/>
    <mergeCell ref="WEG14:WEJ14"/>
    <mergeCell ref="WEK14:WEN14"/>
    <mergeCell ref="WEO14:WER14"/>
    <mergeCell ref="WDE14:WDH14"/>
    <mergeCell ref="WDI14:WDL14"/>
    <mergeCell ref="WDM14:WDP14"/>
    <mergeCell ref="WDQ14:WDT14"/>
    <mergeCell ref="WDU14:WDX14"/>
    <mergeCell ref="WCK14:WCN14"/>
    <mergeCell ref="WCO14:WCR14"/>
    <mergeCell ref="WCS14:WCV14"/>
    <mergeCell ref="WCW14:WCZ14"/>
    <mergeCell ref="WDA14:WDD14"/>
    <mergeCell ref="WBQ14:WBT14"/>
    <mergeCell ref="WBU14:WBX14"/>
    <mergeCell ref="WBY14:WCB14"/>
    <mergeCell ref="WCC14:WCF14"/>
    <mergeCell ref="WCG14:WCJ14"/>
    <mergeCell ref="WHA14:WHD14"/>
    <mergeCell ref="WHE14:WHH14"/>
    <mergeCell ref="WHI14:WHL14"/>
    <mergeCell ref="WHM14:WHP14"/>
    <mergeCell ref="WHQ14:WHT14"/>
    <mergeCell ref="WGG14:WGJ14"/>
    <mergeCell ref="WGK14:WGN14"/>
    <mergeCell ref="WGO14:WGR14"/>
    <mergeCell ref="WGS14:WGV14"/>
    <mergeCell ref="WGW14:WGZ14"/>
    <mergeCell ref="WFM14:WFP14"/>
    <mergeCell ref="WFQ14:WFT14"/>
    <mergeCell ref="WFU14:WFX14"/>
    <mergeCell ref="WFY14:WGB14"/>
    <mergeCell ref="WGC14:WGF14"/>
    <mergeCell ref="WES14:WEV14"/>
    <mergeCell ref="WEW14:WEZ14"/>
    <mergeCell ref="WFA14:WFD14"/>
    <mergeCell ref="WFE14:WFH14"/>
    <mergeCell ref="WFI14:WFL14"/>
    <mergeCell ref="WKC14:WKF14"/>
    <mergeCell ref="WKG14:WKJ14"/>
    <mergeCell ref="WKK14:WKN14"/>
    <mergeCell ref="WKO14:WKR14"/>
    <mergeCell ref="WKS14:WKV14"/>
    <mergeCell ref="WJI14:WJL14"/>
    <mergeCell ref="WJM14:WJP14"/>
    <mergeCell ref="WJQ14:WJT14"/>
    <mergeCell ref="WJU14:WJX14"/>
    <mergeCell ref="WJY14:WKB14"/>
    <mergeCell ref="WIO14:WIR14"/>
    <mergeCell ref="WIS14:WIV14"/>
    <mergeCell ref="WIW14:WIZ14"/>
    <mergeCell ref="WJA14:WJD14"/>
    <mergeCell ref="WJE14:WJH14"/>
    <mergeCell ref="WHU14:WHX14"/>
    <mergeCell ref="WHY14:WIB14"/>
    <mergeCell ref="WIC14:WIF14"/>
    <mergeCell ref="WIG14:WIJ14"/>
    <mergeCell ref="WIK14:WIN14"/>
    <mergeCell ref="WNE14:WNH14"/>
    <mergeCell ref="WNI14:WNL14"/>
    <mergeCell ref="WNM14:WNP14"/>
    <mergeCell ref="WNQ14:WNT14"/>
    <mergeCell ref="WNU14:WNX14"/>
    <mergeCell ref="WMK14:WMN14"/>
    <mergeCell ref="WMO14:WMR14"/>
    <mergeCell ref="WMS14:WMV14"/>
    <mergeCell ref="WMW14:WMZ14"/>
    <mergeCell ref="WNA14:WND14"/>
    <mergeCell ref="WLQ14:WLT14"/>
    <mergeCell ref="WLU14:WLX14"/>
    <mergeCell ref="WLY14:WMB14"/>
    <mergeCell ref="WMC14:WMF14"/>
    <mergeCell ref="WMG14:WMJ14"/>
    <mergeCell ref="WKW14:WKZ14"/>
    <mergeCell ref="WLA14:WLD14"/>
    <mergeCell ref="WLE14:WLH14"/>
    <mergeCell ref="WLI14:WLL14"/>
    <mergeCell ref="WLM14:WLP14"/>
    <mergeCell ref="WQG14:WQJ14"/>
    <mergeCell ref="WQK14:WQN14"/>
    <mergeCell ref="WQO14:WQR14"/>
    <mergeCell ref="WQS14:WQV14"/>
    <mergeCell ref="WQW14:WQZ14"/>
    <mergeCell ref="WPM14:WPP14"/>
    <mergeCell ref="WPQ14:WPT14"/>
    <mergeCell ref="WPU14:WPX14"/>
    <mergeCell ref="WPY14:WQB14"/>
    <mergeCell ref="WQC14:WQF14"/>
    <mergeCell ref="WOS14:WOV14"/>
    <mergeCell ref="WOW14:WOZ14"/>
    <mergeCell ref="WPA14:WPD14"/>
    <mergeCell ref="WPE14:WPH14"/>
    <mergeCell ref="WPI14:WPL14"/>
    <mergeCell ref="WNY14:WOB14"/>
    <mergeCell ref="WOC14:WOF14"/>
    <mergeCell ref="WOG14:WOJ14"/>
    <mergeCell ref="WOK14:WON14"/>
    <mergeCell ref="WOO14:WOR14"/>
    <mergeCell ref="WTI14:WTL14"/>
    <mergeCell ref="WTM14:WTP14"/>
    <mergeCell ref="WTQ14:WTT14"/>
    <mergeCell ref="WTU14:WTX14"/>
    <mergeCell ref="WTY14:WUB14"/>
    <mergeCell ref="WSO14:WSR14"/>
    <mergeCell ref="WSS14:WSV14"/>
    <mergeCell ref="WSW14:WSZ14"/>
    <mergeCell ref="WTA14:WTD14"/>
    <mergeCell ref="WTE14:WTH14"/>
    <mergeCell ref="WRU14:WRX14"/>
    <mergeCell ref="WRY14:WSB14"/>
    <mergeCell ref="WSC14:WSF14"/>
    <mergeCell ref="WSG14:WSJ14"/>
    <mergeCell ref="WSK14:WSN14"/>
    <mergeCell ref="WRA14:WRD14"/>
    <mergeCell ref="WRE14:WRH14"/>
    <mergeCell ref="WRI14:WRL14"/>
    <mergeCell ref="WRM14:WRP14"/>
    <mergeCell ref="WRQ14:WRT14"/>
    <mergeCell ref="WWK14:WWN14"/>
    <mergeCell ref="WWO14:WWR14"/>
    <mergeCell ref="WWS14:WWV14"/>
    <mergeCell ref="WWW14:WWZ14"/>
    <mergeCell ref="WXA14:WXD14"/>
    <mergeCell ref="WVQ14:WVT14"/>
    <mergeCell ref="WVU14:WVX14"/>
    <mergeCell ref="WVY14:WWB14"/>
    <mergeCell ref="WWC14:WWF14"/>
    <mergeCell ref="WWG14:WWJ14"/>
    <mergeCell ref="WUW14:WUZ14"/>
    <mergeCell ref="WVA14:WVD14"/>
    <mergeCell ref="WVE14:WVH14"/>
    <mergeCell ref="WVI14:WVL14"/>
    <mergeCell ref="WVM14:WVP14"/>
    <mergeCell ref="WUC14:WUF14"/>
    <mergeCell ref="WUG14:WUJ14"/>
    <mergeCell ref="WUK14:WUN14"/>
    <mergeCell ref="WUO14:WUR14"/>
    <mergeCell ref="WUS14:WUV14"/>
    <mergeCell ref="XAW14:XAZ14"/>
    <mergeCell ref="WZM14:WZP14"/>
    <mergeCell ref="WZQ14:WZT14"/>
    <mergeCell ref="WZU14:WZX14"/>
    <mergeCell ref="WZY14:XAB14"/>
    <mergeCell ref="XAC14:XAF14"/>
    <mergeCell ref="WYS14:WYV14"/>
    <mergeCell ref="WYW14:WYZ14"/>
    <mergeCell ref="WZA14:WZD14"/>
    <mergeCell ref="WZE14:WZH14"/>
    <mergeCell ref="WZI14:WZL14"/>
    <mergeCell ref="WXY14:WYB14"/>
    <mergeCell ref="WYC14:WYF14"/>
    <mergeCell ref="WYG14:WYJ14"/>
    <mergeCell ref="WYK14:WYN14"/>
    <mergeCell ref="WYO14:WYR14"/>
    <mergeCell ref="WXE14:WXH14"/>
    <mergeCell ref="WXI14:WXL14"/>
    <mergeCell ref="WXM14:WXP14"/>
    <mergeCell ref="WXQ14:WXT14"/>
    <mergeCell ref="WXU14:WXX14"/>
    <mergeCell ref="XEW14:XEZ14"/>
    <mergeCell ref="XFA14:XFD14"/>
    <mergeCell ref="A13:G13"/>
    <mergeCell ref="XEC14:XEF14"/>
    <mergeCell ref="XEG14:XEJ14"/>
    <mergeCell ref="XEK14:XEN14"/>
    <mergeCell ref="XEO14:XER14"/>
    <mergeCell ref="XES14:XEV14"/>
    <mergeCell ref="XDI14:XDL14"/>
    <mergeCell ref="XDM14:XDP14"/>
    <mergeCell ref="XDQ14:XDT14"/>
    <mergeCell ref="XDU14:XDX14"/>
    <mergeCell ref="XDY14:XEB14"/>
    <mergeCell ref="XCO14:XCR14"/>
    <mergeCell ref="XCS14:XCV14"/>
    <mergeCell ref="XCW14:XCZ14"/>
    <mergeCell ref="XDA14:XDD14"/>
    <mergeCell ref="XDE14:XDH14"/>
    <mergeCell ref="XBU14:XBX14"/>
    <mergeCell ref="XBY14:XCB14"/>
    <mergeCell ref="XCC14:XCF14"/>
    <mergeCell ref="XCG14:XCJ14"/>
    <mergeCell ref="XCK14:XCN14"/>
    <mergeCell ref="XBA14:XBD14"/>
    <mergeCell ref="XBE14:XBH14"/>
    <mergeCell ref="XBI14:XBL14"/>
    <mergeCell ref="XBM14:XBP14"/>
    <mergeCell ref="XBQ14:XBT14"/>
    <mergeCell ref="XAG14:XAJ14"/>
    <mergeCell ref="XAK14:XAN14"/>
    <mergeCell ref="XAO14:XAR14"/>
    <mergeCell ref="XAS14:XAV14"/>
  </mergeCells>
  <printOptions horizontalCentered="1"/>
  <pageMargins left="0.25" right="0.05" top="0.39" bottom="0.39370078740157499" header="0.08" footer="0.39370078740157499"/>
  <pageSetup paperSize="9" scale="96"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990"/>
  <sheetViews>
    <sheetView view="pageBreakPreview" topLeftCell="A216" zoomScaleNormal="85" zoomScaleSheetLayoutView="100" workbookViewId="0">
      <selection activeCell="F250" sqref="F250"/>
    </sheetView>
  </sheetViews>
  <sheetFormatPr defaultColWidth="11.42578125" defaultRowHeight="12.75" x14ac:dyDescent="0.2"/>
  <cols>
    <col min="1" max="1" width="7" style="206" customWidth="1"/>
    <col min="2" max="2" width="48.140625" style="86" customWidth="1"/>
    <col min="3" max="3" width="6.5703125" style="220"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GND'!A7</f>
        <v>PROJECT: PHASE-II FINISHING WORKS OF BANDAARA KOSHI NINE STOREY</v>
      </c>
      <c r="B7" s="35"/>
      <c r="C7" s="36"/>
      <c r="D7" s="33"/>
      <c r="E7" s="37"/>
      <c r="G7" s="33"/>
      <c r="H7" s="33"/>
      <c r="I7" s="34"/>
      <c r="K7" s="70"/>
    </row>
    <row r="8" spans="1:16384" s="32" customFormat="1" ht="12" x14ac:dyDescent="0.2">
      <c r="A8" s="40" t="str">
        <f>'BOQ GND'!A8</f>
        <v>CLIENT: MINISTRY OF DEFENCE AND NATIONAL SECURITY</v>
      </c>
      <c r="B8" s="35"/>
      <c r="C8" s="33"/>
      <c r="D8" s="38"/>
      <c r="E8" s="38"/>
      <c r="G8" s="33"/>
      <c r="H8" s="33"/>
      <c r="I8" s="34"/>
      <c r="K8" s="70"/>
    </row>
    <row r="9" spans="1:16384" s="32" customFormat="1" ht="12" x14ac:dyDescent="0.2">
      <c r="A9" s="41"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166</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tr">
        <f>A71</f>
        <v>BILL 22</v>
      </c>
      <c r="B17" s="83" t="s">
        <v>111</v>
      </c>
      <c r="C17" s="84"/>
      <c r="D17" s="84" t="s">
        <v>56</v>
      </c>
      <c r="E17" s="461"/>
      <c r="F17" s="462"/>
      <c r="G17" s="463"/>
    </row>
    <row r="18" spans="1:7" s="86" customFormat="1" ht="12.75" customHeight="1" x14ac:dyDescent="0.2">
      <c r="A18" s="83"/>
      <c r="B18" s="87"/>
      <c r="C18" s="84"/>
      <c r="D18" s="84"/>
      <c r="E18" s="449"/>
      <c r="F18" s="449"/>
      <c r="G18" s="78"/>
    </row>
    <row r="19" spans="1:7" s="86" customFormat="1" ht="12.75" customHeight="1" x14ac:dyDescent="0.2">
      <c r="A19" s="83" t="str">
        <f>A84</f>
        <v>BILL 23</v>
      </c>
      <c r="B19" s="83" t="s">
        <v>32</v>
      </c>
      <c r="C19" s="84"/>
      <c r="D19" s="84" t="s">
        <v>56</v>
      </c>
      <c r="E19" s="461"/>
      <c r="F19" s="462"/>
      <c r="G19" s="463"/>
    </row>
    <row r="20" spans="1:7" s="86" customFormat="1" ht="12.75" customHeight="1" x14ac:dyDescent="0.2">
      <c r="A20" s="83"/>
      <c r="B20" s="87"/>
      <c r="C20" s="84"/>
      <c r="D20" s="84"/>
      <c r="E20" s="449"/>
      <c r="F20" s="449"/>
      <c r="G20" s="78"/>
    </row>
    <row r="21" spans="1:7" s="86" customFormat="1" ht="12.75" customHeight="1" x14ac:dyDescent="0.2">
      <c r="A21" s="83" t="str">
        <f>A106</f>
        <v>BILL 24</v>
      </c>
      <c r="B21" s="83" t="s">
        <v>43</v>
      </c>
      <c r="C21" s="84"/>
      <c r="D21" s="84" t="s">
        <v>56</v>
      </c>
      <c r="E21" s="461"/>
      <c r="F21" s="462"/>
      <c r="G21" s="463"/>
    </row>
    <row r="22" spans="1:7" s="86" customFormat="1" ht="12.75" customHeight="1" x14ac:dyDescent="0.2">
      <c r="A22" s="83"/>
      <c r="B22" s="87"/>
      <c r="C22" s="84"/>
      <c r="D22" s="84"/>
      <c r="E22" s="449"/>
      <c r="F22" s="449"/>
      <c r="G22" s="78"/>
    </row>
    <row r="23" spans="1:7" s="86" customFormat="1" ht="12.75" customHeight="1" x14ac:dyDescent="0.2">
      <c r="A23" s="83" t="str">
        <f>A122</f>
        <v>BILL 25</v>
      </c>
      <c r="B23" s="83" t="s">
        <v>45</v>
      </c>
      <c r="C23" s="84"/>
      <c r="D23" s="84" t="s">
        <v>56</v>
      </c>
      <c r="E23" s="461"/>
      <c r="F23" s="462"/>
      <c r="G23" s="463"/>
    </row>
    <row r="24" spans="1:7" s="86" customFormat="1" ht="12.75" customHeight="1" x14ac:dyDescent="0.2">
      <c r="A24" s="83"/>
      <c r="B24" s="87"/>
      <c r="C24" s="84"/>
      <c r="D24" s="84"/>
      <c r="E24" s="449"/>
      <c r="F24" s="449"/>
      <c r="G24" s="78"/>
    </row>
    <row r="25" spans="1:7" s="86" customFormat="1" ht="12.75" customHeight="1" x14ac:dyDescent="0.2">
      <c r="A25" s="83" t="str">
        <f>A129</f>
        <v>BILL 26</v>
      </c>
      <c r="B25" s="83" t="s">
        <v>123</v>
      </c>
      <c r="C25" s="84"/>
      <c r="D25" s="84" t="s">
        <v>56</v>
      </c>
      <c r="E25" s="461"/>
      <c r="F25" s="462"/>
      <c r="G25" s="463"/>
    </row>
    <row r="26" spans="1:7" s="86" customFormat="1" ht="12.75" customHeight="1" x14ac:dyDescent="0.2">
      <c r="A26" s="83"/>
      <c r="B26" s="87"/>
      <c r="C26" s="84"/>
      <c r="D26" s="84"/>
      <c r="E26" s="449"/>
      <c r="F26" s="449"/>
      <c r="G26" s="78"/>
    </row>
    <row r="27" spans="1:7" s="86" customFormat="1" ht="12.75" customHeight="1" x14ac:dyDescent="0.2">
      <c r="A27" s="83" t="str">
        <f>A137</f>
        <v>BILL 27</v>
      </c>
      <c r="B27" s="83" t="s">
        <v>367</v>
      </c>
      <c r="C27" s="84"/>
      <c r="D27" s="84" t="s">
        <v>56</v>
      </c>
      <c r="E27" s="461"/>
      <c r="F27" s="462"/>
      <c r="G27" s="463"/>
    </row>
    <row r="28" spans="1:7" s="86" customFormat="1" ht="12.75" customHeight="1" x14ac:dyDescent="0.2">
      <c r="A28" s="83"/>
      <c r="B28" s="87"/>
      <c r="C28" s="84"/>
      <c r="D28" s="84"/>
      <c r="E28" s="449"/>
      <c r="F28" s="449"/>
      <c r="G28" s="78"/>
    </row>
    <row r="29" spans="1:7" s="86" customFormat="1" ht="12.75" customHeight="1" x14ac:dyDescent="0.2">
      <c r="A29" s="83" t="str">
        <f>A193</f>
        <v>BILL 28</v>
      </c>
      <c r="B29" s="83" t="s">
        <v>38</v>
      </c>
      <c r="C29" s="84"/>
      <c r="D29" s="84" t="s">
        <v>56</v>
      </c>
      <c r="E29" s="461"/>
      <c r="F29" s="462"/>
      <c r="G29" s="463"/>
    </row>
    <row r="30" spans="1:7" s="86" customFormat="1" ht="12.75" customHeight="1" x14ac:dyDescent="0.2">
      <c r="A30" s="83"/>
      <c r="B30" s="87"/>
      <c r="C30" s="84"/>
      <c r="D30" s="84"/>
      <c r="E30" s="449"/>
      <c r="F30" s="449"/>
      <c r="G30" s="78"/>
    </row>
    <row r="31" spans="1:7" s="86" customFormat="1" ht="12.75" customHeight="1" x14ac:dyDescent="0.2">
      <c r="A31" s="83" t="str">
        <f>A210</f>
        <v>BILL 29</v>
      </c>
      <c r="B31" s="83" t="s">
        <v>44</v>
      </c>
      <c r="C31" s="84"/>
      <c r="D31" s="84" t="s">
        <v>56</v>
      </c>
      <c r="E31" s="461"/>
      <c r="F31" s="462"/>
      <c r="G31" s="463"/>
    </row>
    <row r="32" spans="1:7" s="86" customFormat="1" ht="12.75" customHeight="1" x14ac:dyDescent="0.2">
      <c r="A32" s="83"/>
      <c r="B32" s="87"/>
      <c r="C32" s="84"/>
      <c r="D32" s="84"/>
      <c r="E32" s="449"/>
      <c r="F32" s="449"/>
      <c r="G32" s="78"/>
    </row>
    <row r="33" spans="1:7" s="86" customFormat="1" ht="12.75" customHeight="1" x14ac:dyDescent="0.2">
      <c r="A33" s="83" t="str">
        <f>A218</f>
        <v>BILL 30</v>
      </c>
      <c r="B33" s="83" t="s">
        <v>126</v>
      </c>
      <c r="C33" s="84"/>
      <c r="D33" s="84" t="s">
        <v>56</v>
      </c>
      <c r="E33" s="461"/>
      <c r="F33" s="462"/>
      <c r="G33" s="463"/>
    </row>
    <row r="34" spans="1:7" s="86" customFormat="1" ht="12.75" customHeight="1" x14ac:dyDescent="0.2">
      <c r="A34" s="83"/>
      <c r="B34" s="87"/>
      <c r="C34" s="84"/>
      <c r="D34" s="84"/>
      <c r="E34" s="449"/>
      <c r="F34" s="449"/>
      <c r="G34" s="78"/>
    </row>
    <row r="35" spans="1:7" s="86" customFormat="1" ht="12.75" customHeight="1" x14ac:dyDescent="0.2">
      <c r="A35" s="83" t="str">
        <f>A227</f>
        <v>BILL 31</v>
      </c>
      <c r="B35" s="83" t="s">
        <v>106</v>
      </c>
      <c r="C35" s="84"/>
      <c r="D35" s="84" t="s">
        <v>56</v>
      </c>
      <c r="E35" s="461"/>
      <c r="F35" s="462"/>
      <c r="G35" s="463"/>
    </row>
    <row r="36" spans="1:7" s="86" customFormat="1" ht="12.75" customHeight="1" x14ac:dyDescent="0.2">
      <c r="A36" s="83"/>
      <c r="B36" s="87"/>
      <c r="C36" s="84"/>
      <c r="D36" s="84"/>
      <c r="E36" s="449"/>
      <c r="F36" s="449"/>
      <c r="G36" s="78"/>
    </row>
    <row r="37" spans="1:7" s="86" customFormat="1" ht="12.75" customHeight="1" x14ac:dyDescent="0.2">
      <c r="A37" s="83" t="str">
        <f>A237</f>
        <v>BILL 32</v>
      </c>
      <c r="B37" s="83" t="s">
        <v>46</v>
      </c>
      <c r="C37" s="84"/>
      <c r="D37" s="84" t="s">
        <v>56</v>
      </c>
      <c r="E37" s="461"/>
      <c r="F37" s="462"/>
      <c r="G37" s="463"/>
    </row>
    <row r="38" spans="1:7" ht="12.75" customHeight="1" x14ac:dyDescent="0.2">
      <c r="A38" s="81"/>
      <c r="B38" s="76"/>
      <c r="C38" s="82"/>
      <c r="D38" s="78"/>
      <c r="E38" s="449"/>
      <c r="F38" s="449"/>
      <c r="G38" s="80"/>
    </row>
    <row r="39" spans="1:7" s="86" customFormat="1" ht="12.75" customHeight="1" x14ac:dyDescent="0.2">
      <c r="A39" s="83"/>
      <c r="B39" s="89" t="s">
        <v>127</v>
      </c>
      <c r="C39" s="81"/>
      <c r="D39" s="83" t="s">
        <v>56</v>
      </c>
      <c r="E39" s="461"/>
      <c r="F39" s="462"/>
      <c r="G39" s="463"/>
    </row>
    <row r="40" spans="1:7" x14ac:dyDescent="0.2">
      <c r="A40" s="83"/>
      <c r="B40" s="90"/>
      <c r="C40" s="82"/>
      <c r="D40" s="78"/>
      <c r="E40" s="449"/>
      <c r="F40" s="449"/>
      <c r="G40" s="80"/>
    </row>
    <row r="41" spans="1:7" x14ac:dyDescent="0.2">
      <c r="A41" s="91"/>
      <c r="B41" s="92"/>
      <c r="C41" s="93"/>
      <c r="D41" s="94"/>
      <c r="E41" s="95"/>
      <c r="F41" s="95"/>
      <c r="G41" s="96"/>
    </row>
    <row r="42" spans="1:7" x14ac:dyDescent="0.2">
      <c r="A42" s="97"/>
      <c r="B42" s="92"/>
      <c r="C42" s="93"/>
      <c r="D42" s="94"/>
      <c r="E42" s="95"/>
      <c r="F42" s="95"/>
      <c r="G42" s="96"/>
    </row>
    <row r="43" spans="1:7" x14ac:dyDescent="0.2">
      <c r="A43" s="97"/>
      <c r="B43" s="92"/>
      <c r="C43" s="93"/>
      <c r="D43" s="94"/>
      <c r="E43" s="95"/>
      <c r="F43" s="95"/>
      <c r="G43" s="96"/>
    </row>
    <row r="44" spans="1:7" x14ac:dyDescent="0.2">
      <c r="A44" s="97"/>
      <c r="B44" s="90"/>
      <c r="C44" s="98"/>
      <c r="D44" s="99"/>
      <c r="E44" s="100"/>
      <c r="F44" s="100"/>
      <c r="G44" s="101"/>
    </row>
    <row r="45" spans="1:7" x14ac:dyDescent="0.2">
      <c r="A45" s="97"/>
      <c r="B45" s="90"/>
      <c r="C45" s="98"/>
      <c r="D45" s="99"/>
      <c r="E45" s="100"/>
      <c r="F45" s="100"/>
      <c r="G45" s="101"/>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
        <v>166</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
        <v>48</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(171*3.22)-(1.8*1.2*56)</f>
        <v>429.65999999999997</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381</v>
      </c>
      <c r="C78" s="123">
        <f>(220-171)*3.22</f>
        <v>157.78</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28" s="54" customFormat="1" ht="60" x14ac:dyDescent="0.2">
      <c r="A81" s="7"/>
      <c r="B81" s="120" t="s">
        <v>368</v>
      </c>
      <c r="C81" s="123"/>
      <c r="D81" s="8"/>
      <c r="E81" s="450"/>
      <c r="F81" s="295"/>
      <c r="G81" s="296"/>
      <c r="I81" s="49"/>
      <c r="J81" s="124"/>
      <c r="L81" s="118"/>
      <c r="M81" s="118"/>
    </row>
    <row r="82" spans="1:28" s="130" customFormat="1" x14ac:dyDescent="0.2">
      <c r="A82" s="127"/>
      <c r="B82" s="128" t="s">
        <v>321</v>
      </c>
      <c r="C82" s="129">
        <f>32*2.8</f>
        <v>89.6</v>
      </c>
      <c r="D82" s="8" t="s">
        <v>58</v>
      </c>
      <c r="E82" s="242"/>
      <c r="F82" s="243"/>
      <c r="G82" s="244"/>
    </row>
    <row r="83" spans="1:28" s="54" customFormat="1" ht="12" x14ac:dyDescent="0.2">
      <c r="A83" s="7"/>
      <c r="B83" s="122"/>
      <c r="C83" s="123"/>
      <c r="D83" s="8"/>
      <c r="E83" s="450"/>
      <c r="F83" s="295"/>
      <c r="G83" s="296"/>
      <c r="I83" s="49"/>
      <c r="J83" s="124"/>
      <c r="L83" s="118"/>
      <c r="M83" s="118"/>
    </row>
    <row r="84" spans="1:28" s="54" customFormat="1" ht="12" x14ac:dyDescent="0.2">
      <c r="A84" s="115" t="s">
        <v>49</v>
      </c>
      <c r="B84" s="116" t="s">
        <v>32</v>
      </c>
      <c r="C84" s="132"/>
      <c r="D84" s="132"/>
      <c r="E84" s="245"/>
      <c r="F84" s="295"/>
      <c r="G84" s="296"/>
      <c r="O84" s="474"/>
      <c r="P84" s="474"/>
    </row>
    <row r="85" spans="1:28" s="54" customFormat="1" ht="72" x14ac:dyDescent="0.2">
      <c r="A85" s="7"/>
      <c r="B85" s="59" t="s">
        <v>75</v>
      </c>
      <c r="C85" s="8"/>
      <c r="D85" s="9"/>
      <c r="E85" s="450"/>
      <c r="F85" s="295"/>
      <c r="G85" s="296"/>
      <c r="K85" s="118"/>
      <c r="L85" s="118"/>
      <c r="M85" s="118"/>
    </row>
    <row r="86" spans="1:28" s="54" customFormat="1" ht="12" x14ac:dyDescent="0.2">
      <c r="A86" s="7" t="s">
        <v>6</v>
      </c>
      <c r="B86" s="12" t="s">
        <v>61</v>
      </c>
      <c r="C86" s="8">
        <v>864.09</v>
      </c>
      <c r="D86" s="9" t="s">
        <v>58</v>
      </c>
      <c r="E86" s="450"/>
      <c r="F86" s="450"/>
      <c r="G86" s="10"/>
      <c r="K86" s="133"/>
    </row>
    <row r="87" spans="1:28" s="118" customFormat="1" ht="12" x14ac:dyDescent="0.2">
      <c r="A87" s="7"/>
      <c r="B87" s="12"/>
      <c r="C87" s="8"/>
      <c r="D87" s="9"/>
      <c r="E87" s="450"/>
      <c r="F87" s="450"/>
      <c r="G87" s="10"/>
      <c r="H87" s="54"/>
      <c r="I87" s="54"/>
      <c r="J87" s="54"/>
      <c r="K87" s="54"/>
      <c r="L87" s="54"/>
      <c r="M87" s="54"/>
      <c r="N87" s="54"/>
      <c r="O87" s="54"/>
      <c r="P87" s="54"/>
    </row>
    <row r="88" spans="1:28" s="54" customFormat="1" ht="12" x14ac:dyDescent="0.2">
      <c r="A88" s="134"/>
      <c r="B88" s="135"/>
      <c r="C88" s="136"/>
      <c r="D88" s="137"/>
      <c r="E88" s="14"/>
      <c r="F88" s="1"/>
      <c r="G88" s="14"/>
      <c r="L88" s="138"/>
      <c r="M88" s="138"/>
      <c r="N88" s="138"/>
      <c r="O88" s="138"/>
      <c r="P88" s="138"/>
      <c r="R88" s="118"/>
    </row>
    <row r="89" spans="1:28" s="54" customFormat="1" ht="72" x14ac:dyDescent="0.2">
      <c r="A89" s="7"/>
      <c r="B89" s="147" t="s">
        <v>62</v>
      </c>
      <c r="C89" s="8"/>
      <c r="D89" s="9"/>
      <c r="E89" s="450"/>
      <c r="F89" s="295"/>
      <c r="G89" s="62"/>
      <c r="J89" s="138"/>
      <c r="K89" s="148"/>
      <c r="R89" s="118"/>
    </row>
    <row r="90" spans="1:28" s="54" customFormat="1" ht="12" x14ac:dyDescent="0.2">
      <c r="A90" s="7" t="s">
        <v>7</v>
      </c>
      <c r="B90" s="149" t="s">
        <v>61</v>
      </c>
      <c r="C90" s="8">
        <v>864.09</v>
      </c>
      <c r="D90" s="9" t="s">
        <v>58</v>
      </c>
      <c r="E90" s="450"/>
      <c r="F90" s="295"/>
      <c r="G90" s="296"/>
      <c r="I90" s="150"/>
      <c r="K90" s="148"/>
      <c r="R90" s="118"/>
    </row>
    <row r="91" spans="1:28" s="54" customFormat="1" ht="12" x14ac:dyDescent="0.2">
      <c r="A91" s="7" t="s">
        <v>8</v>
      </c>
      <c r="B91" s="122" t="s">
        <v>63</v>
      </c>
      <c r="C91" s="151">
        <v>1</v>
      </c>
      <c r="D91" s="9" t="s">
        <v>14</v>
      </c>
      <c r="E91" s="450"/>
      <c r="F91" s="295"/>
      <c r="G91" s="296"/>
      <c r="K91" s="148"/>
      <c r="R91" s="118"/>
    </row>
    <row r="92" spans="1:28" s="54" customFormat="1" ht="12" x14ac:dyDescent="0.2">
      <c r="A92" s="7"/>
      <c r="B92" s="122"/>
      <c r="C92" s="151"/>
      <c r="D92" s="9"/>
      <c r="E92" s="450"/>
      <c r="F92" s="295"/>
      <c r="G92" s="296"/>
      <c r="K92" s="148"/>
      <c r="R92" s="118"/>
    </row>
    <row r="93" spans="1:28" s="160" customFormat="1" ht="108" x14ac:dyDescent="0.2">
      <c r="A93" s="134"/>
      <c r="B93" s="120" t="s">
        <v>294</v>
      </c>
      <c r="C93" s="161"/>
      <c r="D93" s="137"/>
      <c r="E93" s="251"/>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2">
      <c r="A94" s="134" t="s">
        <v>9</v>
      </c>
      <c r="B94" s="135" t="s">
        <v>71</v>
      </c>
      <c r="C94" s="161">
        <v>16.82</v>
      </c>
      <c r="D94" s="9" t="s">
        <v>58</v>
      </c>
      <c r="E94" s="252"/>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2">
      <c r="A95" s="134"/>
      <c r="B95" s="135"/>
      <c r="C95" s="162"/>
      <c r="D95" s="9"/>
      <c r="E95" s="252"/>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2">
      <c r="A96" s="134"/>
      <c r="B96" s="135"/>
      <c r="C96" s="162"/>
      <c r="D96" s="9"/>
      <c r="E96" s="252"/>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2">
      <c r="A97" s="134"/>
      <c r="B97" s="135"/>
      <c r="C97" s="162"/>
      <c r="D97" s="9"/>
      <c r="E97" s="252"/>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2">
      <c r="A98" s="134"/>
      <c r="B98" s="135"/>
      <c r="C98" s="162"/>
      <c r="D98" s="9"/>
      <c r="E98" s="252"/>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2">
      <c r="A99" s="134"/>
      <c r="B99" s="135"/>
      <c r="C99" s="162"/>
      <c r="D99" s="9"/>
      <c r="E99" s="252"/>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134"/>
      <c r="B100" s="135"/>
      <c r="C100" s="162"/>
      <c r="D100" s="9"/>
      <c r="E100" s="252"/>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c r="B101" s="135"/>
      <c r="C101" s="162"/>
      <c r="D101" s="9"/>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2"/>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2">
      <c r="A103" s="134"/>
      <c r="B103" s="135"/>
      <c r="C103" s="162"/>
      <c r="D103" s="9"/>
      <c r="E103" s="252"/>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9"/>
      <c r="B104" s="140"/>
      <c r="C104" s="344"/>
      <c r="D104" s="308"/>
      <c r="E104" s="345"/>
      <c r="F104" s="335"/>
      <c r="G104" s="33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43"/>
      <c r="B105" s="144"/>
      <c r="C105" s="346"/>
      <c r="D105" s="314"/>
      <c r="E105" s="347"/>
      <c r="F105" s="342"/>
      <c r="G105" s="343"/>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
        <v>50</v>
      </c>
      <c r="B106" s="116" t="s">
        <v>43</v>
      </c>
      <c r="C106" s="23"/>
      <c r="D106" s="22"/>
      <c r="E106" s="451"/>
      <c r="F106" s="295"/>
      <c r="G106" s="239"/>
      <c r="R106" s="118"/>
    </row>
    <row r="107" spans="1:28" s="54" customFormat="1" ht="12" x14ac:dyDescent="0.2">
      <c r="A107" s="377"/>
      <c r="B107" s="378" t="s">
        <v>326</v>
      </c>
      <c r="C107" s="23"/>
      <c r="D107" s="22"/>
      <c r="E107" s="451"/>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157.78*2</f>
        <v>315.56</v>
      </c>
      <c r="D109" s="8" t="s">
        <v>58</v>
      </c>
      <c r="E109" s="450"/>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450"/>
      <c r="F110" s="295"/>
      <c r="G110" s="304"/>
      <c r="R110" s="118"/>
    </row>
    <row r="111" spans="1:28" s="54" customFormat="1" ht="24" x14ac:dyDescent="0.2">
      <c r="A111" s="7" t="s">
        <v>8</v>
      </c>
      <c r="B111" s="188" t="s">
        <v>325</v>
      </c>
      <c r="C111" s="8" t="s">
        <v>57</v>
      </c>
      <c r="D111" s="8" t="s">
        <v>5</v>
      </c>
      <c r="E111" s="450"/>
      <c r="F111" s="295"/>
      <c r="G111" s="296"/>
      <c r="R111" s="118"/>
    </row>
    <row r="112" spans="1:28" s="54" customFormat="1" ht="12" x14ac:dyDescent="0.2">
      <c r="A112" s="7"/>
      <c r="B112" s="188"/>
      <c r="C112" s="8"/>
      <c r="D112" s="8"/>
      <c r="E112" s="450"/>
      <c r="F112" s="295"/>
      <c r="G112" s="296"/>
      <c r="R112" s="118"/>
    </row>
    <row r="113" spans="1:18" s="54" customFormat="1" ht="12" x14ac:dyDescent="0.2">
      <c r="A113" s="115"/>
      <c r="B113" s="378" t="s">
        <v>327</v>
      </c>
      <c r="C113" s="300"/>
      <c r="D113" s="301"/>
      <c r="E113" s="451"/>
      <c r="F113" s="295"/>
      <c r="G113" s="239"/>
      <c r="R113" s="118"/>
    </row>
    <row r="114" spans="1:18" s="54" customFormat="1" ht="36" x14ac:dyDescent="0.2">
      <c r="A114" s="115"/>
      <c r="B114" s="164" t="s">
        <v>80</v>
      </c>
      <c r="C114" s="300"/>
      <c r="D114" s="301"/>
      <c r="E114" s="451"/>
      <c r="F114" s="295"/>
      <c r="G114" s="239"/>
      <c r="R114" s="118"/>
    </row>
    <row r="115" spans="1:18" s="54" customFormat="1" ht="12" x14ac:dyDescent="0.2">
      <c r="A115" s="7" t="s">
        <v>9</v>
      </c>
      <c r="B115" s="122" t="s">
        <v>328</v>
      </c>
      <c r="C115" s="123">
        <f>429.66*2</f>
        <v>859.32</v>
      </c>
      <c r="D115" s="8" t="s">
        <v>58</v>
      </c>
      <c r="E115" s="450"/>
      <c r="F115" s="295"/>
      <c r="G115" s="296"/>
      <c r="H115" s="118"/>
      <c r="I115" s="124"/>
      <c r="J115" s="125"/>
      <c r="L115" s="118"/>
      <c r="M115" s="126"/>
      <c r="N115" s="126"/>
      <c r="O115" s="126"/>
    </row>
    <row r="116" spans="1:18" s="54" customFormat="1" ht="12" x14ac:dyDescent="0.2">
      <c r="A116" s="115"/>
      <c r="B116" s="116"/>
      <c r="C116" s="23"/>
      <c r="D116" s="22"/>
      <c r="E116" s="451"/>
      <c r="F116" s="295"/>
      <c r="G116" s="239"/>
      <c r="R116" s="118"/>
    </row>
    <row r="117" spans="1:18" s="54" customFormat="1" ht="12" x14ac:dyDescent="0.2">
      <c r="A117" s="17"/>
      <c r="B117" s="163" t="s">
        <v>47</v>
      </c>
      <c r="C117" s="23"/>
      <c r="D117" s="22"/>
      <c r="E117" s="451"/>
      <c r="F117" s="295"/>
      <c r="G117" s="239"/>
    </row>
    <row r="118" spans="1:18" s="54" customFormat="1" ht="60" x14ac:dyDescent="0.2">
      <c r="A118" s="7"/>
      <c r="B118" s="120" t="s">
        <v>295</v>
      </c>
      <c r="C118" s="8"/>
      <c r="D118" s="9"/>
      <c r="E118" s="450"/>
      <c r="F118" s="295"/>
      <c r="G118" s="296"/>
    </row>
    <row r="119" spans="1:18" s="54" customFormat="1" ht="12" x14ac:dyDescent="0.2">
      <c r="A119" s="7" t="s">
        <v>85</v>
      </c>
      <c r="B119" s="165" t="s">
        <v>147</v>
      </c>
      <c r="C119" s="8">
        <f>C109+(C115/2)+(C82*2)</f>
        <v>924.42000000000007</v>
      </c>
      <c r="D119" s="9" t="s">
        <v>58</v>
      </c>
      <c r="E119" s="450"/>
      <c r="F119" s="295"/>
      <c r="G119" s="296"/>
    </row>
    <row r="120" spans="1:18" s="54" customFormat="1" ht="12" x14ac:dyDescent="0.2">
      <c r="A120" s="7"/>
      <c r="B120" s="122"/>
      <c r="C120" s="8"/>
      <c r="D120" s="9"/>
      <c r="E120" s="450"/>
      <c r="F120" s="295"/>
      <c r="G120" s="296"/>
    </row>
    <row r="121" spans="1:18" s="54" customFormat="1" ht="12" x14ac:dyDescent="0.2">
      <c r="A121" s="7"/>
      <c r="B121" s="122"/>
      <c r="C121" s="8"/>
      <c r="D121" s="9"/>
      <c r="E121" s="450"/>
      <c r="F121" s="295"/>
      <c r="G121" s="296"/>
    </row>
    <row r="122" spans="1:18" s="54" customFormat="1" ht="12" x14ac:dyDescent="0.2">
      <c r="A122" s="115" t="s">
        <v>167</v>
      </c>
      <c r="B122" s="116" t="s">
        <v>45</v>
      </c>
      <c r="C122" s="132"/>
      <c r="D122" s="132"/>
      <c r="E122" s="245"/>
      <c r="F122" s="450"/>
      <c r="G122" s="10"/>
      <c r="J122" s="118"/>
      <c r="K122" s="118"/>
      <c r="L122" s="118"/>
      <c r="M122" s="118"/>
      <c r="N122" s="118"/>
    </row>
    <row r="123" spans="1:18" s="160" customFormat="1" ht="48" x14ac:dyDescent="0.2">
      <c r="A123" s="2"/>
      <c r="B123" s="3" t="s">
        <v>329</v>
      </c>
      <c r="C123" s="4"/>
      <c r="D123" s="5"/>
      <c r="E123" s="292"/>
      <c r="F123" s="292"/>
      <c r="G123" s="6"/>
    </row>
    <row r="124" spans="1:18" s="54" customFormat="1" ht="12" x14ac:dyDescent="0.2">
      <c r="A124" s="7" t="s">
        <v>6</v>
      </c>
      <c r="B124" s="12" t="s">
        <v>65</v>
      </c>
      <c r="C124" s="8">
        <v>864.09</v>
      </c>
      <c r="D124" s="9" t="s">
        <v>58</v>
      </c>
      <c r="E124" s="295"/>
      <c r="F124" s="295"/>
      <c r="G124" s="10"/>
    </row>
    <row r="125" spans="1:18" s="54" customFormat="1" ht="12" x14ac:dyDescent="0.2">
      <c r="A125" s="7"/>
      <c r="B125" s="12"/>
      <c r="C125" s="8"/>
      <c r="D125" s="9"/>
      <c r="E125" s="295"/>
      <c r="F125" s="295"/>
      <c r="G125" s="10"/>
    </row>
    <row r="126" spans="1:18" s="54" customFormat="1" ht="72" x14ac:dyDescent="0.2">
      <c r="A126" s="7"/>
      <c r="B126" s="120" t="s">
        <v>78</v>
      </c>
      <c r="C126" s="8"/>
      <c r="D126" s="9"/>
      <c r="E126" s="450"/>
      <c r="F126" s="450"/>
      <c r="G126" s="10"/>
      <c r="K126" s="118"/>
      <c r="L126" s="118"/>
      <c r="M126" s="118"/>
      <c r="N126" s="118"/>
    </row>
    <row r="127" spans="1:18" s="54" customFormat="1" ht="12" x14ac:dyDescent="0.2">
      <c r="A127" s="7" t="s">
        <v>8</v>
      </c>
      <c r="B127" s="166" t="s">
        <v>66</v>
      </c>
      <c r="C127" s="8">
        <v>1</v>
      </c>
      <c r="D127" s="9" t="s">
        <v>14</v>
      </c>
      <c r="E127" s="450"/>
      <c r="F127" s="450"/>
      <c r="G127" s="10"/>
      <c r="J127" s="167"/>
      <c r="K127" s="118"/>
      <c r="L127" s="118"/>
      <c r="M127" s="118"/>
      <c r="N127" s="118"/>
    </row>
    <row r="128" spans="1:18" s="54" customFormat="1" ht="12" x14ac:dyDescent="0.2">
      <c r="A128" s="7"/>
      <c r="B128" s="12"/>
      <c r="C128" s="8"/>
      <c r="D128" s="9"/>
      <c r="E128" s="450"/>
      <c r="F128" s="450"/>
      <c r="G128" s="10"/>
    </row>
    <row r="129" spans="1:18" s="54" customFormat="1" ht="12" x14ac:dyDescent="0.2">
      <c r="A129" s="17" t="s">
        <v>168</v>
      </c>
      <c r="B129" s="18" t="s">
        <v>123</v>
      </c>
      <c r="C129" s="19" t="s">
        <v>0</v>
      </c>
      <c r="D129" s="20"/>
      <c r="E129" s="21"/>
      <c r="F129" s="295"/>
      <c r="G129" s="296"/>
    </row>
    <row r="130" spans="1:18" s="54" customFormat="1" ht="60" x14ac:dyDescent="0.2">
      <c r="A130" s="22"/>
      <c r="B130" s="26" t="s">
        <v>116</v>
      </c>
      <c r="C130" s="23"/>
      <c r="D130" s="22"/>
      <c r="E130" s="21"/>
      <c r="F130" s="295"/>
      <c r="G130" s="296"/>
    </row>
    <row r="131" spans="1:18" s="54" customFormat="1" ht="12" x14ac:dyDescent="0.2">
      <c r="A131" s="22" t="s">
        <v>6</v>
      </c>
      <c r="B131" s="24" t="s">
        <v>114</v>
      </c>
      <c r="C131" s="23">
        <v>11.69</v>
      </c>
      <c r="D131" s="9" t="s">
        <v>58</v>
      </c>
      <c r="E131" s="21"/>
      <c r="F131" s="295"/>
      <c r="G131" s="296"/>
    </row>
    <row r="132" spans="1:18" s="54" customFormat="1" ht="12" x14ac:dyDescent="0.2">
      <c r="A132" s="22" t="s">
        <v>7</v>
      </c>
      <c r="B132" s="24" t="s">
        <v>115</v>
      </c>
      <c r="C132" s="23">
        <v>11.69</v>
      </c>
      <c r="D132" s="9" t="s">
        <v>58</v>
      </c>
      <c r="E132" s="21"/>
      <c r="F132" s="295"/>
      <c r="G132" s="296"/>
    </row>
    <row r="133" spans="1:18" s="54" customFormat="1" ht="12" x14ac:dyDescent="0.2">
      <c r="A133" s="22"/>
      <c r="B133" s="24"/>
      <c r="C133" s="23"/>
      <c r="D133" s="23"/>
      <c r="E133" s="21"/>
      <c r="F133" s="295"/>
      <c r="G133" s="296"/>
    </row>
    <row r="134" spans="1:18" s="54" customFormat="1" ht="36" x14ac:dyDescent="0.2">
      <c r="A134" s="22"/>
      <c r="B134" s="26" t="s">
        <v>113</v>
      </c>
      <c r="C134" s="23"/>
      <c r="D134" s="22"/>
      <c r="E134" s="21"/>
      <c r="F134" s="295"/>
      <c r="G134" s="296"/>
    </row>
    <row r="135" spans="1:18" s="54" customFormat="1" ht="12" x14ac:dyDescent="0.2">
      <c r="A135" s="27" t="s">
        <v>67</v>
      </c>
      <c r="B135" s="25" t="s">
        <v>112</v>
      </c>
      <c r="C135" s="8">
        <v>1</v>
      </c>
      <c r="D135" s="9" t="s">
        <v>14</v>
      </c>
      <c r="E135" s="21"/>
      <c r="F135" s="295"/>
      <c r="G135" s="296"/>
    </row>
    <row r="136" spans="1:18" s="54" customFormat="1" ht="12" x14ac:dyDescent="0.2">
      <c r="A136" s="7"/>
      <c r="B136" s="122"/>
      <c r="C136" s="8"/>
      <c r="D136" s="9"/>
      <c r="E136" s="450"/>
      <c r="F136" s="295"/>
      <c r="G136" s="296"/>
      <c r="K136" s="148"/>
      <c r="R136" s="118"/>
    </row>
    <row r="137" spans="1:18" s="54" customFormat="1" ht="12" x14ac:dyDescent="0.2">
      <c r="A137" s="115" t="s">
        <v>169</v>
      </c>
      <c r="B137" s="116" t="s">
        <v>388</v>
      </c>
      <c r="C137" s="23"/>
      <c r="D137" s="22"/>
      <c r="E137" s="451"/>
      <c r="F137" s="295"/>
      <c r="G137" s="296"/>
    </row>
    <row r="138" spans="1:18" s="54" customFormat="1" ht="84" x14ac:dyDescent="0.2">
      <c r="A138" s="7"/>
      <c r="B138" s="168" t="s">
        <v>359</v>
      </c>
      <c r="C138" s="8"/>
      <c r="D138" s="9"/>
      <c r="E138" s="450"/>
      <c r="F138" s="295"/>
      <c r="G138" s="239"/>
    </row>
    <row r="139" spans="1:18" s="54" customFormat="1" ht="12" x14ac:dyDescent="0.2">
      <c r="A139" s="7" t="s">
        <v>6</v>
      </c>
      <c r="B139" s="122" t="s">
        <v>333</v>
      </c>
      <c r="C139" s="8"/>
      <c r="D139" s="9"/>
      <c r="E139" s="450"/>
      <c r="F139" s="295"/>
      <c r="G139" s="296"/>
    </row>
    <row r="140" spans="1:18" s="54" customFormat="1" ht="12" x14ac:dyDescent="0.2">
      <c r="A140" s="7"/>
      <c r="B140" s="122" t="s">
        <v>369</v>
      </c>
      <c r="C140" s="8"/>
      <c r="D140" s="9"/>
      <c r="E140" s="450"/>
      <c r="F140" s="295"/>
      <c r="G140" s="296"/>
    </row>
    <row r="141" spans="1:18" s="54" customFormat="1" ht="12" x14ac:dyDescent="0.2">
      <c r="A141" s="306"/>
      <c r="B141" s="321" t="s">
        <v>278</v>
      </c>
      <c r="C141" s="141">
        <v>7</v>
      </c>
      <c r="D141" s="308" t="s">
        <v>4</v>
      </c>
      <c r="E141" s="318"/>
      <c r="F141" s="310"/>
      <c r="G141" s="311"/>
      <c r="J141" s="167"/>
    </row>
    <row r="142" spans="1:18" s="54" customFormat="1" ht="12" x14ac:dyDescent="0.2">
      <c r="A142" s="312"/>
      <c r="B142" s="322"/>
      <c r="C142" s="145"/>
      <c r="D142" s="314"/>
      <c r="E142" s="319"/>
      <c r="F142" s="316"/>
      <c r="G142" s="317"/>
      <c r="J142" s="167"/>
    </row>
    <row r="143" spans="1:18" s="54" customFormat="1" ht="12" x14ac:dyDescent="0.2">
      <c r="A143" s="7" t="s">
        <v>7</v>
      </c>
      <c r="B143" s="122" t="s">
        <v>370</v>
      </c>
      <c r="C143" s="8"/>
      <c r="D143" s="9"/>
      <c r="E143" s="450"/>
      <c r="F143" s="295"/>
      <c r="G143" s="296"/>
    </row>
    <row r="144" spans="1:18" s="54" customFormat="1" ht="24" x14ac:dyDescent="0.2">
      <c r="A144" s="7"/>
      <c r="B144" s="122" t="s">
        <v>277</v>
      </c>
      <c r="C144" s="8"/>
      <c r="D144" s="9"/>
      <c r="E144" s="450"/>
      <c r="F144" s="295"/>
      <c r="G144" s="296"/>
    </row>
    <row r="145" spans="1:10" s="54" customFormat="1" ht="12" x14ac:dyDescent="0.2">
      <c r="A145" s="7"/>
      <c r="B145" s="122" t="s">
        <v>371</v>
      </c>
      <c r="C145" s="8">
        <v>1</v>
      </c>
      <c r="D145" s="9" t="s">
        <v>4</v>
      </c>
      <c r="E145" s="450"/>
      <c r="F145" s="295"/>
      <c r="G145" s="296"/>
      <c r="J145" s="167"/>
    </row>
    <row r="146" spans="1:10" s="54" customFormat="1" ht="12" x14ac:dyDescent="0.2">
      <c r="A146" s="7"/>
      <c r="B146" s="122"/>
      <c r="C146" s="8"/>
      <c r="D146" s="9"/>
      <c r="E146" s="450"/>
      <c r="F146" s="295"/>
      <c r="G146" s="296"/>
      <c r="J146" s="167"/>
    </row>
    <row r="147" spans="1:10" s="54" customFormat="1" ht="12" x14ac:dyDescent="0.2">
      <c r="A147" s="7" t="s">
        <v>8</v>
      </c>
      <c r="B147" s="122" t="s">
        <v>336</v>
      </c>
      <c r="C147" s="8"/>
      <c r="D147" s="9"/>
      <c r="E147" s="450"/>
      <c r="F147" s="295"/>
      <c r="G147" s="296"/>
    </row>
    <row r="148" spans="1:10" s="54" customFormat="1" ht="12" x14ac:dyDescent="0.2">
      <c r="A148" s="7"/>
      <c r="B148" s="122" t="s">
        <v>343</v>
      </c>
      <c r="C148" s="8"/>
      <c r="D148" s="9"/>
      <c r="E148" s="450"/>
      <c r="F148" s="295"/>
      <c r="G148" s="296"/>
    </row>
    <row r="149" spans="1:10" s="54" customFormat="1" ht="12" x14ac:dyDescent="0.2">
      <c r="A149" s="7"/>
      <c r="B149" s="122" t="s">
        <v>344</v>
      </c>
      <c r="C149" s="8">
        <v>8</v>
      </c>
      <c r="D149" s="9" t="s">
        <v>4</v>
      </c>
      <c r="E149" s="450"/>
      <c r="F149" s="295"/>
      <c r="G149" s="296"/>
    </row>
    <row r="150" spans="1:10" s="54" customFormat="1" ht="12" x14ac:dyDescent="0.2">
      <c r="A150" s="7"/>
      <c r="B150" s="122"/>
      <c r="C150" s="8"/>
      <c r="D150" s="9"/>
      <c r="E150" s="450"/>
      <c r="F150" s="295"/>
      <c r="G150" s="296"/>
    </row>
    <row r="151" spans="1:10" s="54" customFormat="1" ht="12" x14ac:dyDescent="0.2">
      <c r="A151" s="7" t="s">
        <v>9</v>
      </c>
      <c r="B151" s="122" t="s">
        <v>372</v>
      </c>
      <c r="C151" s="8"/>
      <c r="D151" s="9"/>
      <c r="E151" s="450"/>
      <c r="F151" s="295"/>
      <c r="G151" s="296"/>
    </row>
    <row r="152" spans="1:10" s="54" customFormat="1" ht="12" x14ac:dyDescent="0.2">
      <c r="A152" s="7"/>
      <c r="B152" s="122" t="s">
        <v>373</v>
      </c>
      <c r="C152" s="8"/>
      <c r="D152" s="9"/>
      <c r="E152" s="450"/>
      <c r="F152" s="295"/>
      <c r="G152" s="296"/>
    </row>
    <row r="153" spans="1:10" s="54" customFormat="1" ht="12" x14ac:dyDescent="0.2">
      <c r="A153" s="7"/>
      <c r="B153" s="122" t="s">
        <v>374</v>
      </c>
      <c r="C153" s="8">
        <v>2</v>
      </c>
      <c r="D153" s="9" t="s">
        <v>4</v>
      </c>
      <c r="E153" s="450"/>
      <c r="F153" s="295"/>
      <c r="G153" s="296"/>
    </row>
    <row r="154" spans="1:10" s="54" customFormat="1" ht="12" x14ac:dyDescent="0.2">
      <c r="A154" s="7"/>
      <c r="B154" s="122"/>
      <c r="C154" s="8"/>
      <c r="D154" s="9"/>
      <c r="E154" s="450"/>
      <c r="F154" s="295"/>
      <c r="G154" s="296"/>
    </row>
    <row r="155" spans="1:10" s="160" customFormat="1" ht="108" x14ac:dyDescent="0.2">
      <c r="A155" s="7"/>
      <c r="B155" s="59" t="s">
        <v>358</v>
      </c>
      <c r="C155" s="8"/>
      <c r="D155" s="9"/>
      <c r="E155" s="295"/>
      <c r="F155" s="295"/>
      <c r="G155" s="296"/>
    </row>
    <row r="156" spans="1:10" s="160" customFormat="1" ht="12" x14ac:dyDescent="0.2">
      <c r="A156" s="7"/>
      <c r="B156" s="59"/>
      <c r="C156" s="8"/>
      <c r="D156" s="9"/>
      <c r="E156" s="295"/>
      <c r="F156" s="295"/>
      <c r="G156" s="296"/>
    </row>
    <row r="157" spans="1:10" s="160" customFormat="1" ht="12" x14ac:dyDescent="0.2">
      <c r="A157" s="7" t="s">
        <v>85</v>
      </c>
      <c r="B157" s="122" t="s">
        <v>335</v>
      </c>
      <c r="C157" s="8"/>
      <c r="D157" s="9"/>
      <c r="E157" s="295"/>
      <c r="F157" s="295"/>
      <c r="G157" s="296"/>
    </row>
    <row r="158" spans="1:10" s="160" customFormat="1" ht="12" x14ac:dyDescent="0.2">
      <c r="A158" s="7"/>
      <c r="B158" s="149" t="s">
        <v>382</v>
      </c>
      <c r="C158" s="8"/>
      <c r="D158" s="9"/>
      <c r="E158" s="295"/>
      <c r="F158" s="295"/>
      <c r="G158" s="296"/>
    </row>
    <row r="159" spans="1:10" s="160" customFormat="1" ht="12" x14ac:dyDescent="0.2">
      <c r="A159" s="7"/>
      <c r="B159" s="122" t="s">
        <v>350</v>
      </c>
      <c r="C159" s="8">
        <v>2</v>
      </c>
      <c r="D159" s="9" t="s">
        <v>4</v>
      </c>
      <c r="E159" s="295"/>
      <c r="F159" s="295"/>
      <c r="G159" s="296"/>
    </row>
    <row r="160" spans="1:10" s="160" customFormat="1" ht="12" x14ac:dyDescent="0.2">
      <c r="A160" s="7"/>
      <c r="B160" s="122"/>
      <c r="C160" s="8"/>
      <c r="D160" s="9"/>
      <c r="E160" s="295"/>
      <c r="F160" s="295"/>
      <c r="G160" s="296"/>
    </row>
    <row r="161" spans="1:19" s="54" customFormat="1" ht="72" x14ac:dyDescent="0.2">
      <c r="A161" s="7"/>
      <c r="B161" s="59" t="s">
        <v>375</v>
      </c>
      <c r="C161" s="8"/>
      <c r="D161" s="9"/>
      <c r="E161" s="450"/>
      <c r="F161" s="295"/>
      <c r="G161" s="296"/>
    </row>
    <row r="162" spans="1:19" s="54" customFormat="1" ht="12" x14ac:dyDescent="0.2">
      <c r="A162" s="7" t="s">
        <v>9</v>
      </c>
      <c r="B162" s="122" t="s">
        <v>42</v>
      </c>
      <c r="C162" s="8"/>
      <c r="D162" s="9"/>
      <c r="E162" s="450"/>
      <c r="F162" s="295"/>
      <c r="G162" s="296"/>
    </row>
    <row r="163" spans="1:19" s="54" customFormat="1" ht="12" x14ac:dyDescent="0.2">
      <c r="A163" s="7"/>
      <c r="B163" s="122" t="s">
        <v>376</v>
      </c>
      <c r="C163" s="8"/>
      <c r="D163" s="9"/>
      <c r="E163" s="450"/>
      <c r="F163" s="295"/>
      <c r="G163" s="296"/>
    </row>
    <row r="164" spans="1:19" s="54" customFormat="1" ht="12" x14ac:dyDescent="0.2">
      <c r="A164" s="7"/>
      <c r="B164" s="122" t="s">
        <v>377</v>
      </c>
      <c r="C164" s="8">
        <v>56</v>
      </c>
      <c r="D164" s="9" t="s">
        <v>4</v>
      </c>
      <c r="E164" s="450"/>
      <c r="F164" s="295"/>
      <c r="G164" s="296"/>
    </row>
    <row r="165" spans="1:19" s="54" customFormat="1" ht="12" x14ac:dyDescent="0.2">
      <c r="A165" s="7"/>
      <c r="B165" s="122"/>
      <c r="C165" s="8"/>
      <c r="D165" s="9"/>
      <c r="E165" s="450"/>
      <c r="F165" s="295"/>
      <c r="G165" s="296"/>
    </row>
    <row r="166" spans="1:19" s="54" customFormat="1" ht="36" x14ac:dyDescent="0.2">
      <c r="A166" s="7"/>
      <c r="B166" s="169" t="s">
        <v>276</v>
      </c>
      <c r="C166" s="8"/>
      <c r="D166" s="9"/>
      <c r="E166" s="450"/>
      <c r="F166" s="295"/>
      <c r="G166" s="296"/>
      <c r="J166" s="133"/>
    </row>
    <row r="167" spans="1:19" s="54" customFormat="1" ht="12" x14ac:dyDescent="0.2">
      <c r="A167" s="7" t="s">
        <v>10</v>
      </c>
      <c r="B167" s="170" t="s">
        <v>273</v>
      </c>
      <c r="C167" s="8">
        <f>56-18</f>
        <v>38</v>
      </c>
      <c r="D167" s="9" t="s">
        <v>275</v>
      </c>
      <c r="E167" s="450"/>
      <c r="F167" s="295"/>
      <c r="G167" s="296"/>
      <c r="J167" s="133"/>
    </row>
    <row r="168" spans="1:19" s="54" customFormat="1" ht="12" x14ac:dyDescent="0.2">
      <c r="A168" s="7"/>
      <c r="B168" s="170"/>
      <c r="C168" s="8"/>
      <c r="D168" s="9"/>
      <c r="E168" s="450"/>
      <c r="F168" s="295"/>
      <c r="G168" s="296"/>
      <c r="J168" s="133"/>
    </row>
    <row r="169" spans="1:19" s="381" customFormat="1" ht="38.25" x14ac:dyDescent="0.2">
      <c r="A169" s="2"/>
      <c r="B169" s="380" t="s">
        <v>379</v>
      </c>
      <c r="C169" s="4"/>
      <c r="D169" s="5"/>
      <c r="E169" s="383"/>
      <c r="F169" s="292"/>
      <c r="G169" s="384"/>
      <c r="O169" s="382"/>
      <c r="P169" s="382"/>
      <c r="Q169" s="382"/>
      <c r="R169" s="382"/>
      <c r="S169" s="382"/>
    </row>
    <row r="170" spans="1:19" s="381" customFormat="1" ht="12" x14ac:dyDescent="0.2">
      <c r="A170" s="7" t="s">
        <v>378</v>
      </c>
      <c r="B170" s="170" t="s">
        <v>273</v>
      </c>
      <c r="C170" s="8">
        <v>20</v>
      </c>
      <c r="D170" s="9" t="s">
        <v>275</v>
      </c>
      <c r="E170" s="450"/>
      <c r="F170" s="295"/>
      <c r="G170" s="299"/>
      <c r="O170" s="382"/>
      <c r="P170" s="382"/>
      <c r="Q170" s="382"/>
      <c r="R170" s="382"/>
      <c r="S170" s="382"/>
    </row>
    <row r="171" spans="1:19" s="381" customFormat="1" ht="12" x14ac:dyDescent="0.2">
      <c r="A171" s="7"/>
      <c r="B171" s="122"/>
      <c r="C171" s="8"/>
      <c r="D171" s="9"/>
      <c r="E171" s="450"/>
      <c r="F171" s="295"/>
      <c r="G171" s="299"/>
      <c r="O171" s="382"/>
      <c r="P171" s="382"/>
      <c r="Q171" s="382"/>
      <c r="R171" s="382"/>
      <c r="S171" s="382"/>
    </row>
    <row r="172" spans="1:19" s="381" customFormat="1" ht="12" x14ac:dyDescent="0.2">
      <c r="A172" s="7"/>
      <c r="B172" s="122"/>
      <c r="C172" s="8"/>
      <c r="D172" s="9"/>
      <c r="E172" s="450"/>
      <c r="F172" s="295"/>
      <c r="G172" s="299"/>
      <c r="O172" s="382"/>
      <c r="P172" s="382"/>
      <c r="Q172" s="382"/>
      <c r="R172" s="382"/>
      <c r="S172" s="382"/>
    </row>
    <row r="173" spans="1:19" s="381" customFormat="1" ht="12" x14ac:dyDescent="0.2">
      <c r="A173" s="7"/>
      <c r="B173" s="122"/>
      <c r="C173" s="8"/>
      <c r="D173" s="9"/>
      <c r="E173" s="450"/>
      <c r="F173" s="295"/>
      <c r="G173" s="299"/>
      <c r="O173" s="382"/>
      <c r="P173" s="382"/>
      <c r="Q173" s="382"/>
      <c r="R173" s="382"/>
      <c r="S173" s="382"/>
    </row>
    <row r="174" spans="1:19" s="381" customFormat="1" ht="12" x14ac:dyDescent="0.2">
      <c r="A174" s="7"/>
      <c r="B174" s="122"/>
      <c r="C174" s="8"/>
      <c r="D174" s="9"/>
      <c r="E174" s="450"/>
      <c r="F174" s="295"/>
      <c r="G174" s="299"/>
      <c r="O174" s="382"/>
      <c r="P174" s="382"/>
      <c r="Q174" s="382"/>
      <c r="R174" s="382"/>
      <c r="S174" s="382"/>
    </row>
    <row r="175" spans="1:19" s="381" customFormat="1" ht="12" x14ac:dyDescent="0.2">
      <c r="A175" s="7"/>
      <c r="B175" s="122"/>
      <c r="C175" s="8"/>
      <c r="D175" s="9"/>
      <c r="E175" s="450"/>
      <c r="F175" s="295"/>
      <c r="G175" s="299"/>
      <c r="O175" s="382"/>
      <c r="P175" s="382"/>
      <c r="Q175" s="382"/>
      <c r="R175" s="382"/>
      <c r="S175" s="382"/>
    </row>
    <row r="176" spans="1:19" s="381" customFormat="1" ht="12" x14ac:dyDescent="0.2">
      <c r="A176" s="7"/>
      <c r="B176" s="122"/>
      <c r="C176" s="8"/>
      <c r="D176" s="9"/>
      <c r="E176" s="450"/>
      <c r="F176" s="295"/>
      <c r="G176" s="299"/>
      <c r="O176" s="382"/>
      <c r="P176" s="382"/>
      <c r="Q176" s="382"/>
      <c r="R176" s="382"/>
      <c r="S176" s="382"/>
    </row>
    <row r="177" spans="1:19" s="381" customFormat="1" ht="12" x14ac:dyDescent="0.2">
      <c r="A177" s="7"/>
      <c r="B177" s="122"/>
      <c r="C177" s="8"/>
      <c r="D177" s="9"/>
      <c r="E177" s="450"/>
      <c r="F177" s="295"/>
      <c r="G177" s="299"/>
      <c r="O177" s="382"/>
      <c r="P177" s="382"/>
      <c r="Q177" s="382"/>
      <c r="R177" s="382"/>
      <c r="S177" s="382"/>
    </row>
    <row r="178" spans="1:19" s="381" customFormat="1" ht="12" x14ac:dyDescent="0.2">
      <c r="A178" s="7"/>
      <c r="B178" s="122"/>
      <c r="C178" s="8"/>
      <c r="D178" s="9"/>
      <c r="E178" s="450"/>
      <c r="F178" s="295"/>
      <c r="G178" s="299"/>
      <c r="O178" s="382"/>
      <c r="P178" s="382"/>
      <c r="Q178" s="382"/>
      <c r="R178" s="382"/>
      <c r="S178" s="382"/>
    </row>
    <row r="179" spans="1:19" s="381" customFormat="1" ht="12" x14ac:dyDescent="0.2">
      <c r="A179" s="7"/>
      <c r="B179" s="122"/>
      <c r="C179" s="8"/>
      <c r="D179" s="9"/>
      <c r="E179" s="450"/>
      <c r="F179" s="295"/>
      <c r="G179" s="299"/>
      <c r="O179" s="382"/>
      <c r="P179" s="382"/>
      <c r="Q179" s="382"/>
      <c r="R179" s="382"/>
      <c r="S179" s="382"/>
    </row>
    <row r="180" spans="1:19" s="381" customFormat="1" ht="12" x14ac:dyDescent="0.2">
      <c r="A180" s="7"/>
      <c r="B180" s="122"/>
      <c r="C180" s="8"/>
      <c r="D180" s="9"/>
      <c r="E180" s="450"/>
      <c r="F180" s="295"/>
      <c r="G180" s="299"/>
      <c r="O180" s="382"/>
      <c r="P180" s="382"/>
      <c r="Q180" s="382"/>
      <c r="R180" s="382"/>
      <c r="S180" s="382"/>
    </row>
    <row r="181" spans="1:19" s="381" customFormat="1" ht="12" x14ac:dyDescent="0.2">
      <c r="A181" s="7"/>
      <c r="B181" s="122"/>
      <c r="C181" s="8"/>
      <c r="D181" s="9"/>
      <c r="E181" s="450"/>
      <c r="F181" s="295"/>
      <c r="G181" s="299"/>
      <c r="O181" s="382"/>
      <c r="P181" s="382"/>
      <c r="Q181" s="382"/>
      <c r="R181" s="382"/>
      <c r="S181" s="382"/>
    </row>
    <row r="182" spans="1:19" s="381" customFormat="1" ht="12" x14ac:dyDescent="0.2">
      <c r="A182" s="7"/>
      <c r="B182" s="122"/>
      <c r="C182" s="8"/>
      <c r="D182" s="9"/>
      <c r="E182" s="450"/>
      <c r="F182" s="295"/>
      <c r="G182" s="299"/>
      <c r="O182" s="382"/>
      <c r="P182" s="382"/>
      <c r="Q182" s="382"/>
      <c r="R182" s="382"/>
      <c r="S182" s="382"/>
    </row>
    <row r="183" spans="1:19" s="381" customFormat="1" ht="12" x14ac:dyDescent="0.2">
      <c r="A183" s="7"/>
      <c r="B183" s="122"/>
      <c r="C183" s="8"/>
      <c r="D183" s="9"/>
      <c r="E183" s="450"/>
      <c r="F183" s="295"/>
      <c r="G183" s="299"/>
      <c r="O183" s="382"/>
      <c r="P183" s="382"/>
      <c r="Q183" s="382"/>
      <c r="R183" s="382"/>
      <c r="S183" s="382"/>
    </row>
    <row r="184" spans="1:19" s="381" customFormat="1" ht="12" x14ac:dyDescent="0.2">
      <c r="A184" s="7"/>
      <c r="B184" s="122"/>
      <c r="C184" s="8"/>
      <c r="D184" s="9"/>
      <c r="E184" s="450"/>
      <c r="F184" s="295"/>
      <c r="G184" s="299"/>
      <c r="O184" s="382"/>
      <c r="P184" s="382"/>
      <c r="Q184" s="382"/>
      <c r="R184" s="382"/>
      <c r="S184" s="382"/>
    </row>
    <row r="185" spans="1:19" s="381" customFormat="1" ht="12" x14ac:dyDescent="0.2">
      <c r="A185" s="7"/>
      <c r="B185" s="122"/>
      <c r="C185" s="8"/>
      <c r="D185" s="9"/>
      <c r="E185" s="450"/>
      <c r="F185" s="295"/>
      <c r="G185" s="299"/>
      <c r="O185" s="382"/>
      <c r="P185" s="382"/>
      <c r="Q185" s="382"/>
      <c r="R185" s="382"/>
      <c r="S185" s="382"/>
    </row>
    <row r="186" spans="1:19" s="381" customFormat="1" ht="12" x14ac:dyDescent="0.2">
      <c r="A186" s="7"/>
      <c r="B186" s="122"/>
      <c r="C186" s="8"/>
      <c r="D186" s="9"/>
      <c r="E186" s="450"/>
      <c r="F186" s="295"/>
      <c r="G186" s="299"/>
      <c r="O186" s="382"/>
      <c r="P186" s="382"/>
      <c r="Q186" s="382"/>
      <c r="R186" s="382"/>
      <c r="S186" s="382"/>
    </row>
    <row r="187" spans="1:19" s="381" customFormat="1" ht="12" x14ac:dyDescent="0.2">
      <c r="A187" s="7"/>
      <c r="B187" s="122"/>
      <c r="C187" s="8"/>
      <c r="D187" s="9"/>
      <c r="E187" s="450"/>
      <c r="F187" s="295"/>
      <c r="G187" s="299"/>
      <c r="O187" s="382"/>
      <c r="P187" s="382"/>
      <c r="Q187" s="382"/>
      <c r="R187" s="382"/>
      <c r="S187" s="382"/>
    </row>
    <row r="188" spans="1:19" s="381" customFormat="1" ht="12" x14ac:dyDescent="0.2">
      <c r="A188" s="7"/>
      <c r="B188" s="122"/>
      <c r="C188" s="8"/>
      <c r="D188" s="9"/>
      <c r="E188" s="450"/>
      <c r="F188" s="295"/>
      <c r="G188" s="299"/>
      <c r="O188" s="382"/>
      <c r="P188" s="382"/>
      <c r="Q188" s="382"/>
      <c r="R188" s="382"/>
      <c r="S188" s="382"/>
    </row>
    <row r="189" spans="1:19" s="381" customFormat="1" ht="12" x14ac:dyDescent="0.2">
      <c r="A189" s="7"/>
      <c r="B189" s="122"/>
      <c r="C189" s="8"/>
      <c r="D189" s="9"/>
      <c r="E189" s="450"/>
      <c r="F189" s="295"/>
      <c r="G189" s="299"/>
      <c r="O189" s="382"/>
      <c r="P189" s="382"/>
      <c r="Q189" s="382"/>
      <c r="R189" s="382"/>
      <c r="S189" s="382"/>
    </row>
    <row r="190" spans="1:19" s="381" customFormat="1" ht="12" x14ac:dyDescent="0.2">
      <c r="A190" s="7"/>
      <c r="B190" s="122"/>
      <c r="C190" s="8"/>
      <c r="D190" s="9"/>
      <c r="E190" s="450"/>
      <c r="F190" s="295"/>
      <c r="G190" s="299"/>
      <c r="O190" s="382"/>
      <c r="P190" s="382"/>
      <c r="Q190" s="382"/>
      <c r="R190" s="382"/>
      <c r="S190" s="382"/>
    </row>
    <row r="191" spans="1:19" s="381" customFormat="1" ht="12" x14ac:dyDescent="0.2">
      <c r="A191" s="306"/>
      <c r="B191" s="321"/>
      <c r="C191" s="141"/>
      <c r="D191" s="308"/>
      <c r="E191" s="318"/>
      <c r="F191" s="310"/>
      <c r="G191" s="353"/>
      <c r="O191" s="382"/>
      <c r="P191" s="382"/>
      <c r="Q191" s="382"/>
      <c r="R191" s="382"/>
      <c r="S191" s="382"/>
    </row>
    <row r="192" spans="1:19" s="381" customFormat="1" ht="12" x14ac:dyDescent="0.2">
      <c r="A192" s="312"/>
      <c r="B192" s="322"/>
      <c r="C192" s="145"/>
      <c r="D192" s="314"/>
      <c r="E192" s="319"/>
      <c r="F192" s="316"/>
      <c r="G192" s="354"/>
      <c r="O192" s="382"/>
      <c r="P192" s="382"/>
      <c r="Q192" s="382"/>
      <c r="R192" s="382"/>
      <c r="S192" s="382"/>
    </row>
    <row r="193" spans="1:28" s="53" customFormat="1" ht="12" x14ac:dyDescent="0.2">
      <c r="A193" s="115" t="s">
        <v>170</v>
      </c>
      <c r="B193" s="189" t="s">
        <v>38</v>
      </c>
      <c r="C193" s="189"/>
      <c r="D193" s="173"/>
      <c r="E193" s="259"/>
      <c r="F193" s="295"/>
      <c r="G193" s="261"/>
    </row>
    <row r="194" spans="1:28" s="53" customFormat="1" ht="12" x14ac:dyDescent="0.2">
      <c r="A194" s="190"/>
      <c r="B194" s="191"/>
      <c r="C194" s="189"/>
      <c r="D194" s="173"/>
      <c r="E194" s="259"/>
      <c r="F194" s="295"/>
      <c r="G194" s="261"/>
    </row>
    <row r="195" spans="1:28" s="50" customFormat="1" ht="36" x14ac:dyDescent="0.2">
      <c r="A195" s="134" t="s">
        <v>6</v>
      </c>
      <c r="B195" s="192" t="s">
        <v>299</v>
      </c>
      <c r="C195" s="56" t="s">
        <v>57</v>
      </c>
      <c r="D195" s="173" t="s">
        <v>5</v>
      </c>
      <c r="E195" s="297"/>
      <c r="F195" s="298"/>
      <c r="G195" s="30"/>
      <c r="H195" s="53"/>
      <c r="I195" s="53"/>
      <c r="J195" s="53"/>
      <c r="K195" s="53"/>
      <c r="L195" s="53"/>
      <c r="M195" s="53"/>
      <c r="N195" s="53"/>
      <c r="O195" s="53"/>
      <c r="P195" s="53"/>
      <c r="Q195" s="53"/>
      <c r="R195" s="53"/>
      <c r="S195" s="53"/>
      <c r="T195" s="53"/>
      <c r="U195" s="53"/>
      <c r="V195" s="53"/>
      <c r="W195" s="53"/>
      <c r="X195" s="53"/>
      <c r="Y195" s="53"/>
      <c r="Z195" s="53"/>
      <c r="AA195" s="53"/>
      <c r="AB195" s="53"/>
    </row>
    <row r="196" spans="1:28" s="50" customFormat="1" ht="12" x14ac:dyDescent="0.2">
      <c r="A196" s="134"/>
      <c r="B196" s="192"/>
      <c r="C196" s="56"/>
      <c r="D196" s="173"/>
      <c r="E196" s="297"/>
      <c r="F196" s="298"/>
      <c r="G196" s="30"/>
      <c r="H196" s="53"/>
      <c r="I196" s="53"/>
      <c r="J196" s="53"/>
      <c r="K196" s="53"/>
      <c r="L196" s="53"/>
      <c r="M196" s="53"/>
      <c r="N196" s="53"/>
      <c r="O196" s="53"/>
      <c r="P196" s="53"/>
      <c r="Q196" s="53"/>
      <c r="R196" s="53"/>
      <c r="S196" s="53"/>
      <c r="T196" s="53"/>
      <c r="U196" s="53"/>
      <c r="V196" s="53"/>
      <c r="W196" s="53"/>
      <c r="X196" s="53"/>
      <c r="Y196" s="53"/>
      <c r="Z196" s="53"/>
      <c r="AA196" s="53"/>
      <c r="AB196" s="53"/>
    </row>
    <row r="197" spans="1:28" s="50" customFormat="1" ht="24" x14ac:dyDescent="0.2">
      <c r="A197" s="134" t="s">
        <v>7</v>
      </c>
      <c r="B197" s="192" t="s">
        <v>99</v>
      </c>
      <c r="C197" s="56" t="s">
        <v>57</v>
      </c>
      <c r="D197" s="173" t="s">
        <v>5</v>
      </c>
      <c r="E197" s="13"/>
      <c r="F197" s="1"/>
      <c r="G197" s="14"/>
      <c r="H197" s="53"/>
      <c r="I197" s="53"/>
      <c r="J197" s="53"/>
      <c r="K197" s="53"/>
      <c r="L197" s="53"/>
      <c r="M197" s="53"/>
      <c r="N197" s="53"/>
      <c r="O197" s="53"/>
      <c r="P197" s="53"/>
      <c r="Q197" s="53"/>
      <c r="R197" s="53"/>
      <c r="S197" s="53"/>
      <c r="T197" s="53"/>
      <c r="U197" s="53"/>
      <c r="V197" s="53"/>
      <c r="W197" s="53"/>
      <c r="X197" s="53"/>
      <c r="Y197" s="53"/>
      <c r="Z197" s="53"/>
      <c r="AA197" s="53"/>
      <c r="AB197" s="53"/>
    </row>
    <row r="198" spans="1:28" s="50" customFormat="1" ht="12" x14ac:dyDescent="0.2">
      <c r="A198" s="193"/>
      <c r="B198" s="192"/>
      <c r="C198" s="56"/>
      <c r="D198" s="55"/>
      <c r="E198" s="297"/>
      <c r="F198" s="298"/>
      <c r="G198" s="30"/>
      <c r="H198" s="53"/>
      <c r="I198" s="53"/>
      <c r="J198" s="53"/>
      <c r="K198" s="53"/>
      <c r="L198" s="53"/>
      <c r="M198" s="53"/>
      <c r="N198" s="53"/>
      <c r="O198" s="53"/>
      <c r="P198" s="53"/>
      <c r="Q198" s="53"/>
      <c r="R198" s="53"/>
      <c r="S198" s="53"/>
      <c r="T198" s="53"/>
      <c r="U198" s="53"/>
      <c r="V198" s="53"/>
      <c r="W198" s="53"/>
      <c r="X198" s="53"/>
      <c r="Y198" s="53"/>
      <c r="Z198" s="53"/>
      <c r="AA198" s="53"/>
      <c r="AB198" s="53"/>
    </row>
    <row r="199" spans="1:28" s="53" customFormat="1" ht="72" x14ac:dyDescent="0.2">
      <c r="A199" s="7" t="s">
        <v>8</v>
      </c>
      <c r="B199" s="192" t="s">
        <v>300</v>
      </c>
      <c r="C199" s="56" t="s">
        <v>57</v>
      </c>
      <c r="D199" s="173" t="s">
        <v>5</v>
      </c>
      <c r="E199" s="259"/>
      <c r="F199" s="295"/>
      <c r="G199" s="299"/>
    </row>
    <row r="200" spans="1:28" s="53" customFormat="1" ht="12" x14ac:dyDescent="0.2">
      <c r="A200" s="7"/>
      <c r="B200" s="59"/>
      <c r="C200" s="8"/>
      <c r="D200" s="9"/>
      <c r="E200" s="259"/>
      <c r="F200" s="295"/>
      <c r="G200" s="299"/>
    </row>
    <row r="201" spans="1:28" s="53" customFormat="1" ht="12" x14ac:dyDescent="0.2">
      <c r="A201" s="7"/>
      <c r="B201" s="186" t="s">
        <v>107</v>
      </c>
      <c r="C201" s="8"/>
      <c r="D201" s="9"/>
      <c r="E201" s="259"/>
      <c r="F201" s="295"/>
      <c r="G201" s="299"/>
    </row>
    <row r="202" spans="1:28" s="53" customFormat="1" ht="12" x14ac:dyDescent="0.2">
      <c r="A202" s="7" t="s">
        <v>9</v>
      </c>
      <c r="B202" s="64" t="s">
        <v>301</v>
      </c>
      <c r="C202" s="8">
        <v>92</v>
      </c>
      <c r="D202" s="9" t="s">
        <v>34</v>
      </c>
      <c r="E202" s="259"/>
      <c r="F202" s="295"/>
      <c r="G202" s="299"/>
    </row>
    <row r="203" spans="1:28" s="53" customFormat="1" ht="12" x14ac:dyDescent="0.2">
      <c r="A203" s="7" t="s">
        <v>85</v>
      </c>
      <c r="B203" s="64" t="s">
        <v>93</v>
      </c>
      <c r="C203" s="8">
        <v>40</v>
      </c>
      <c r="D203" s="9" t="s">
        <v>34</v>
      </c>
      <c r="E203" s="259"/>
      <c r="F203" s="295"/>
      <c r="G203" s="299"/>
    </row>
    <row r="204" spans="1:28" s="53" customFormat="1" ht="12" x14ac:dyDescent="0.2">
      <c r="A204" s="7" t="s">
        <v>10</v>
      </c>
      <c r="B204" s="64" t="s">
        <v>94</v>
      </c>
      <c r="C204" s="173">
        <v>19</v>
      </c>
      <c r="D204" s="173" t="s">
        <v>34</v>
      </c>
      <c r="E204" s="259"/>
      <c r="F204" s="295"/>
      <c r="G204" s="299"/>
    </row>
    <row r="205" spans="1:28" s="53" customFormat="1" ht="12" x14ac:dyDescent="0.2">
      <c r="A205" s="134" t="s">
        <v>11</v>
      </c>
      <c r="B205" s="64" t="s">
        <v>95</v>
      </c>
      <c r="C205" s="173">
        <v>8</v>
      </c>
      <c r="D205" s="137" t="s">
        <v>34</v>
      </c>
      <c r="E205" s="259"/>
      <c r="F205" s="295"/>
      <c r="G205" s="299"/>
    </row>
    <row r="206" spans="1:28" s="53" customFormat="1" ht="12" x14ac:dyDescent="0.2">
      <c r="A206" s="134" t="s">
        <v>12</v>
      </c>
      <c r="B206" s="64" t="s">
        <v>380</v>
      </c>
      <c r="C206" s="173">
        <v>7</v>
      </c>
      <c r="D206" s="137" t="s">
        <v>34</v>
      </c>
      <c r="E206" s="259"/>
      <c r="F206" s="295"/>
      <c r="G206" s="299"/>
    </row>
    <row r="207" spans="1:28" s="53" customFormat="1" ht="12" x14ac:dyDescent="0.2">
      <c r="A207" s="134" t="s">
        <v>86</v>
      </c>
      <c r="B207" s="64" t="s">
        <v>98</v>
      </c>
      <c r="C207" s="161">
        <v>7</v>
      </c>
      <c r="D207" s="137" t="s">
        <v>34</v>
      </c>
      <c r="E207" s="259"/>
      <c r="F207" s="295"/>
      <c r="G207" s="299"/>
    </row>
    <row r="208" spans="1:28" s="53" customFormat="1" ht="12" x14ac:dyDescent="0.2">
      <c r="A208" s="134" t="s">
        <v>12</v>
      </c>
      <c r="B208" s="64" t="s">
        <v>360</v>
      </c>
      <c r="C208" s="173">
        <v>10</v>
      </c>
      <c r="D208" s="137" t="s">
        <v>34</v>
      </c>
      <c r="E208" s="259"/>
      <c r="F208" s="295"/>
      <c r="G208" s="299"/>
    </row>
    <row r="209" spans="1:28" s="199" customFormat="1" ht="12" x14ac:dyDescent="0.2">
      <c r="A209" s="194"/>
      <c r="B209" s="195"/>
      <c r="C209" s="196"/>
      <c r="D209" s="197"/>
      <c r="E209" s="15"/>
      <c r="F209" s="11"/>
      <c r="G209" s="16"/>
      <c r="H209" s="198"/>
      <c r="I209" s="198"/>
      <c r="J209" s="198"/>
      <c r="K209" s="198"/>
      <c r="L209" s="198"/>
      <c r="M209" s="198"/>
      <c r="N209" s="198"/>
      <c r="O209" s="198"/>
      <c r="P209" s="198"/>
      <c r="Q209" s="198"/>
      <c r="R209" s="198"/>
      <c r="S209" s="198"/>
      <c r="T209" s="198"/>
      <c r="U209" s="198"/>
      <c r="V209" s="198"/>
      <c r="W209" s="198"/>
      <c r="X209" s="198"/>
      <c r="Y209" s="198"/>
      <c r="Z209" s="198"/>
      <c r="AA209" s="198"/>
      <c r="AB209" s="198"/>
    </row>
    <row r="210" spans="1:28" s="50" customFormat="1" ht="12" x14ac:dyDescent="0.2">
      <c r="A210" s="115" t="s">
        <v>171</v>
      </c>
      <c r="B210" s="189" t="s">
        <v>44</v>
      </c>
      <c r="C210" s="189"/>
      <c r="D210" s="173"/>
      <c r="E210" s="259"/>
      <c r="F210" s="295"/>
      <c r="G210" s="261"/>
      <c r="H210" s="53"/>
      <c r="I210" s="53"/>
      <c r="J210" s="53"/>
      <c r="K210" s="53"/>
      <c r="L210" s="53"/>
      <c r="M210" s="53"/>
      <c r="N210" s="53"/>
      <c r="O210" s="53"/>
      <c r="P210" s="53"/>
      <c r="Q210" s="53"/>
      <c r="R210" s="53"/>
      <c r="S210" s="53"/>
      <c r="T210" s="53"/>
      <c r="U210" s="53"/>
      <c r="V210" s="53"/>
      <c r="W210" s="53"/>
      <c r="X210" s="53"/>
      <c r="Y210" s="53"/>
      <c r="Z210" s="53"/>
      <c r="AA210" s="53"/>
      <c r="AB210" s="53"/>
    </row>
    <row r="211" spans="1:28" s="50" customFormat="1" ht="12" x14ac:dyDescent="0.2">
      <c r="A211" s="190"/>
      <c r="B211" s="191" t="s">
        <v>298</v>
      </c>
      <c r="C211" s="189"/>
      <c r="D211" s="173"/>
      <c r="E211" s="259"/>
      <c r="F211" s="295"/>
      <c r="G211" s="261"/>
      <c r="H211" s="53"/>
      <c r="I211" s="53"/>
      <c r="J211" s="53"/>
      <c r="K211" s="53"/>
      <c r="L211" s="53"/>
      <c r="M211" s="53"/>
      <c r="N211" s="53"/>
      <c r="O211" s="53"/>
      <c r="P211" s="53"/>
      <c r="Q211" s="53"/>
      <c r="R211" s="53"/>
      <c r="S211" s="53"/>
      <c r="T211" s="53"/>
      <c r="U211" s="53"/>
      <c r="V211" s="53"/>
      <c r="W211" s="53"/>
      <c r="X211" s="53"/>
      <c r="Y211" s="53"/>
      <c r="Z211" s="53"/>
      <c r="AA211" s="53"/>
      <c r="AB211" s="53"/>
    </row>
    <row r="212" spans="1:28" s="50" customFormat="1" ht="60" x14ac:dyDescent="0.2">
      <c r="A212" s="122"/>
      <c r="B212" s="192" t="s">
        <v>109</v>
      </c>
      <c r="C212" s="173"/>
      <c r="D212" s="173"/>
      <c r="E212" s="259"/>
      <c r="F212" s="295"/>
      <c r="G212" s="296"/>
      <c r="H212" s="53"/>
      <c r="I212" s="53"/>
      <c r="J212" s="53"/>
      <c r="K212" s="53"/>
      <c r="L212" s="53"/>
      <c r="M212" s="53"/>
      <c r="N212" s="53"/>
      <c r="O212" s="53"/>
      <c r="P212" s="53"/>
      <c r="Q212" s="53"/>
      <c r="R212" s="53"/>
      <c r="S212" s="53"/>
      <c r="T212" s="53"/>
      <c r="U212" s="53"/>
      <c r="V212" s="53"/>
      <c r="W212" s="53"/>
      <c r="X212" s="53"/>
      <c r="Y212" s="53"/>
      <c r="Z212" s="53"/>
      <c r="AA212" s="53"/>
      <c r="AB212" s="53"/>
    </row>
    <row r="213" spans="1:28" s="50" customFormat="1" ht="12" x14ac:dyDescent="0.2">
      <c r="A213" s="7" t="s">
        <v>6</v>
      </c>
      <c r="B213" s="12" t="s">
        <v>246</v>
      </c>
      <c r="C213" s="173">
        <v>5</v>
      </c>
      <c r="D213" s="173" t="s">
        <v>51</v>
      </c>
      <c r="E213" s="259"/>
      <c r="F213" s="295"/>
      <c r="G213" s="296"/>
      <c r="H213" s="53"/>
      <c r="I213" s="53"/>
      <c r="J213" s="53"/>
      <c r="K213" s="53"/>
      <c r="L213" s="53"/>
      <c r="M213" s="53"/>
      <c r="N213" s="53"/>
      <c r="O213" s="53"/>
      <c r="P213" s="53"/>
      <c r="Q213" s="53"/>
      <c r="R213" s="53"/>
      <c r="S213" s="53"/>
      <c r="T213" s="53"/>
      <c r="U213" s="53"/>
      <c r="V213" s="53"/>
      <c r="W213" s="53"/>
      <c r="X213" s="53"/>
      <c r="Y213" s="53"/>
      <c r="Z213" s="53"/>
      <c r="AA213" s="53"/>
      <c r="AB213" s="53"/>
    </row>
    <row r="214" spans="1:28" s="50" customFormat="1" ht="12" x14ac:dyDescent="0.2">
      <c r="A214" s="7" t="s">
        <v>7</v>
      </c>
      <c r="B214" s="12" t="s">
        <v>247</v>
      </c>
      <c r="C214" s="173">
        <v>14</v>
      </c>
      <c r="D214" s="173" t="s">
        <v>51</v>
      </c>
      <c r="E214" s="259"/>
      <c r="F214" s="295"/>
      <c r="G214" s="296"/>
      <c r="H214" s="53"/>
      <c r="I214" s="53"/>
      <c r="J214" s="53"/>
      <c r="K214" s="53"/>
      <c r="L214" s="53"/>
      <c r="M214" s="53"/>
      <c r="N214" s="53"/>
      <c r="O214" s="53"/>
      <c r="P214" s="53"/>
      <c r="Q214" s="53"/>
      <c r="R214" s="53"/>
      <c r="S214" s="53"/>
      <c r="T214" s="53"/>
      <c r="U214" s="53"/>
      <c r="V214" s="53"/>
      <c r="W214" s="53"/>
      <c r="X214" s="53"/>
      <c r="Y214" s="53"/>
      <c r="Z214" s="53"/>
      <c r="AA214" s="53"/>
      <c r="AB214" s="53"/>
    </row>
    <row r="215" spans="1:28" s="50" customFormat="1" ht="12" x14ac:dyDescent="0.2">
      <c r="A215" s="7" t="s">
        <v>8</v>
      </c>
      <c r="B215" s="12" t="s">
        <v>247</v>
      </c>
      <c r="C215" s="173">
        <v>1</v>
      </c>
      <c r="D215" s="173" t="s">
        <v>51</v>
      </c>
      <c r="E215" s="259"/>
      <c r="F215" s="295"/>
      <c r="G215" s="296"/>
      <c r="H215" s="53"/>
      <c r="I215" s="53"/>
      <c r="J215" s="53"/>
      <c r="K215" s="53"/>
      <c r="L215" s="53"/>
      <c r="M215" s="53"/>
      <c r="N215" s="53"/>
      <c r="O215" s="53"/>
      <c r="P215" s="53"/>
      <c r="Q215" s="53"/>
      <c r="R215" s="53"/>
      <c r="S215" s="53"/>
      <c r="T215" s="53"/>
      <c r="U215" s="53"/>
      <c r="V215" s="53"/>
      <c r="W215" s="53"/>
      <c r="X215" s="53"/>
      <c r="Y215" s="53"/>
      <c r="Z215" s="53"/>
      <c r="AA215" s="53"/>
      <c r="AB215" s="53"/>
    </row>
    <row r="216" spans="1:28" s="50" customFormat="1" ht="12" x14ac:dyDescent="0.2">
      <c r="A216" s="7"/>
      <c r="B216" s="12"/>
      <c r="C216" s="173"/>
      <c r="D216" s="173"/>
      <c r="E216" s="259"/>
      <c r="F216" s="295"/>
      <c r="G216" s="296"/>
      <c r="H216" s="53"/>
      <c r="I216" s="53"/>
      <c r="J216" s="53"/>
      <c r="K216" s="53"/>
      <c r="L216" s="53"/>
      <c r="M216" s="53"/>
      <c r="N216" s="53"/>
      <c r="O216" s="53"/>
      <c r="P216" s="53"/>
      <c r="Q216" s="53"/>
      <c r="R216" s="53"/>
      <c r="S216" s="53"/>
      <c r="T216" s="53"/>
      <c r="U216" s="53"/>
      <c r="V216" s="53"/>
      <c r="W216" s="53"/>
      <c r="X216" s="53"/>
      <c r="Y216" s="53"/>
      <c r="Z216" s="53"/>
      <c r="AA216" s="53"/>
      <c r="AB216" s="53"/>
    </row>
    <row r="217" spans="1:28" s="50" customFormat="1" ht="12" x14ac:dyDescent="0.2">
      <c r="A217" s="7"/>
      <c r="B217" s="12"/>
      <c r="C217" s="173"/>
      <c r="D217" s="173"/>
      <c r="E217" s="259"/>
      <c r="F217" s="295"/>
      <c r="G217" s="296"/>
      <c r="H217" s="53"/>
      <c r="I217" s="53"/>
      <c r="J217" s="53"/>
      <c r="K217" s="53"/>
      <c r="L217" s="53"/>
      <c r="M217" s="53"/>
      <c r="N217" s="53"/>
      <c r="O217" s="53"/>
      <c r="P217" s="53"/>
      <c r="Q217" s="53"/>
      <c r="R217" s="53"/>
      <c r="S217" s="53"/>
      <c r="T217" s="53"/>
      <c r="U217" s="53"/>
      <c r="V217" s="53"/>
      <c r="W217" s="53"/>
      <c r="X217" s="53"/>
      <c r="Y217" s="53"/>
      <c r="Z217" s="53"/>
      <c r="AA217" s="53"/>
      <c r="AB217" s="53"/>
    </row>
    <row r="218" spans="1:28" s="50" customFormat="1" ht="12" x14ac:dyDescent="0.2">
      <c r="A218" s="115" t="s">
        <v>172</v>
      </c>
      <c r="B218" s="18" t="s">
        <v>126</v>
      </c>
      <c r="C218" s="18"/>
      <c r="D218" s="23"/>
      <c r="E218" s="262"/>
      <c r="F218" s="295"/>
      <c r="G218" s="261"/>
      <c r="H218" s="53"/>
      <c r="I218" s="53"/>
      <c r="J218" s="53"/>
      <c r="K218" s="53"/>
      <c r="L218" s="53"/>
      <c r="M218" s="53"/>
      <c r="N218" s="53"/>
      <c r="O218" s="53"/>
      <c r="P218" s="53"/>
      <c r="Q218" s="53"/>
      <c r="R218" s="53"/>
      <c r="S218" s="53"/>
      <c r="T218" s="53"/>
      <c r="U218" s="53"/>
      <c r="V218" s="53"/>
      <c r="W218" s="53"/>
      <c r="X218" s="53"/>
      <c r="Y218" s="53"/>
      <c r="Z218" s="53"/>
      <c r="AA218" s="53"/>
      <c r="AB218" s="53"/>
    </row>
    <row r="219" spans="1:28" s="50" customFormat="1" ht="12" x14ac:dyDescent="0.2">
      <c r="A219" s="190"/>
      <c r="B219" s="191" t="s">
        <v>302</v>
      </c>
      <c r="C219" s="18"/>
      <c r="D219" s="23"/>
      <c r="E219" s="262"/>
      <c r="F219" s="295"/>
      <c r="G219" s="261"/>
      <c r="H219" s="53"/>
      <c r="I219" s="53"/>
      <c r="J219" s="53"/>
      <c r="K219" s="53"/>
      <c r="L219" s="53"/>
      <c r="M219" s="53"/>
      <c r="N219" s="53"/>
      <c r="O219" s="53"/>
      <c r="P219" s="53"/>
      <c r="Q219" s="53"/>
      <c r="R219" s="53"/>
      <c r="S219" s="53"/>
      <c r="T219" s="53"/>
      <c r="U219" s="53"/>
      <c r="V219" s="53"/>
      <c r="W219" s="53"/>
      <c r="X219" s="53"/>
      <c r="Y219" s="53"/>
      <c r="Z219" s="53"/>
      <c r="AA219" s="53"/>
      <c r="AB219" s="53"/>
    </row>
    <row r="220" spans="1:28" s="54" customFormat="1" ht="60" x14ac:dyDescent="0.2">
      <c r="A220" s="7"/>
      <c r="B220" s="192" t="s">
        <v>136</v>
      </c>
      <c r="C220" s="56"/>
      <c r="D220" s="173"/>
      <c r="E220" s="259"/>
      <c r="F220" s="450"/>
      <c r="G220" s="263"/>
      <c r="I220" s="179"/>
      <c r="K220" s="180"/>
      <c r="L220" s="181"/>
      <c r="M220" s="182"/>
      <c r="N220" s="183"/>
      <c r="O220" s="184"/>
    </row>
    <row r="221" spans="1:28" s="54" customFormat="1" ht="12" x14ac:dyDescent="0.2">
      <c r="A221" s="7" t="s">
        <v>6</v>
      </c>
      <c r="B221" s="12" t="s">
        <v>101</v>
      </c>
      <c r="C221" s="56">
        <v>1</v>
      </c>
      <c r="D221" s="173" t="s">
        <v>14</v>
      </c>
      <c r="E221" s="259"/>
      <c r="F221" s="295"/>
      <c r="G221" s="296"/>
      <c r="I221" s="179"/>
      <c r="K221" s="180"/>
      <c r="L221" s="181"/>
      <c r="M221" s="182"/>
      <c r="N221" s="183"/>
      <c r="O221" s="184"/>
    </row>
    <row r="222" spans="1:28" s="54" customFormat="1" ht="12" x14ac:dyDescent="0.2">
      <c r="A222" s="7" t="s">
        <v>7</v>
      </c>
      <c r="B222" s="12" t="s">
        <v>102</v>
      </c>
      <c r="C222" s="56">
        <v>1</v>
      </c>
      <c r="D222" s="173" t="s">
        <v>14</v>
      </c>
      <c r="E222" s="259"/>
      <c r="F222" s="295"/>
      <c r="G222" s="299"/>
      <c r="I222" s="179"/>
      <c r="K222" s="180"/>
      <c r="L222" s="181"/>
      <c r="M222" s="182"/>
      <c r="N222" s="183"/>
      <c r="O222" s="184"/>
    </row>
    <row r="223" spans="1:28" s="53" customFormat="1" ht="12" x14ac:dyDescent="0.2">
      <c r="A223" s="7" t="s">
        <v>8</v>
      </c>
      <c r="B223" s="12" t="s">
        <v>103</v>
      </c>
      <c r="C223" s="56">
        <v>1</v>
      </c>
      <c r="D223" s="173" t="s">
        <v>14</v>
      </c>
      <c r="E223" s="259"/>
      <c r="F223" s="295"/>
      <c r="G223" s="299"/>
      <c r="H223" s="54"/>
      <c r="I223" s="54"/>
    </row>
    <row r="224" spans="1:28" s="156" customFormat="1" ht="12" x14ac:dyDescent="0.2">
      <c r="A224" s="7" t="s">
        <v>9</v>
      </c>
      <c r="B224" s="12" t="s">
        <v>104</v>
      </c>
      <c r="C224" s="56">
        <v>1</v>
      </c>
      <c r="D224" s="173" t="s">
        <v>14</v>
      </c>
      <c r="E224" s="259"/>
      <c r="F224" s="295"/>
      <c r="G224" s="296"/>
    </row>
    <row r="225" spans="1:28" s="54" customFormat="1" ht="12" x14ac:dyDescent="0.2">
      <c r="A225" s="7" t="s">
        <v>85</v>
      </c>
      <c r="B225" s="122" t="s">
        <v>137</v>
      </c>
      <c r="C225" s="56">
        <v>1</v>
      </c>
      <c r="D225" s="173" t="s">
        <v>14</v>
      </c>
      <c r="E225" s="259"/>
      <c r="F225" s="450"/>
      <c r="G225" s="263"/>
      <c r="I225" s="179"/>
      <c r="K225" s="180"/>
      <c r="L225" s="181"/>
      <c r="M225" s="182"/>
      <c r="N225" s="183"/>
      <c r="O225" s="184"/>
    </row>
    <row r="226" spans="1:28" s="54" customFormat="1" ht="12" x14ac:dyDescent="0.2">
      <c r="A226" s="201"/>
      <c r="B226" s="192"/>
      <c r="C226" s="56"/>
      <c r="D226" s="173"/>
      <c r="E226" s="297"/>
      <c r="F226" s="298"/>
      <c r="G226" s="30"/>
      <c r="I226" s="179"/>
      <c r="K226" s="180"/>
      <c r="L226" s="181"/>
      <c r="M226" s="182"/>
      <c r="N226" s="183"/>
      <c r="O226" s="184"/>
    </row>
    <row r="227" spans="1:28" s="50" customFormat="1" ht="12" x14ac:dyDescent="0.2">
      <c r="A227" s="115" t="s">
        <v>173</v>
      </c>
      <c r="B227" s="18" t="s">
        <v>106</v>
      </c>
      <c r="C227" s="200"/>
      <c r="D227" s="202"/>
      <c r="E227" s="264"/>
      <c r="F227" s="295"/>
      <c r="G227" s="261"/>
      <c r="H227" s="53"/>
      <c r="I227" s="53"/>
      <c r="J227" s="53"/>
      <c r="K227" s="53"/>
      <c r="L227" s="53"/>
      <c r="M227" s="53"/>
      <c r="N227" s="53"/>
      <c r="O227" s="53"/>
      <c r="P227" s="53"/>
      <c r="Q227" s="53"/>
      <c r="R227" s="53"/>
      <c r="S227" s="53"/>
      <c r="T227" s="53"/>
      <c r="U227" s="53"/>
      <c r="V227" s="53"/>
      <c r="W227" s="53"/>
      <c r="X227" s="53"/>
      <c r="Y227" s="53"/>
      <c r="Z227" s="53"/>
      <c r="AA227" s="53"/>
      <c r="AB227" s="53"/>
    </row>
    <row r="228" spans="1:28" s="50" customFormat="1" ht="12" x14ac:dyDescent="0.2">
      <c r="A228" s="190"/>
      <c r="B228" s="191" t="s">
        <v>303</v>
      </c>
      <c r="C228" s="200"/>
      <c r="D228" s="202"/>
      <c r="E228" s="264"/>
      <c r="F228" s="295"/>
      <c r="G228" s="261"/>
      <c r="H228" s="53"/>
      <c r="I228" s="53"/>
      <c r="J228" s="53"/>
      <c r="K228" s="53"/>
      <c r="L228" s="53"/>
      <c r="M228" s="53"/>
      <c r="N228" s="53"/>
      <c r="O228" s="53"/>
      <c r="P228" s="53"/>
      <c r="Q228" s="53"/>
      <c r="R228" s="53"/>
      <c r="S228" s="53"/>
      <c r="T228" s="53"/>
      <c r="U228" s="53"/>
      <c r="V228" s="53"/>
      <c r="W228" s="53"/>
      <c r="X228" s="53"/>
      <c r="Y228" s="53"/>
      <c r="Z228" s="53"/>
      <c r="AA228" s="53"/>
      <c r="AB228" s="53"/>
    </row>
    <row r="229" spans="1:28" s="54" customFormat="1" ht="48" x14ac:dyDescent="0.2">
      <c r="A229" s="187" t="s">
        <v>6</v>
      </c>
      <c r="B229" s="192" t="s">
        <v>244</v>
      </c>
      <c r="C229" s="117">
        <v>1</v>
      </c>
      <c r="D229" s="452" t="s">
        <v>14</v>
      </c>
      <c r="E229" s="297"/>
      <c r="F229" s="298"/>
      <c r="G229" s="30"/>
      <c r="I229" s="179"/>
      <c r="K229" s="180"/>
      <c r="L229" s="181"/>
      <c r="M229" s="182"/>
      <c r="N229" s="183"/>
      <c r="O229" s="184"/>
    </row>
    <row r="230" spans="1:28" s="54" customFormat="1" ht="12" x14ac:dyDescent="0.2">
      <c r="A230" s="187"/>
      <c r="B230" s="192"/>
      <c r="C230" s="117"/>
      <c r="D230" s="452"/>
      <c r="E230" s="297"/>
      <c r="F230" s="298"/>
      <c r="G230" s="30"/>
      <c r="I230" s="179"/>
      <c r="K230" s="180"/>
      <c r="L230" s="181"/>
      <c r="M230" s="182"/>
      <c r="N230" s="183"/>
      <c r="O230" s="184"/>
    </row>
    <row r="231" spans="1:28" s="54" customFormat="1" ht="12" x14ac:dyDescent="0.2">
      <c r="A231" s="187" t="s">
        <v>86</v>
      </c>
      <c r="B231" s="12" t="s">
        <v>140</v>
      </c>
      <c r="C231" s="117">
        <v>11</v>
      </c>
      <c r="D231" s="55" t="s">
        <v>51</v>
      </c>
      <c r="E231" s="297"/>
      <c r="F231" s="298"/>
      <c r="G231" s="30"/>
      <c r="I231" s="179"/>
      <c r="K231" s="180"/>
      <c r="L231" s="181"/>
      <c r="M231" s="182"/>
      <c r="N231" s="183"/>
      <c r="O231" s="184"/>
    </row>
    <row r="232" spans="1:28" s="54" customFormat="1" ht="12" x14ac:dyDescent="0.2">
      <c r="A232" s="187" t="s">
        <v>142</v>
      </c>
      <c r="B232" s="12" t="s">
        <v>141</v>
      </c>
      <c r="C232" s="117">
        <v>2</v>
      </c>
      <c r="D232" s="55" t="s">
        <v>51</v>
      </c>
      <c r="E232" s="297"/>
      <c r="F232" s="298"/>
      <c r="G232" s="30"/>
      <c r="I232" s="179"/>
      <c r="K232" s="180"/>
      <c r="L232" s="181"/>
      <c r="M232" s="182"/>
      <c r="N232" s="183"/>
      <c r="O232" s="184"/>
    </row>
    <row r="233" spans="1:28" s="54" customFormat="1" ht="12" x14ac:dyDescent="0.2">
      <c r="A233" s="187" t="s">
        <v>143</v>
      </c>
      <c r="B233" s="12" t="s">
        <v>117</v>
      </c>
      <c r="C233" s="56">
        <v>2</v>
      </c>
      <c r="D233" s="55" t="s">
        <v>51</v>
      </c>
      <c r="E233" s="28"/>
      <c r="F233" s="29"/>
      <c r="G233" s="30"/>
    </row>
    <row r="234" spans="1:28" s="54" customFormat="1" ht="12" x14ac:dyDescent="0.2">
      <c r="A234" s="187" t="s">
        <v>144</v>
      </c>
      <c r="B234" s="12" t="s">
        <v>162</v>
      </c>
      <c r="C234" s="56">
        <v>2</v>
      </c>
      <c r="D234" s="55" t="s">
        <v>51</v>
      </c>
      <c r="E234" s="28"/>
      <c r="F234" s="29"/>
      <c r="G234" s="30"/>
    </row>
    <row r="235" spans="1:28" s="54" customFormat="1" ht="12" x14ac:dyDescent="0.2">
      <c r="A235" s="187" t="s">
        <v>145</v>
      </c>
      <c r="B235" s="122" t="s">
        <v>243</v>
      </c>
      <c r="C235" s="56">
        <v>2</v>
      </c>
      <c r="D235" s="55" t="s">
        <v>51</v>
      </c>
      <c r="E235" s="28"/>
      <c r="F235" s="29"/>
      <c r="G235" s="30"/>
    </row>
    <row r="236" spans="1:28" s="54" customFormat="1" ht="12" x14ac:dyDescent="0.2">
      <c r="A236" s="203"/>
      <c r="B236" s="192"/>
      <c r="C236" s="56"/>
      <c r="D236" s="55"/>
      <c r="E236" s="297"/>
      <c r="F236" s="298"/>
      <c r="G236" s="30"/>
      <c r="I236" s="179"/>
      <c r="K236" s="180"/>
      <c r="L236" s="181"/>
      <c r="M236" s="182"/>
      <c r="N236" s="183"/>
      <c r="O236" s="184"/>
    </row>
    <row r="237" spans="1:28" s="114" customFormat="1" x14ac:dyDescent="0.2">
      <c r="A237" s="268" t="s">
        <v>174</v>
      </c>
      <c r="B237" s="223" t="s">
        <v>46</v>
      </c>
      <c r="C237" s="224"/>
      <c r="D237" s="225"/>
      <c r="E237" s="226"/>
      <c r="F237" s="227"/>
      <c r="G237" s="228"/>
    </row>
    <row r="238" spans="1:28" s="114" customFormat="1" x14ac:dyDescent="0.2">
      <c r="A238" s="268"/>
      <c r="B238" s="223"/>
      <c r="C238" s="224"/>
      <c r="D238" s="225"/>
      <c r="E238" s="226"/>
      <c r="F238" s="227"/>
      <c r="G238" s="228"/>
    </row>
    <row r="239" spans="1:28" s="114" customFormat="1" x14ac:dyDescent="0.2">
      <c r="A239" s="269"/>
      <c r="B239" s="270"/>
      <c r="C239" s="271"/>
      <c r="D239" s="272"/>
      <c r="E239" s="266"/>
      <c r="F239" s="234"/>
      <c r="G239" s="267"/>
    </row>
    <row r="240" spans="1:28" s="114" customFormat="1" x14ac:dyDescent="0.2">
      <c r="A240" s="206"/>
      <c r="B240" s="207"/>
      <c r="C240" s="208"/>
      <c r="D240" s="209"/>
      <c r="E240" s="210"/>
      <c r="F240" s="211"/>
      <c r="G240" s="212"/>
    </row>
    <row r="241" spans="1:20" s="216" customFormat="1" x14ac:dyDescent="0.2">
      <c r="A241" s="101"/>
      <c r="B241" s="213"/>
      <c r="C241" s="214"/>
      <c r="D241" s="215"/>
      <c r="E241" s="214"/>
      <c r="F241" s="215"/>
      <c r="G241" s="215"/>
      <c r="H241" s="101"/>
      <c r="I241" s="101"/>
      <c r="J241" s="101"/>
      <c r="K241" s="101"/>
      <c r="L241" s="101"/>
      <c r="M241" s="101"/>
      <c r="N241" s="101"/>
      <c r="O241" s="101"/>
      <c r="P241" s="101"/>
      <c r="Q241" s="101"/>
      <c r="R241" s="101"/>
      <c r="S241" s="101"/>
      <c r="T241" s="101"/>
    </row>
    <row r="242" spans="1:20" s="216" customFormat="1" x14ac:dyDescent="0.2">
      <c r="A242" s="101"/>
      <c r="B242" s="217"/>
      <c r="C242" s="214"/>
      <c r="D242" s="215"/>
      <c r="E242" s="214"/>
      <c r="F242" s="215"/>
      <c r="G242" s="215"/>
      <c r="H242" s="101"/>
      <c r="I242" s="101"/>
      <c r="J242" s="101"/>
      <c r="K242" s="101"/>
      <c r="L242" s="101"/>
      <c r="M242" s="101"/>
      <c r="N242" s="101"/>
      <c r="O242" s="101"/>
      <c r="P242" s="101"/>
      <c r="Q242" s="101"/>
      <c r="R242" s="101"/>
      <c r="S242" s="101"/>
      <c r="T242" s="101"/>
    </row>
    <row r="243" spans="1:20" s="216" customFormat="1" x14ac:dyDescent="0.2">
      <c r="A243" s="101"/>
      <c r="B243" s="217"/>
      <c r="C243" s="214"/>
      <c r="D243" s="215"/>
      <c r="E243" s="214"/>
      <c r="F243" s="215"/>
      <c r="G243" s="215"/>
      <c r="H243" s="101"/>
      <c r="I243" s="101"/>
      <c r="J243" s="101"/>
      <c r="K243" s="101"/>
      <c r="L243" s="101"/>
      <c r="M243" s="101"/>
      <c r="N243" s="101"/>
      <c r="O243" s="101"/>
      <c r="P243" s="101"/>
      <c r="Q243" s="101"/>
      <c r="R243" s="101"/>
      <c r="S243" s="101"/>
      <c r="T243" s="101"/>
    </row>
    <row r="244" spans="1:20" s="216" customFormat="1" x14ac:dyDescent="0.2">
      <c r="A244" s="101"/>
      <c r="B244" s="217"/>
      <c r="C244" s="214"/>
      <c r="D244" s="215"/>
      <c r="E244" s="214"/>
      <c r="F244" s="215"/>
      <c r="G244" s="215"/>
      <c r="H244" s="101"/>
      <c r="I244" s="101"/>
      <c r="J244" s="101"/>
      <c r="K244" s="101"/>
      <c r="L244" s="101"/>
      <c r="M244" s="101"/>
      <c r="N244" s="101"/>
      <c r="O244" s="101"/>
      <c r="P244" s="101"/>
      <c r="Q244" s="101"/>
      <c r="R244" s="101"/>
      <c r="S244" s="101"/>
      <c r="T244" s="101"/>
    </row>
    <row r="245" spans="1:20" s="216" customFormat="1" x14ac:dyDescent="0.2">
      <c r="A245" s="101"/>
      <c r="B245" s="217"/>
      <c r="C245" s="214"/>
      <c r="D245" s="215"/>
      <c r="E245" s="214"/>
      <c r="F245" s="215"/>
      <c r="G245" s="215"/>
      <c r="H245" s="101"/>
      <c r="I245" s="101"/>
      <c r="J245" s="101"/>
      <c r="K245" s="101"/>
      <c r="L245" s="101"/>
      <c r="M245" s="101"/>
      <c r="N245" s="101"/>
      <c r="O245" s="101"/>
      <c r="P245" s="101"/>
      <c r="Q245" s="101"/>
      <c r="R245" s="101"/>
      <c r="S245" s="101"/>
      <c r="T245" s="101"/>
    </row>
    <row r="246" spans="1:20" s="216" customFormat="1" x14ac:dyDescent="0.2">
      <c r="A246" s="101"/>
      <c r="B246" s="217"/>
      <c r="C246" s="218"/>
      <c r="D246" s="219"/>
      <c r="E246" s="214"/>
      <c r="F246" s="215"/>
      <c r="G246" s="215"/>
      <c r="H246" s="101"/>
      <c r="I246" s="101"/>
      <c r="J246" s="101"/>
      <c r="K246" s="101"/>
      <c r="L246" s="101"/>
      <c r="M246" s="101"/>
      <c r="N246" s="101"/>
      <c r="O246" s="101"/>
      <c r="P246" s="101"/>
      <c r="Q246" s="101"/>
      <c r="R246" s="101"/>
      <c r="S246" s="101"/>
      <c r="T246" s="101"/>
    </row>
    <row r="247" spans="1:20" s="99" customFormat="1" x14ac:dyDescent="0.2">
      <c r="A247" s="97"/>
      <c r="B247" s="207"/>
      <c r="C247" s="208"/>
      <c r="D247" s="209"/>
      <c r="E247" s="210"/>
      <c r="F247" s="211"/>
      <c r="G247" s="212"/>
    </row>
    <row r="248" spans="1:20" s="99" customFormat="1" x14ac:dyDescent="0.2">
      <c r="A248" s="97"/>
      <c r="B248" s="207"/>
      <c r="C248" s="208"/>
      <c r="D248" s="209"/>
      <c r="E248" s="210"/>
      <c r="F248" s="211"/>
      <c r="G248" s="212"/>
    </row>
    <row r="249" spans="1:20" s="99" customFormat="1" x14ac:dyDescent="0.2">
      <c r="A249" s="97"/>
      <c r="B249" s="207"/>
      <c r="C249" s="208"/>
      <c r="D249" s="209"/>
      <c r="E249" s="210"/>
      <c r="F249" s="211"/>
      <c r="G249" s="212"/>
    </row>
    <row r="250" spans="1:20" s="99" customFormat="1" x14ac:dyDescent="0.2">
      <c r="A250" s="97"/>
      <c r="B250" s="207"/>
      <c r="C250" s="208"/>
      <c r="D250" s="209"/>
      <c r="E250" s="210"/>
      <c r="F250" s="211"/>
      <c r="G250" s="212"/>
    </row>
    <row r="251" spans="1:20" s="99" customFormat="1" x14ac:dyDescent="0.2">
      <c r="A251" s="97"/>
      <c r="B251" s="207"/>
      <c r="C251" s="208"/>
      <c r="D251" s="209"/>
      <c r="E251" s="210"/>
      <c r="F251" s="211"/>
      <c r="G251" s="212"/>
    </row>
    <row r="252" spans="1:20" s="99" customFormat="1" x14ac:dyDescent="0.2">
      <c r="A252" s="97"/>
      <c r="B252" s="207"/>
      <c r="C252" s="208"/>
      <c r="D252" s="209"/>
      <c r="E252" s="210"/>
      <c r="F252" s="211"/>
      <c r="G252" s="212"/>
    </row>
    <row r="253" spans="1:20" s="99" customFormat="1" x14ac:dyDescent="0.2">
      <c r="A253" s="97"/>
      <c r="B253" s="207"/>
      <c r="C253" s="208"/>
      <c r="D253" s="209"/>
      <c r="E253" s="210"/>
      <c r="F253" s="211"/>
      <c r="G253" s="212"/>
    </row>
    <row r="254" spans="1:20" s="99" customFormat="1" x14ac:dyDescent="0.2">
      <c r="A254" s="97"/>
      <c r="B254" s="207"/>
      <c r="C254" s="208"/>
      <c r="D254" s="209"/>
      <c r="E254" s="210"/>
      <c r="F254" s="211"/>
      <c r="G254" s="212"/>
    </row>
    <row r="255" spans="1:20" s="99" customFormat="1" x14ac:dyDescent="0.2">
      <c r="A255" s="97"/>
      <c r="B255" s="207"/>
      <c r="C255" s="208"/>
      <c r="D255" s="209"/>
      <c r="E255" s="210"/>
      <c r="F255" s="211"/>
      <c r="G255" s="212"/>
    </row>
    <row r="256" spans="1:20" s="99" customFormat="1" x14ac:dyDescent="0.2">
      <c r="A256" s="97"/>
      <c r="B256" s="207"/>
      <c r="C256" s="208"/>
      <c r="D256" s="209"/>
      <c r="E256" s="210"/>
      <c r="F256" s="211"/>
      <c r="G256" s="212"/>
    </row>
    <row r="257" spans="1:7" s="99" customFormat="1" x14ac:dyDescent="0.2">
      <c r="A257" s="97"/>
      <c r="B257" s="207"/>
      <c r="C257" s="208"/>
      <c r="D257" s="209"/>
      <c r="E257" s="210"/>
      <c r="F257" s="211"/>
      <c r="G257" s="212"/>
    </row>
    <row r="258" spans="1:7" s="99" customFormat="1" x14ac:dyDescent="0.2">
      <c r="A258" s="97"/>
      <c r="B258" s="86"/>
      <c r="C258" s="98"/>
      <c r="E258" s="100"/>
      <c r="F258" s="211"/>
      <c r="G258" s="101"/>
    </row>
    <row r="259" spans="1:7" s="99" customFormat="1" x14ac:dyDescent="0.2">
      <c r="A259" s="97"/>
      <c r="B259" s="86"/>
      <c r="C259" s="98"/>
      <c r="E259" s="100"/>
      <c r="F259" s="211"/>
      <c r="G259" s="101"/>
    </row>
    <row r="260" spans="1:7" s="99" customFormat="1" x14ac:dyDescent="0.2">
      <c r="A260" s="97"/>
      <c r="B260" s="86"/>
      <c r="C260" s="98"/>
      <c r="E260" s="100"/>
      <c r="F260" s="211"/>
      <c r="G260" s="101"/>
    </row>
    <row r="261" spans="1:7" s="99" customFormat="1" x14ac:dyDescent="0.2">
      <c r="A261" s="96"/>
      <c r="B261" s="86"/>
      <c r="C261" s="98"/>
      <c r="E261" s="100"/>
      <c r="F261" s="211"/>
      <c r="G261" s="101"/>
    </row>
    <row r="262" spans="1:7" s="99" customFormat="1" x14ac:dyDescent="0.2">
      <c r="A262" s="96"/>
      <c r="B262" s="86"/>
      <c r="C262" s="98"/>
      <c r="E262" s="100"/>
      <c r="F262" s="211"/>
      <c r="G262" s="101"/>
    </row>
    <row r="263" spans="1:7" s="99" customFormat="1" x14ac:dyDescent="0.2">
      <c r="A263" s="96"/>
      <c r="B263" s="86"/>
      <c r="C263" s="98"/>
      <c r="E263" s="100"/>
      <c r="F263" s="211"/>
      <c r="G263" s="101"/>
    </row>
    <row r="264" spans="1:7" s="99" customFormat="1" x14ac:dyDescent="0.2">
      <c r="A264" s="96"/>
      <c r="B264" s="86"/>
      <c r="C264" s="98"/>
      <c r="E264" s="100"/>
      <c r="F264" s="211"/>
      <c r="G264" s="101"/>
    </row>
    <row r="265" spans="1:7" s="99" customFormat="1" x14ac:dyDescent="0.2">
      <c r="A265" s="96"/>
      <c r="B265" s="86"/>
      <c r="C265" s="98"/>
      <c r="E265" s="100"/>
      <c r="F265" s="211"/>
      <c r="G265" s="101"/>
    </row>
    <row r="266" spans="1:7" s="99" customFormat="1" x14ac:dyDescent="0.2">
      <c r="A266" s="96"/>
      <c r="B266" s="86"/>
      <c r="C266" s="98"/>
      <c r="E266" s="100"/>
      <c r="F266" s="211"/>
      <c r="G266" s="101"/>
    </row>
    <row r="267" spans="1:7" s="99" customFormat="1" x14ac:dyDescent="0.2">
      <c r="A267" s="96"/>
      <c r="B267" s="86"/>
      <c r="C267" s="98"/>
      <c r="E267" s="100"/>
      <c r="F267" s="211"/>
      <c r="G267" s="101"/>
    </row>
    <row r="268" spans="1:7" s="99" customFormat="1" x14ac:dyDescent="0.2">
      <c r="A268" s="96"/>
      <c r="B268" s="86"/>
      <c r="C268" s="98"/>
      <c r="E268" s="100"/>
      <c r="F268" s="211"/>
      <c r="G268" s="101"/>
    </row>
    <row r="269" spans="1:7" s="99" customFormat="1" x14ac:dyDescent="0.2">
      <c r="A269" s="96"/>
      <c r="B269" s="86"/>
      <c r="C269" s="98"/>
      <c r="E269" s="100"/>
      <c r="F269" s="211"/>
      <c r="G269" s="101"/>
    </row>
    <row r="270" spans="1:7" s="99" customFormat="1" x14ac:dyDescent="0.2">
      <c r="A270" s="96"/>
      <c r="B270" s="86"/>
      <c r="C270" s="98"/>
      <c r="E270" s="100"/>
      <c r="F270" s="211"/>
      <c r="G270" s="101"/>
    </row>
    <row r="271" spans="1:7" s="99" customFormat="1" x14ac:dyDescent="0.2">
      <c r="A271" s="96"/>
      <c r="B271" s="86"/>
      <c r="C271" s="98"/>
      <c r="E271" s="100"/>
      <c r="F271" s="211"/>
      <c r="G271" s="101"/>
    </row>
    <row r="272" spans="1:7" s="99" customFormat="1" x14ac:dyDescent="0.2">
      <c r="A272" s="96"/>
      <c r="B272" s="86"/>
      <c r="C272" s="98"/>
      <c r="E272" s="100"/>
      <c r="F272" s="211"/>
      <c r="G272" s="101"/>
    </row>
    <row r="273" spans="1:7" s="99" customFormat="1" x14ac:dyDescent="0.2">
      <c r="A273" s="96"/>
      <c r="B273" s="86"/>
      <c r="C273" s="98"/>
      <c r="E273" s="100"/>
      <c r="F273" s="211"/>
      <c r="G273" s="101"/>
    </row>
    <row r="274" spans="1:7" s="99" customFormat="1" x14ac:dyDescent="0.2">
      <c r="A274" s="96"/>
      <c r="B274" s="86"/>
      <c r="C274" s="98"/>
      <c r="E274" s="100"/>
      <c r="F274" s="211"/>
      <c r="G274" s="101"/>
    </row>
    <row r="275" spans="1:7" s="99" customFormat="1" x14ac:dyDescent="0.2">
      <c r="A275" s="96"/>
      <c r="B275" s="86"/>
      <c r="C275" s="98"/>
      <c r="E275" s="100"/>
      <c r="F275" s="211"/>
      <c r="G275" s="101"/>
    </row>
    <row r="276" spans="1:7" s="99" customFormat="1" x14ac:dyDescent="0.2">
      <c r="A276" s="96"/>
      <c r="B276" s="86"/>
      <c r="C276" s="98"/>
      <c r="E276" s="100"/>
      <c r="F276" s="211"/>
      <c r="G276" s="101"/>
    </row>
    <row r="277" spans="1:7" s="99" customFormat="1" x14ac:dyDescent="0.2">
      <c r="A277" s="96"/>
      <c r="B277" s="86"/>
      <c r="C277" s="98"/>
      <c r="E277" s="100"/>
      <c r="F277" s="211"/>
      <c r="G277" s="101"/>
    </row>
    <row r="278" spans="1:7" s="99" customFormat="1" x14ac:dyDescent="0.2">
      <c r="A278" s="96"/>
      <c r="B278" s="86"/>
      <c r="C278" s="98"/>
      <c r="E278" s="100"/>
      <c r="F278" s="211"/>
      <c r="G278" s="101"/>
    </row>
    <row r="279" spans="1:7" s="99" customFormat="1" x14ac:dyDescent="0.2">
      <c r="A279" s="96"/>
      <c r="B279" s="86"/>
      <c r="C279" s="98"/>
      <c r="E279" s="100"/>
      <c r="F279" s="211"/>
      <c r="G279" s="101"/>
    </row>
    <row r="280" spans="1:7" s="99" customFormat="1" x14ac:dyDescent="0.2">
      <c r="A280" s="96"/>
      <c r="B280" s="86"/>
      <c r="C280" s="98"/>
      <c r="E280" s="100"/>
      <c r="F280" s="211"/>
      <c r="G280" s="101"/>
    </row>
    <row r="281" spans="1:7" s="99" customFormat="1" x14ac:dyDescent="0.2">
      <c r="A281" s="96"/>
      <c r="B281" s="86"/>
      <c r="C281" s="98"/>
      <c r="E281" s="100"/>
      <c r="F281" s="211"/>
      <c r="G281" s="101"/>
    </row>
    <row r="282" spans="1:7" s="99" customFormat="1" x14ac:dyDescent="0.2">
      <c r="A282" s="96"/>
      <c r="B282" s="86"/>
      <c r="C282" s="98"/>
      <c r="E282" s="100"/>
      <c r="F282" s="211"/>
      <c r="G282" s="101"/>
    </row>
    <row r="283" spans="1:7" s="99" customFormat="1" x14ac:dyDescent="0.2">
      <c r="A283" s="96"/>
      <c r="B283" s="86"/>
      <c r="C283" s="98"/>
      <c r="E283" s="100"/>
      <c r="F283" s="211"/>
      <c r="G283" s="101"/>
    </row>
    <row r="284" spans="1:7" s="99" customFormat="1" x14ac:dyDescent="0.2">
      <c r="A284" s="96"/>
      <c r="B284" s="86"/>
      <c r="C284" s="98"/>
      <c r="E284" s="100"/>
      <c r="F284" s="211"/>
      <c r="G284" s="101"/>
    </row>
    <row r="285" spans="1:7" s="99" customFormat="1" x14ac:dyDescent="0.2">
      <c r="A285" s="96"/>
      <c r="B285" s="86"/>
      <c r="C285" s="98"/>
      <c r="E285" s="100"/>
      <c r="F285" s="211"/>
      <c r="G285" s="101"/>
    </row>
    <row r="286" spans="1:7" s="99" customFormat="1" x14ac:dyDescent="0.2">
      <c r="A286" s="96"/>
      <c r="B286" s="86"/>
      <c r="C286" s="98"/>
      <c r="E286" s="100"/>
      <c r="F286" s="211"/>
      <c r="G286" s="101"/>
    </row>
    <row r="287" spans="1:7" s="99" customFormat="1" x14ac:dyDescent="0.2">
      <c r="A287" s="96"/>
      <c r="B287" s="86"/>
      <c r="C287" s="98"/>
      <c r="E287" s="100"/>
      <c r="F287" s="211"/>
      <c r="G287" s="101"/>
    </row>
    <row r="288" spans="1:7" s="99" customFormat="1" x14ac:dyDescent="0.2">
      <c r="A288" s="96"/>
      <c r="B288" s="86"/>
      <c r="C288" s="98"/>
      <c r="E288" s="100"/>
      <c r="F288" s="211"/>
      <c r="G288" s="101"/>
    </row>
    <row r="289" spans="1:7" s="99" customFormat="1" x14ac:dyDescent="0.2">
      <c r="A289" s="96"/>
      <c r="B289" s="86"/>
      <c r="C289" s="98"/>
      <c r="E289" s="100"/>
      <c r="F289" s="211"/>
      <c r="G289" s="101"/>
    </row>
    <row r="290" spans="1:7" s="99" customFormat="1" x14ac:dyDescent="0.2">
      <c r="A290" s="96"/>
      <c r="B290" s="86"/>
      <c r="C290" s="98"/>
      <c r="E290" s="100"/>
      <c r="F290" s="211"/>
      <c r="G290" s="101"/>
    </row>
    <row r="291" spans="1:7" s="99" customFormat="1" x14ac:dyDescent="0.2">
      <c r="A291" s="96"/>
      <c r="B291" s="86"/>
      <c r="C291" s="98"/>
      <c r="E291" s="100"/>
      <c r="F291" s="211"/>
      <c r="G291" s="101"/>
    </row>
    <row r="292" spans="1:7" s="99" customFormat="1" x14ac:dyDescent="0.2">
      <c r="A292" s="96"/>
      <c r="B292" s="86"/>
      <c r="C292" s="98"/>
      <c r="E292" s="100"/>
      <c r="F292" s="211"/>
      <c r="G292" s="101"/>
    </row>
    <row r="293" spans="1:7" s="99" customFormat="1" x14ac:dyDescent="0.2">
      <c r="A293" s="96"/>
      <c r="B293" s="86"/>
      <c r="C293" s="98"/>
      <c r="E293" s="100"/>
      <c r="F293" s="211"/>
      <c r="G293" s="101"/>
    </row>
    <row r="294" spans="1:7" s="99" customFormat="1" x14ac:dyDescent="0.2">
      <c r="A294" s="96"/>
      <c r="B294" s="86"/>
      <c r="C294" s="98"/>
      <c r="E294" s="100"/>
      <c r="F294" s="211"/>
      <c r="G294" s="101"/>
    </row>
    <row r="295" spans="1:7" s="99" customFormat="1" x14ac:dyDescent="0.2">
      <c r="A295" s="96"/>
      <c r="B295" s="86"/>
      <c r="C295" s="98"/>
      <c r="E295" s="100"/>
      <c r="F295" s="211"/>
      <c r="G295" s="101"/>
    </row>
    <row r="296" spans="1:7" s="99" customFormat="1" x14ac:dyDescent="0.2">
      <c r="A296" s="96"/>
      <c r="B296" s="86"/>
      <c r="C296" s="98"/>
      <c r="E296" s="100"/>
      <c r="F296" s="211"/>
      <c r="G296" s="101"/>
    </row>
    <row r="297" spans="1:7" s="99" customFormat="1" x14ac:dyDescent="0.2">
      <c r="A297" s="96"/>
      <c r="B297" s="86"/>
      <c r="C297" s="98"/>
      <c r="E297" s="100"/>
      <c r="F297" s="211"/>
      <c r="G297" s="101"/>
    </row>
    <row r="298" spans="1:7" s="99" customFormat="1" x14ac:dyDescent="0.2">
      <c r="A298" s="96"/>
      <c r="B298" s="86"/>
      <c r="C298" s="98"/>
      <c r="E298" s="100"/>
      <c r="F298" s="211"/>
      <c r="G298" s="101"/>
    </row>
    <row r="299" spans="1:7" s="99" customFormat="1" x14ac:dyDescent="0.2">
      <c r="A299" s="96"/>
      <c r="B299" s="86"/>
      <c r="C299" s="98"/>
      <c r="E299" s="100"/>
      <c r="F299" s="211"/>
      <c r="G299" s="101"/>
    </row>
    <row r="300" spans="1:7" s="99" customFormat="1" x14ac:dyDescent="0.2">
      <c r="A300" s="96"/>
      <c r="B300" s="86"/>
      <c r="C300" s="98"/>
      <c r="E300" s="100"/>
      <c r="F300" s="211"/>
      <c r="G300" s="101"/>
    </row>
    <row r="301" spans="1:7" s="99" customFormat="1" x14ac:dyDescent="0.2">
      <c r="A301" s="96"/>
      <c r="B301" s="86"/>
      <c r="C301" s="98"/>
      <c r="E301" s="100"/>
      <c r="F301" s="211"/>
      <c r="G301" s="101"/>
    </row>
    <row r="302" spans="1:7" s="99" customFormat="1" x14ac:dyDescent="0.2">
      <c r="A302" s="96"/>
      <c r="B302" s="86"/>
      <c r="C302" s="98"/>
      <c r="E302" s="100"/>
      <c r="F302" s="211"/>
      <c r="G302" s="101"/>
    </row>
    <row r="303" spans="1:7" s="99" customFormat="1" x14ac:dyDescent="0.2">
      <c r="A303" s="96"/>
      <c r="B303" s="86"/>
      <c r="C303" s="98"/>
      <c r="E303" s="100"/>
      <c r="F303" s="211"/>
      <c r="G303" s="101"/>
    </row>
    <row r="304" spans="1:7" s="99" customFormat="1" x14ac:dyDescent="0.2">
      <c r="A304" s="96"/>
      <c r="B304" s="86"/>
      <c r="C304" s="98"/>
      <c r="E304" s="100"/>
      <c r="F304" s="211"/>
      <c r="G304" s="101"/>
    </row>
    <row r="305" spans="1:7" s="99" customFormat="1" x14ac:dyDescent="0.2">
      <c r="A305" s="96"/>
      <c r="B305" s="86"/>
      <c r="C305" s="98"/>
      <c r="E305" s="100"/>
      <c r="F305" s="211"/>
      <c r="G305" s="101"/>
    </row>
    <row r="306" spans="1:7" s="99" customFormat="1" x14ac:dyDescent="0.2">
      <c r="A306" s="96"/>
      <c r="B306" s="86"/>
      <c r="C306" s="98"/>
      <c r="E306" s="100"/>
      <c r="F306" s="211"/>
      <c r="G306" s="101"/>
    </row>
    <row r="307" spans="1:7" s="99" customFormat="1" x14ac:dyDescent="0.2">
      <c r="A307" s="96"/>
      <c r="B307" s="86"/>
      <c r="C307" s="98"/>
      <c r="E307" s="100"/>
      <c r="F307" s="211"/>
      <c r="G307" s="101"/>
    </row>
    <row r="308" spans="1:7" s="99" customFormat="1" x14ac:dyDescent="0.2">
      <c r="A308" s="96"/>
      <c r="B308" s="86"/>
      <c r="C308" s="98"/>
      <c r="E308" s="100"/>
      <c r="F308" s="211"/>
      <c r="G308" s="101"/>
    </row>
    <row r="309" spans="1:7" s="99" customFormat="1" x14ac:dyDescent="0.2">
      <c r="A309" s="96"/>
      <c r="B309" s="86"/>
      <c r="C309" s="98"/>
      <c r="E309" s="100"/>
      <c r="F309" s="211"/>
      <c r="G309" s="101"/>
    </row>
    <row r="310" spans="1:7" s="99" customFormat="1" x14ac:dyDescent="0.2">
      <c r="A310" s="96"/>
      <c r="B310" s="86"/>
      <c r="C310" s="98"/>
      <c r="E310" s="100"/>
      <c r="F310" s="211"/>
      <c r="G310" s="101"/>
    </row>
    <row r="311" spans="1:7" s="99" customFormat="1" x14ac:dyDescent="0.2">
      <c r="A311" s="96"/>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220"/>
      <c r="D365" s="74"/>
      <c r="E365" s="211"/>
      <c r="F365" s="211"/>
      <c r="G365" s="221"/>
    </row>
    <row r="366" spans="1:7" s="99" customFormat="1" x14ac:dyDescent="0.2">
      <c r="A366" s="96"/>
      <c r="B366" s="86"/>
      <c r="C366" s="220"/>
      <c r="D366" s="74"/>
      <c r="E366" s="211"/>
      <c r="F366" s="211"/>
      <c r="G366" s="221"/>
    </row>
    <row r="367" spans="1:7" s="99" customFormat="1" x14ac:dyDescent="0.2">
      <c r="A367" s="96"/>
      <c r="B367" s="86"/>
      <c r="C367" s="220"/>
      <c r="D367" s="74"/>
      <c r="E367" s="211"/>
      <c r="F367" s="211"/>
      <c r="G367" s="221"/>
    </row>
    <row r="368" spans="1:7" s="99" customFormat="1" x14ac:dyDescent="0.2">
      <c r="A368" s="206"/>
      <c r="B368" s="86"/>
      <c r="C368" s="220"/>
      <c r="D368" s="74"/>
      <c r="E368" s="211"/>
      <c r="F368" s="211"/>
      <c r="G368" s="221"/>
    </row>
    <row r="380" spans="1:40" s="221" customFormat="1" x14ac:dyDescent="0.2">
      <c r="A380" s="206"/>
      <c r="B380" s="86"/>
      <c r="C380" s="220"/>
      <c r="D380" s="74"/>
      <c r="E380" s="211"/>
      <c r="F380" s="211"/>
      <c r="H380" s="74"/>
      <c r="I380" s="74"/>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row>
    <row r="381" spans="1:40" s="221" customFormat="1" x14ac:dyDescent="0.2">
      <c r="A381" s="206"/>
      <c r="B381" s="86"/>
      <c r="C381" s="220"/>
      <c r="D381" s="74"/>
      <c r="E381" s="211"/>
      <c r="F381" s="211"/>
      <c r="H381" s="74"/>
      <c r="I381" s="74"/>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row>
    <row r="382" spans="1:40" s="221" customFormat="1" x14ac:dyDescent="0.2">
      <c r="A382" s="206"/>
      <c r="B382" s="86"/>
      <c r="C382" s="220"/>
      <c r="D382" s="74"/>
      <c r="E382" s="211"/>
      <c r="F382" s="211"/>
      <c r="H382" s="74"/>
      <c r="I382" s="74"/>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row>
    <row r="383" spans="1:40" s="221" customFormat="1" x14ac:dyDescent="0.2">
      <c r="A383" s="206"/>
      <c r="B383" s="86"/>
      <c r="C383" s="220"/>
      <c r="D383" s="74"/>
      <c r="E383" s="211"/>
      <c r="F383" s="211"/>
      <c r="H383" s="74"/>
      <c r="I383" s="74"/>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row>
    <row r="384" spans="1:40" s="221" customFormat="1" x14ac:dyDescent="0.2">
      <c r="A384" s="206"/>
      <c r="B384" s="86"/>
      <c r="C384" s="220"/>
      <c r="D384" s="74"/>
      <c r="E384" s="211"/>
      <c r="F384" s="211"/>
      <c r="H384" s="74"/>
      <c r="I384" s="74"/>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row>
    <row r="385" spans="1:40" s="221" customFormat="1" x14ac:dyDescent="0.2">
      <c r="A385" s="206"/>
      <c r="B385" s="86"/>
      <c r="C385" s="220"/>
      <c r="D385" s="74"/>
      <c r="E385" s="211"/>
      <c r="F385" s="211"/>
      <c r="H385" s="74"/>
      <c r="I385" s="74"/>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row>
    <row r="386" spans="1:40" s="221" customFormat="1" x14ac:dyDescent="0.2">
      <c r="A386" s="206"/>
      <c r="B386" s="86"/>
      <c r="C386" s="220"/>
      <c r="D386" s="74"/>
      <c r="E386" s="211"/>
      <c r="F386" s="211"/>
      <c r="H386" s="74"/>
      <c r="I386" s="74"/>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row>
    <row r="387" spans="1:40" s="221" customFormat="1" x14ac:dyDescent="0.2">
      <c r="A387" s="206"/>
      <c r="B387" s="86"/>
      <c r="C387" s="220"/>
      <c r="D387" s="74"/>
      <c r="E387" s="211"/>
      <c r="F387" s="211"/>
      <c r="H387" s="74"/>
      <c r="I387" s="74"/>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row>
    <row r="388" spans="1:40" s="221" customFormat="1" x14ac:dyDescent="0.2">
      <c r="A388" s="206"/>
      <c r="B388" s="86"/>
      <c r="C388" s="220"/>
      <c r="D388" s="74"/>
      <c r="E388" s="211"/>
      <c r="F388" s="211"/>
      <c r="H388" s="74"/>
      <c r="I388" s="74"/>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row>
    <row r="389" spans="1:40" s="221" customFormat="1" x14ac:dyDescent="0.2">
      <c r="A389" s="206"/>
      <c r="B389" s="86"/>
      <c r="C389" s="220"/>
      <c r="D389" s="74"/>
      <c r="E389" s="211"/>
      <c r="F389" s="211"/>
      <c r="H389" s="74"/>
      <c r="I389" s="74"/>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row>
    <row r="390" spans="1:40" s="221" customFormat="1" x14ac:dyDescent="0.2">
      <c r="A390" s="206"/>
      <c r="B390" s="86"/>
      <c r="C390" s="220"/>
      <c r="D390" s="74"/>
      <c r="E390" s="211"/>
      <c r="F390" s="211"/>
      <c r="H390" s="74"/>
      <c r="I390" s="74"/>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row>
    <row r="391" spans="1:40" s="221" customFormat="1" x14ac:dyDescent="0.2">
      <c r="A391" s="206"/>
      <c r="B391" s="86"/>
      <c r="C391" s="220"/>
      <c r="D391" s="74"/>
      <c r="E391" s="211"/>
      <c r="F391" s="211"/>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1" customFormat="1" x14ac:dyDescent="0.2">
      <c r="A392" s="206"/>
      <c r="B392" s="86"/>
      <c r="C392" s="220"/>
      <c r="D392" s="74"/>
      <c r="E392" s="211"/>
      <c r="F392" s="211"/>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1" customFormat="1" x14ac:dyDescent="0.2">
      <c r="A393" s="206"/>
      <c r="B393" s="86"/>
      <c r="C393" s="220"/>
      <c r="D393" s="74"/>
      <c r="E393" s="211"/>
      <c r="F393" s="211"/>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1" customFormat="1" x14ac:dyDescent="0.2">
      <c r="A394" s="206"/>
      <c r="B394" s="86"/>
      <c r="C394" s="220"/>
      <c r="D394" s="74"/>
      <c r="E394" s="211"/>
      <c r="F394" s="211"/>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1" customFormat="1" x14ac:dyDescent="0.2">
      <c r="A395" s="206"/>
      <c r="B395" s="86"/>
      <c r="C395" s="220"/>
      <c r="D395" s="74"/>
      <c r="E395" s="211"/>
      <c r="F395" s="211"/>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1" customFormat="1" x14ac:dyDescent="0.2">
      <c r="A396" s="206"/>
      <c r="B396" s="86"/>
      <c r="C396" s="220"/>
      <c r="D396" s="74"/>
      <c r="E396" s="211"/>
      <c r="F396" s="211"/>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1" customFormat="1" x14ac:dyDescent="0.2">
      <c r="A397" s="206"/>
      <c r="B397" s="86"/>
      <c r="C397" s="220"/>
      <c r="D397" s="74"/>
      <c r="E397" s="211"/>
      <c r="F397" s="211"/>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1" customFormat="1" x14ac:dyDescent="0.2">
      <c r="A398" s="206"/>
      <c r="B398" s="86"/>
      <c r="C398" s="220"/>
      <c r="D398" s="74"/>
      <c r="E398" s="211"/>
      <c r="F398" s="211"/>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1" customFormat="1" x14ac:dyDescent="0.2">
      <c r="A399" s="206"/>
      <c r="B399" s="86"/>
      <c r="C399" s="220"/>
      <c r="D399" s="74"/>
      <c r="E399" s="211"/>
      <c r="F399" s="211"/>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1" customFormat="1" x14ac:dyDescent="0.2">
      <c r="A400" s="206"/>
      <c r="B400" s="86"/>
      <c r="C400" s="220"/>
      <c r="D400" s="74"/>
      <c r="E400" s="211"/>
      <c r="F400" s="211"/>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1" customFormat="1" x14ac:dyDescent="0.2">
      <c r="A401" s="206"/>
      <c r="B401" s="86"/>
      <c r="C401" s="220"/>
      <c r="D401" s="74"/>
      <c r="E401" s="211"/>
      <c r="F401" s="211"/>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1" customFormat="1" x14ac:dyDescent="0.2">
      <c r="A402" s="206"/>
      <c r="B402" s="86"/>
      <c r="C402" s="220"/>
      <c r="D402" s="74"/>
      <c r="E402" s="211"/>
      <c r="F402" s="211"/>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1" customFormat="1" x14ac:dyDescent="0.2">
      <c r="A403" s="206"/>
      <c r="B403" s="86"/>
      <c r="C403" s="220"/>
      <c r="D403" s="74"/>
      <c r="E403" s="211"/>
      <c r="F403" s="211"/>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1" customFormat="1" x14ac:dyDescent="0.2">
      <c r="A404" s="206"/>
      <c r="B404" s="86"/>
      <c r="C404" s="220"/>
      <c r="D404" s="74"/>
      <c r="E404" s="211"/>
      <c r="F404" s="211"/>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sheetData>
  <sheetProtection algorithmName="SHA-512" hashValue="5W2lL4yy8as9qsxIG5NtLr12YfiWUOttdwGwjxmqtqqh/7xGjZLQROho/hbJX6dk56p8mjQliUrgl7bfxM2flw==" saltValue="/fJhayA9yvXOIltpS/98GA==" spinCount="100000" sheet="1" objects="1" scenarios="1" formatRows="0" insertRows="0" deleteRows="0"/>
  <mergeCells count="4111">
    <mergeCell ref="XEW14:XEZ14"/>
    <mergeCell ref="XFA14:XFD14"/>
    <mergeCell ref="XEC14:XEF14"/>
    <mergeCell ref="XEG14:XEJ14"/>
    <mergeCell ref="XEK14:XEN14"/>
    <mergeCell ref="XEO14:XER14"/>
    <mergeCell ref="XES14:XEV14"/>
    <mergeCell ref="XDI14:XDL14"/>
    <mergeCell ref="XDM14:XDP14"/>
    <mergeCell ref="XDQ14:XDT14"/>
    <mergeCell ref="XDU14:XDX14"/>
    <mergeCell ref="XDY14:XEB14"/>
    <mergeCell ref="XCO14:XCR14"/>
    <mergeCell ref="XCS14:XCV14"/>
    <mergeCell ref="XCW14:XCZ14"/>
    <mergeCell ref="XDA14:XDD14"/>
    <mergeCell ref="XDE14:XDH14"/>
    <mergeCell ref="XBU14:XBX14"/>
    <mergeCell ref="XBY14:XCB14"/>
    <mergeCell ref="XCC14:XCF14"/>
    <mergeCell ref="XCG14:XCJ14"/>
    <mergeCell ref="XCK14:XCN14"/>
    <mergeCell ref="XBA14:XBD14"/>
    <mergeCell ref="XBE14:XBH14"/>
    <mergeCell ref="XBI14:XBL14"/>
    <mergeCell ref="XBM14:XBP14"/>
    <mergeCell ref="XBQ14:XBT14"/>
    <mergeCell ref="XAG14:XAJ14"/>
    <mergeCell ref="XAK14:XAN14"/>
    <mergeCell ref="XAO14:XAR14"/>
    <mergeCell ref="XAS14:XAV14"/>
    <mergeCell ref="XAW14:XAZ14"/>
    <mergeCell ref="WZM14:WZP14"/>
    <mergeCell ref="WZQ14:WZT14"/>
    <mergeCell ref="WZU14:WZX14"/>
    <mergeCell ref="WZY14:XAB14"/>
    <mergeCell ref="XAC14:XAF14"/>
    <mergeCell ref="WYS14:WYV14"/>
    <mergeCell ref="WYW14:WYZ14"/>
    <mergeCell ref="WZA14:WZD14"/>
    <mergeCell ref="WZE14:WZH14"/>
    <mergeCell ref="WZI14:WZL14"/>
    <mergeCell ref="WXY14:WYB14"/>
    <mergeCell ref="WYC14:WYF14"/>
    <mergeCell ref="WYG14:WYJ14"/>
    <mergeCell ref="WYK14:WYN14"/>
    <mergeCell ref="WYO14:WYR14"/>
    <mergeCell ref="WXE14:WXH14"/>
    <mergeCell ref="WXI14:WXL14"/>
    <mergeCell ref="WXM14:WXP14"/>
    <mergeCell ref="WXQ14:WXT14"/>
    <mergeCell ref="WXU14:WXX14"/>
    <mergeCell ref="WWK14:WWN14"/>
    <mergeCell ref="WWO14:WWR14"/>
    <mergeCell ref="WWS14:WWV14"/>
    <mergeCell ref="WWW14:WWZ14"/>
    <mergeCell ref="WXA14:WXD14"/>
    <mergeCell ref="WVQ14:WVT14"/>
    <mergeCell ref="WVU14:WVX14"/>
    <mergeCell ref="WVY14:WWB14"/>
    <mergeCell ref="WWC14:WWF14"/>
    <mergeCell ref="WWG14:WWJ14"/>
    <mergeCell ref="WUW14:WUZ14"/>
    <mergeCell ref="WVA14:WVD14"/>
    <mergeCell ref="WVE14:WVH14"/>
    <mergeCell ref="WVI14:WVL14"/>
    <mergeCell ref="WVM14:WVP14"/>
    <mergeCell ref="WUC14:WUF14"/>
    <mergeCell ref="WUG14:WUJ14"/>
    <mergeCell ref="WUK14:WUN14"/>
    <mergeCell ref="WUO14:WUR14"/>
    <mergeCell ref="WUS14:WUV14"/>
    <mergeCell ref="WTI14:WTL14"/>
    <mergeCell ref="WTM14:WTP14"/>
    <mergeCell ref="WTQ14:WTT14"/>
    <mergeCell ref="WTU14:WTX14"/>
    <mergeCell ref="WTY14:WUB14"/>
    <mergeCell ref="WSO14:WSR14"/>
    <mergeCell ref="WSS14:WSV14"/>
    <mergeCell ref="WSW14:WSZ14"/>
    <mergeCell ref="WTA14:WTD14"/>
    <mergeCell ref="WTE14:WTH14"/>
    <mergeCell ref="WRU14:WRX14"/>
    <mergeCell ref="WRY14:WSB14"/>
    <mergeCell ref="WSC14:WSF14"/>
    <mergeCell ref="WSG14:WSJ14"/>
    <mergeCell ref="WSK14:WSN14"/>
    <mergeCell ref="WRA14:WRD14"/>
    <mergeCell ref="WRE14:WRH14"/>
    <mergeCell ref="WRI14:WRL14"/>
    <mergeCell ref="WRM14:WRP14"/>
    <mergeCell ref="WRQ14:WRT14"/>
    <mergeCell ref="WQG14:WQJ14"/>
    <mergeCell ref="WQK14:WQN14"/>
    <mergeCell ref="WQO14:WQR14"/>
    <mergeCell ref="WQS14:WQV14"/>
    <mergeCell ref="WQW14:WQZ14"/>
    <mergeCell ref="WPM14:WPP14"/>
    <mergeCell ref="WPQ14:WPT14"/>
    <mergeCell ref="WPU14:WPX14"/>
    <mergeCell ref="WPY14:WQB14"/>
    <mergeCell ref="WQC14:WQF14"/>
    <mergeCell ref="WOS14:WOV14"/>
    <mergeCell ref="WOW14:WOZ14"/>
    <mergeCell ref="WPA14:WPD14"/>
    <mergeCell ref="WPE14:WPH14"/>
    <mergeCell ref="WPI14:WPL14"/>
    <mergeCell ref="WNY14:WOB14"/>
    <mergeCell ref="WOC14:WOF14"/>
    <mergeCell ref="WOG14:WOJ14"/>
    <mergeCell ref="WOK14:WON14"/>
    <mergeCell ref="WOO14:WOR14"/>
    <mergeCell ref="WNE14:WNH14"/>
    <mergeCell ref="WNI14:WNL14"/>
    <mergeCell ref="WNM14:WNP14"/>
    <mergeCell ref="WNQ14:WNT14"/>
    <mergeCell ref="WNU14:WNX14"/>
    <mergeCell ref="WMK14:WMN14"/>
    <mergeCell ref="WMO14:WMR14"/>
    <mergeCell ref="WMS14:WMV14"/>
    <mergeCell ref="WMW14:WMZ14"/>
    <mergeCell ref="WNA14:WND14"/>
    <mergeCell ref="WLQ14:WLT14"/>
    <mergeCell ref="WLU14:WLX14"/>
    <mergeCell ref="WLY14:WMB14"/>
    <mergeCell ref="WMC14:WMF14"/>
    <mergeCell ref="WMG14:WMJ14"/>
    <mergeCell ref="WKW14:WKZ14"/>
    <mergeCell ref="WLA14:WLD14"/>
    <mergeCell ref="WLE14:WLH14"/>
    <mergeCell ref="WLI14:WLL14"/>
    <mergeCell ref="WLM14:WLP14"/>
    <mergeCell ref="WKC14:WKF14"/>
    <mergeCell ref="WKG14:WKJ14"/>
    <mergeCell ref="WKK14:WKN14"/>
    <mergeCell ref="WKO14:WKR14"/>
    <mergeCell ref="WKS14:WKV14"/>
    <mergeCell ref="WJI14:WJL14"/>
    <mergeCell ref="WJM14:WJP14"/>
    <mergeCell ref="WJQ14:WJT14"/>
    <mergeCell ref="WJU14:WJX14"/>
    <mergeCell ref="WJY14:WKB14"/>
    <mergeCell ref="WIO14:WIR14"/>
    <mergeCell ref="WIS14:WIV14"/>
    <mergeCell ref="WIW14:WIZ14"/>
    <mergeCell ref="WJA14:WJD14"/>
    <mergeCell ref="WJE14:WJH14"/>
    <mergeCell ref="WHU14:WHX14"/>
    <mergeCell ref="WHY14:WIB14"/>
    <mergeCell ref="WIC14:WIF14"/>
    <mergeCell ref="WIG14:WIJ14"/>
    <mergeCell ref="WIK14:WIN14"/>
    <mergeCell ref="WHA14:WHD14"/>
    <mergeCell ref="WHE14:WHH14"/>
    <mergeCell ref="WHI14:WHL14"/>
    <mergeCell ref="WHM14:WHP14"/>
    <mergeCell ref="WHQ14:WHT14"/>
    <mergeCell ref="WGG14:WGJ14"/>
    <mergeCell ref="WGK14:WGN14"/>
    <mergeCell ref="WGO14:WGR14"/>
    <mergeCell ref="WGS14:WGV14"/>
    <mergeCell ref="WGW14:WGZ14"/>
    <mergeCell ref="WFM14:WFP14"/>
    <mergeCell ref="WFQ14:WFT14"/>
    <mergeCell ref="WFU14:WFX14"/>
    <mergeCell ref="WFY14:WGB14"/>
    <mergeCell ref="WGC14:WGF14"/>
    <mergeCell ref="WES14:WEV14"/>
    <mergeCell ref="WEW14:WEZ14"/>
    <mergeCell ref="WFA14:WFD14"/>
    <mergeCell ref="WFE14:WFH14"/>
    <mergeCell ref="WFI14:WFL14"/>
    <mergeCell ref="WDY14:WEB14"/>
    <mergeCell ref="WEC14:WEF14"/>
    <mergeCell ref="WEG14:WEJ14"/>
    <mergeCell ref="WEK14:WEN14"/>
    <mergeCell ref="WEO14:WER14"/>
    <mergeCell ref="WDE14:WDH14"/>
    <mergeCell ref="WDI14:WDL14"/>
    <mergeCell ref="WDM14:WDP14"/>
    <mergeCell ref="WDQ14:WDT14"/>
    <mergeCell ref="WDU14:WDX14"/>
    <mergeCell ref="WCK14:WCN14"/>
    <mergeCell ref="WCO14:WCR14"/>
    <mergeCell ref="WCS14:WCV14"/>
    <mergeCell ref="WCW14:WCZ14"/>
    <mergeCell ref="WDA14:WDD14"/>
    <mergeCell ref="WBQ14:WBT14"/>
    <mergeCell ref="WBU14:WBX14"/>
    <mergeCell ref="WBY14:WCB14"/>
    <mergeCell ref="WCC14:WCF14"/>
    <mergeCell ref="WCG14:WCJ14"/>
    <mergeCell ref="WAW14:WAZ14"/>
    <mergeCell ref="WBA14:WBD14"/>
    <mergeCell ref="WBE14:WBH14"/>
    <mergeCell ref="WBI14:WBL14"/>
    <mergeCell ref="WBM14:WBP14"/>
    <mergeCell ref="WAC14:WAF14"/>
    <mergeCell ref="WAG14:WAJ14"/>
    <mergeCell ref="WAK14:WAN14"/>
    <mergeCell ref="WAO14:WAR14"/>
    <mergeCell ref="WAS14:WAV14"/>
    <mergeCell ref="VZI14:VZL14"/>
    <mergeCell ref="VZM14:VZP14"/>
    <mergeCell ref="VZQ14:VZT14"/>
    <mergeCell ref="VZU14:VZX14"/>
    <mergeCell ref="VZY14:WAB14"/>
    <mergeCell ref="VYO14:VYR14"/>
    <mergeCell ref="VYS14:VYV14"/>
    <mergeCell ref="VYW14:VYZ14"/>
    <mergeCell ref="VZA14:VZD14"/>
    <mergeCell ref="VZE14:VZH14"/>
    <mergeCell ref="VXU14:VXX14"/>
    <mergeCell ref="VXY14:VYB14"/>
    <mergeCell ref="VYC14:VYF14"/>
    <mergeCell ref="VYG14:VYJ14"/>
    <mergeCell ref="VYK14:VYN14"/>
    <mergeCell ref="VXA14:VXD14"/>
    <mergeCell ref="VXE14:VXH14"/>
    <mergeCell ref="VXI14:VXL14"/>
    <mergeCell ref="VXM14:VXP14"/>
    <mergeCell ref="VXQ14:VXT14"/>
    <mergeCell ref="VWG14:VWJ14"/>
    <mergeCell ref="VWK14:VWN14"/>
    <mergeCell ref="VWO14:VWR14"/>
    <mergeCell ref="VWS14:VWV14"/>
    <mergeCell ref="VWW14:VWZ14"/>
    <mergeCell ref="VVM14:VVP14"/>
    <mergeCell ref="VVQ14:VVT14"/>
    <mergeCell ref="VVU14:VVX14"/>
    <mergeCell ref="VVY14:VWB14"/>
    <mergeCell ref="VWC14:VWF14"/>
    <mergeCell ref="VUS14:VUV14"/>
    <mergeCell ref="VUW14:VUZ14"/>
    <mergeCell ref="VVA14:VVD14"/>
    <mergeCell ref="VVE14:VVH14"/>
    <mergeCell ref="VVI14:VVL14"/>
    <mergeCell ref="VTY14:VUB14"/>
    <mergeCell ref="VUC14:VUF14"/>
    <mergeCell ref="VUG14:VUJ14"/>
    <mergeCell ref="VUK14:VUN14"/>
    <mergeCell ref="VUO14:VUR14"/>
    <mergeCell ref="VTE14:VTH14"/>
    <mergeCell ref="VTI14:VTL14"/>
    <mergeCell ref="VTM14:VTP14"/>
    <mergeCell ref="VTQ14:VTT14"/>
    <mergeCell ref="VTU14:VTX14"/>
    <mergeCell ref="VSK14:VSN14"/>
    <mergeCell ref="VSO14:VSR14"/>
    <mergeCell ref="VSS14:VSV14"/>
    <mergeCell ref="VSW14:VSZ14"/>
    <mergeCell ref="VTA14:VTD14"/>
    <mergeCell ref="VRQ14:VRT14"/>
    <mergeCell ref="VRU14:VRX14"/>
    <mergeCell ref="VRY14:VSB14"/>
    <mergeCell ref="VSC14:VSF14"/>
    <mergeCell ref="VSG14:VSJ14"/>
    <mergeCell ref="VQW14:VQZ14"/>
    <mergeCell ref="VRA14:VRD14"/>
    <mergeCell ref="VRE14:VRH14"/>
    <mergeCell ref="VRI14:VRL14"/>
    <mergeCell ref="VRM14:VRP14"/>
    <mergeCell ref="VQC14:VQF14"/>
    <mergeCell ref="VQG14:VQJ14"/>
    <mergeCell ref="VQK14:VQN14"/>
    <mergeCell ref="VQO14:VQR14"/>
    <mergeCell ref="VQS14:VQV14"/>
    <mergeCell ref="VPI14:VPL14"/>
    <mergeCell ref="VPM14:VPP14"/>
    <mergeCell ref="VPQ14:VPT14"/>
    <mergeCell ref="VPU14:VPX14"/>
    <mergeCell ref="VPY14:VQB14"/>
    <mergeCell ref="VOO14:VOR14"/>
    <mergeCell ref="VOS14:VOV14"/>
    <mergeCell ref="VOW14:VOZ14"/>
    <mergeCell ref="VPA14:VPD14"/>
    <mergeCell ref="VPE14:VPH14"/>
    <mergeCell ref="VNU14:VNX14"/>
    <mergeCell ref="VNY14:VOB14"/>
    <mergeCell ref="VOC14:VOF14"/>
    <mergeCell ref="VOG14:VOJ14"/>
    <mergeCell ref="VOK14:VON14"/>
    <mergeCell ref="VNA14:VND14"/>
    <mergeCell ref="VNE14:VNH14"/>
    <mergeCell ref="VNI14:VNL14"/>
    <mergeCell ref="VNM14:VNP14"/>
    <mergeCell ref="VNQ14:VNT14"/>
    <mergeCell ref="VMG14:VMJ14"/>
    <mergeCell ref="VMK14:VMN14"/>
    <mergeCell ref="VMO14:VMR14"/>
    <mergeCell ref="VMS14:VMV14"/>
    <mergeCell ref="VMW14:VMZ14"/>
    <mergeCell ref="VLM14:VLP14"/>
    <mergeCell ref="VLQ14:VLT14"/>
    <mergeCell ref="VLU14:VLX14"/>
    <mergeCell ref="VLY14:VMB14"/>
    <mergeCell ref="VMC14:VMF14"/>
    <mergeCell ref="VKS14:VKV14"/>
    <mergeCell ref="VKW14:VKZ14"/>
    <mergeCell ref="VLA14:VLD14"/>
    <mergeCell ref="VLE14:VLH14"/>
    <mergeCell ref="VLI14:VLL14"/>
    <mergeCell ref="VJY14:VKB14"/>
    <mergeCell ref="VKC14:VKF14"/>
    <mergeCell ref="VKG14:VKJ14"/>
    <mergeCell ref="VKK14:VKN14"/>
    <mergeCell ref="VKO14:VKR14"/>
    <mergeCell ref="VJE14:VJH14"/>
    <mergeCell ref="VJI14:VJL14"/>
    <mergeCell ref="VJM14:VJP14"/>
    <mergeCell ref="VJQ14:VJT14"/>
    <mergeCell ref="VJU14:VJX14"/>
    <mergeCell ref="VIK14:VIN14"/>
    <mergeCell ref="VIO14:VIR14"/>
    <mergeCell ref="VIS14:VIV14"/>
    <mergeCell ref="VIW14:VIZ14"/>
    <mergeCell ref="VJA14:VJD14"/>
    <mergeCell ref="VHQ14:VHT14"/>
    <mergeCell ref="VHU14:VHX14"/>
    <mergeCell ref="VHY14:VIB14"/>
    <mergeCell ref="VIC14:VIF14"/>
    <mergeCell ref="VIG14:VIJ14"/>
    <mergeCell ref="VGW14:VGZ14"/>
    <mergeCell ref="VHA14:VHD14"/>
    <mergeCell ref="VHE14:VHH14"/>
    <mergeCell ref="VHI14:VHL14"/>
    <mergeCell ref="VHM14:VHP14"/>
    <mergeCell ref="VGC14:VGF14"/>
    <mergeCell ref="VGG14:VGJ14"/>
    <mergeCell ref="VGK14:VGN14"/>
    <mergeCell ref="VGO14:VGR14"/>
    <mergeCell ref="VGS14:VGV14"/>
    <mergeCell ref="VFI14:VFL14"/>
    <mergeCell ref="VFM14:VFP14"/>
    <mergeCell ref="VFQ14:VFT14"/>
    <mergeCell ref="VFU14:VFX14"/>
    <mergeCell ref="VFY14:VGB14"/>
    <mergeCell ref="VEO14:VER14"/>
    <mergeCell ref="VES14:VEV14"/>
    <mergeCell ref="VEW14:VEZ14"/>
    <mergeCell ref="VFA14:VFD14"/>
    <mergeCell ref="VFE14:VFH14"/>
    <mergeCell ref="VDU14:VDX14"/>
    <mergeCell ref="VDY14:VEB14"/>
    <mergeCell ref="VEC14:VEF14"/>
    <mergeCell ref="VEG14:VEJ14"/>
    <mergeCell ref="VEK14:VEN14"/>
    <mergeCell ref="VDA14:VDD14"/>
    <mergeCell ref="VDE14:VDH14"/>
    <mergeCell ref="VDI14:VDL14"/>
    <mergeCell ref="VDM14:VDP14"/>
    <mergeCell ref="VDQ14:VDT14"/>
    <mergeCell ref="VCG14:VCJ14"/>
    <mergeCell ref="VCK14:VCN14"/>
    <mergeCell ref="VCO14:VCR14"/>
    <mergeCell ref="VCS14:VCV14"/>
    <mergeCell ref="VCW14:VCZ14"/>
    <mergeCell ref="VBM14:VBP14"/>
    <mergeCell ref="VBQ14:VBT14"/>
    <mergeCell ref="VBU14:VBX14"/>
    <mergeCell ref="VBY14:VCB14"/>
    <mergeCell ref="VCC14:VCF14"/>
    <mergeCell ref="VAS14:VAV14"/>
    <mergeCell ref="VAW14:VAZ14"/>
    <mergeCell ref="VBA14:VBD14"/>
    <mergeCell ref="VBE14:VBH14"/>
    <mergeCell ref="VBI14:VBL14"/>
    <mergeCell ref="UZY14:VAB14"/>
    <mergeCell ref="VAC14:VAF14"/>
    <mergeCell ref="VAG14:VAJ14"/>
    <mergeCell ref="VAK14:VAN14"/>
    <mergeCell ref="VAO14:VAR14"/>
    <mergeCell ref="UZE14:UZH14"/>
    <mergeCell ref="UZI14:UZL14"/>
    <mergeCell ref="UZM14:UZP14"/>
    <mergeCell ref="UZQ14:UZT14"/>
    <mergeCell ref="UZU14:UZX14"/>
    <mergeCell ref="UYK14:UYN14"/>
    <mergeCell ref="UYO14:UYR14"/>
    <mergeCell ref="UYS14:UYV14"/>
    <mergeCell ref="UYW14:UYZ14"/>
    <mergeCell ref="UZA14:UZD14"/>
    <mergeCell ref="UXQ14:UXT14"/>
    <mergeCell ref="UXU14:UXX14"/>
    <mergeCell ref="UXY14:UYB14"/>
    <mergeCell ref="UYC14:UYF14"/>
    <mergeCell ref="UYG14:UYJ14"/>
    <mergeCell ref="UWW14:UWZ14"/>
    <mergeCell ref="UXA14:UXD14"/>
    <mergeCell ref="UXE14:UXH14"/>
    <mergeCell ref="UXI14:UXL14"/>
    <mergeCell ref="UXM14:UXP14"/>
    <mergeCell ref="UWC14:UWF14"/>
    <mergeCell ref="UWG14:UWJ14"/>
    <mergeCell ref="UWK14:UWN14"/>
    <mergeCell ref="UWO14:UWR14"/>
    <mergeCell ref="UWS14:UWV14"/>
    <mergeCell ref="UVI14:UVL14"/>
    <mergeCell ref="UVM14:UVP14"/>
    <mergeCell ref="UVQ14:UVT14"/>
    <mergeCell ref="UVU14:UVX14"/>
    <mergeCell ref="UVY14:UWB14"/>
    <mergeCell ref="UUO14:UUR14"/>
    <mergeCell ref="UUS14:UUV14"/>
    <mergeCell ref="UUW14:UUZ14"/>
    <mergeCell ref="UVA14:UVD14"/>
    <mergeCell ref="UVE14:UVH14"/>
    <mergeCell ref="UTU14:UTX14"/>
    <mergeCell ref="UTY14:UUB14"/>
    <mergeCell ref="UUC14:UUF14"/>
    <mergeCell ref="UUG14:UUJ14"/>
    <mergeCell ref="UUK14:UUN14"/>
    <mergeCell ref="UTA14:UTD14"/>
    <mergeCell ref="UTE14:UTH14"/>
    <mergeCell ref="UTI14:UTL14"/>
    <mergeCell ref="UTM14:UTP14"/>
    <mergeCell ref="UTQ14:UTT14"/>
    <mergeCell ref="USG14:USJ14"/>
    <mergeCell ref="USK14:USN14"/>
    <mergeCell ref="USO14:USR14"/>
    <mergeCell ref="USS14:USV14"/>
    <mergeCell ref="USW14:USZ14"/>
    <mergeCell ref="URM14:URP14"/>
    <mergeCell ref="URQ14:URT14"/>
    <mergeCell ref="URU14:URX14"/>
    <mergeCell ref="URY14:USB14"/>
    <mergeCell ref="USC14:USF14"/>
    <mergeCell ref="UQS14:UQV14"/>
    <mergeCell ref="UQW14:UQZ14"/>
    <mergeCell ref="URA14:URD14"/>
    <mergeCell ref="URE14:URH14"/>
    <mergeCell ref="URI14:URL14"/>
    <mergeCell ref="UPY14:UQB14"/>
    <mergeCell ref="UQC14:UQF14"/>
    <mergeCell ref="UQG14:UQJ14"/>
    <mergeCell ref="UQK14:UQN14"/>
    <mergeCell ref="UQO14:UQR14"/>
    <mergeCell ref="UPE14:UPH14"/>
    <mergeCell ref="UPI14:UPL14"/>
    <mergeCell ref="UPM14:UPP14"/>
    <mergeCell ref="UPQ14:UPT14"/>
    <mergeCell ref="UPU14:UPX14"/>
    <mergeCell ref="UOK14:UON14"/>
    <mergeCell ref="UOO14:UOR14"/>
    <mergeCell ref="UOS14:UOV14"/>
    <mergeCell ref="UOW14:UOZ14"/>
    <mergeCell ref="UPA14:UPD14"/>
    <mergeCell ref="UNQ14:UNT14"/>
    <mergeCell ref="UNU14:UNX14"/>
    <mergeCell ref="UNY14:UOB14"/>
    <mergeCell ref="UOC14:UOF14"/>
    <mergeCell ref="UOG14:UOJ14"/>
    <mergeCell ref="UMW14:UMZ14"/>
    <mergeCell ref="UNA14:UND14"/>
    <mergeCell ref="UNE14:UNH14"/>
    <mergeCell ref="UNI14:UNL14"/>
    <mergeCell ref="UNM14:UNP14"/>
    <mergeCell ref="UMC14:UMF14"/>
    <mergeCell ref="UMG14:UMJ14"/>
    <mergeCell ref="UMK14:UMN14"/>
    <mergeCell ref="UMO14:UMR14"/>
    <mergeCell ref="UMS14:UMV14"/>
    <mergeCell ref="ULI14:ULL14"/>
    <mergeCell ref="ULM14:ULP14"/>
    <mergeCell ref="ULQ14:ULT14"/>
    <mergeCell ref="ULU14:ULX14"/>
    <mergeCell ref="ULY14:UMB14"/>
    <mergeCell ref="UKO14:UKR14"/>
    <mergeCell ref="UKS14:UKV14"/>
    <mergeCell ref="UKW14:UKZ14"/>
    <mergeCell ref="ULA14:ULD14"/>
    <mergeCell ref="ULE14:ULH14"/>
    <mergeCell ref="UJU14:UJX14"/>
    <mergeCell ref="UJY14:UKB14"/>
    <mergeCell ref="UKC14:UKF14"/>
    <mergeCell ref="UKG14:UKJ14"/>
    <mergeCell ref="UKK14:UKN14"/>
    <mergeCell ref="UJA14:UJD14"/>
    <mergeCell ref="UJE14:UJH14"/>
    <mergeCell ref="UJI14:UJL14"/>
    <mergeCell ref="UJM14:UJP14"/>
    <mergeCell ref="UJQ14:UJT14"/>
    <mergeCell ref="UIG14:UIJ14"/>
    <mergeCell ref="UIK14:UIN14"/>
    <mergeCell ref="UIO14:UIR14"/>
    <mergeCell ref="UIS14:UIV14"/>
    <mergeCell ref="UIW14:UIZ14"/>
    <mergeCell ref="UHM14:UHP14"/>
    <mergeCell ref="UHQ14:UHT14"/>
    <mergeCell ref="UHU14:UHX14"/>
    <mergeCell ref="UHY14:UIB14"/>
    <mergeCell ref="UIC14:UIF14"/>
    <mergeCell ref="UGS14:UGV14"/>
    <mergeCell ref="UGW14:UGZ14"/>
    <mergeCell ref="UHA14:UHD14"/>
    <mergeCell ref="UHE14:UHH14"/>
    <mergeCell ref="UHI14:UHL14"/>
    <mergeCell ref="UFY14:UGB14"/>
    <mergeCell ref="UGC14:UGF14"/>
    <mergeCell ref="UGG14:UGJ14"/>
    <mergeCell ref="UGK14:UGN14"/>
    <mergeCell ref="UGO14:UGR14"/>
    <mergeCell ref="UFE14:UFH14"/>
    <mergeCell ref="UFI14:UFL14"/>
    <mergeCell ref="UFM14:UFP14"/>
    <mergeCell ref="UFQ14:UFT14"/>
    <mergeCell ref="UFU14:UFX14"/>
    <mergeCell ref="UEK14:UEN14"/>
    <mergeCell ref="UEO14:UER14"/>
    <mergeCell ref="UES14:UEV14"/>
    <mergeCell ref="UEW14:UEZ14"/>
    <mergeCell ref="UFA14:UFD14"/>
    <mergeCell ref="UDQ14:UDT14"/>
    <mergeCell ref="UDU14:UDX14"/>
    <mergeCell ref="UDY14:UEB14"/>
    <mergeCell ref="UEC14:UEF14"/>
    <mergeCell ref="UEG14:UEJ14"/>
    <mergeCell ref="UCW14:UCZ14"/>
    <mergeCell ref="UDA14:UDD14"/>
    <mergeCell ref="UDE14:UDH14"/>
    <mergeCell ref="UDI14:UDL14"/>
    <mergeCell ref="UDM14:UDP14"/>
    <mergeCell ref="UCC14:UCF14"/>
    <mergeCell ref="UCG14:UCJ14"/>
    <mergeCell ref="UCK14:UCN14"/>
    <mergeCell ref="UCO14:UCR14"/>
    <mergeCell ref="UCS14:UCV14"/>
    <mergeCell ref="UBI14:UBL14"/>
    <mergeCell ref="UBM14:UBP14"/>
    <mergeCell ref="UBQ14:UBT14"/>
    <mergeCell ref="UBU14:UBX14"/>
    <mergeCell ref="UBY14:UCB14"/>
    <mergeCell ref="UAO14:UAR14"/>
    <mergeCell ref="UAS14:UAV14"/>
    <mergeCell ref="UAW14:UAZ14"/>
    <mergeCell ref="UBA14:UBD14"/>
    <mergeCell ref="UBE14:UBH14"/>
    <mergeCell ref="TZU14:TZX14"/>
    <mergeCell ref="TZY14:UAB14"/>
    <mergeCell ref="UAC14:UAF14"/>
    <mergeCell ref="UAG14:UAJ14"/>
    <mergeCell ref="UAK14:UAN14"/>
    <mergeCell ref="TZA14:TZD14"/>
    <mergeCell ref="TZE14:TZH14"/>
    <mergeCell ref="TZI14:TZL14"/>
    <mergeCell ref="TZM14:TZP14"/>
    <mergeCell ref="TZQ14:TZT14"/>
    <mergeCell ref="TYG14:TYJ14"/>
    <mergeCell ref="TYK14:TYN14"/>
    <mergeCell ref="TYO14:TYR14"/>
    <mergeCell ref="TYS14:TYV14"/>
    <mergeCell ref="TYW14:TYZ14"/>
    <mergeCell ref="TXM14:TXP14"/>
    <mergeCell ref="TXQ14:TXT14"/>
    <mergeCell ref="TXU14:TXX14"/>
    <mergeCell ref="TXY14:TYB14"/>
    <mergeCell ref="TYC14:TYF14"/>
    <mergeCell ref="TWS14:TWV14"/>
    <mergeCell ref="TWW14:TWZ14"/>
    <mergeCell ref="TXA14:TXD14"/>
    <mergeCell ref="TXE14:TXH14"/>
    <mergeCell ref="TXI14:TXL14"/>
    <mergeCell ref="TVY14:TWB14"/>
    <mergeCell ref="TWC14:TWF14"/>
    <mergeCell ref="TWG14:TWJ14"/>
    <mergeCell ref="TWK14:TWN14"/>
    <mergeCell ref="TWO14:TWR14"/>
    <mergeCell ref="TVE14:TVH14"/>
    <mergeCell ref="TVI14:TVL14"/>
    <mergeCell ref="TVM14:TVP14"/>
    <mergeCell ref="TVQ14:TVT14"/>
    <mergeCell ref="TVU14:TVX14"/>
    <mergeCell ref="TUK14:TUN14"/>
    <mergeCell ref="TUO14:TUR14"/>
    <mergeCell ref="TUS14:TUV14"/>
    <mergeCell ref="TUW14:TUZ14"/>
    <mergeCell ref="TVA14:TVD14"/>
    <mergeCell ref="TTQ14:TTT14"/>
    <mergeCell ref="TTU14:TTX14"/>
    <mergeCell ref="TTY14:TUB14"/>
    <mergeCell ref="TUC14:TUF14"/>
    <mergeCell ref="TUG14:TUJ14"/>
    <mergeCell ref="TSW14:TSZ14"/>
    <mergeCell ref="TTA14:TTD14"/>
    <mergeCell ref="TTE14:TTH14"/>
    <mergeCell ref="TTI14:TTL14"/>
    <mergeCell ref="TTM14:TTP14"/>
    <mergeCell ref="TSC14:TSF14"/>
    <mergeCell ref="TSG14:TSJ14"/>
    <mergeCell ref="TSK14:TSN14"/>
    <mergeCell ref="TSO14:TSR14"/>
    <mergeCell ref="TSS14:TSV14"/>
    <mergeCell ref="TRI14:TRL14"/>
    <mergeCell ref="TRM14:TRP14"/>
    <mergeCell ref="TRQ14:TRT14"/>
    <mergeCell ref="TRU14:TRX14"/>
    <mergeCell ref="TRY14:TSB14"/>
    <mergeCell ref="TQO14:TQR14"/>
    <mergeCell ref="TQS14:TQV14"/>
    <mergeCell ref="TQW14:TQZ14"/>
    <mergeCell ref="TRA14:TRD14"/>
    <mergeCell ref="TRE14:TRH14"/>
    <mergeCell ref="TPU14:TPX14"/>
    <mergeCell ref="TPY14:TQB14"/>
    <mergeCell ref="TQC14:TQF14"/>
    <mergeCell ref="TQG14:TQJ14"/>
    <mergeCell ref="TQK14:TQN14"/>
    <mergeCell ref="TPA14:TPD14"/>
    <mergeCell ref="TPE14:TPH14"/>
    <mergeCell ref="TPI14:TPL14"/>
    <mergeCell ref="TPM14:TPP14"/>
    <mergeCell ref="TPQ14:TPT14"/>
    <mergeCell ref="TOG14:TOJ14"/>
    <mergeCell ref="TOK14:TON14"/>
    <mergeCell ref="TOO14:TOR14"/>
    <mergeCell ref="TOS14:TOV14"/>
    <mergeCell ref="TOW14:TOZ14"/>
    <mergeCell ref="TNM14:TNP14"/>
    <mergeCell ref="TNQ14:TNT14"/>
    <mergeCell ref="TNU14:TNX14"/>
    <mergeCell ref="TNY14:TOB14"/>
    <mergeCell ref="TOC14:TOF14"/>
    <mergeCell ref="TMS14:TMV14"/>
    <mergeCell ref="TMW14:TMZ14"/>
    <mergeCell ref="TNA14:TND14"/>
    <mergeCell ref="TNE14:TNH14"/>
    <mergeCell ref="TNI14:TNL14"/>
    <mergeCell ref="TLY14:TMB14"/>
    <mergeCell ref="TMC14:TMF14"/>
    <mergeCell ref="TMG14:TMJ14"/>
    <mergeCell ref="TMK14:TMN14"/>
    <mergeCell ref="TMO14:TMR14"/>
    <mergeCell ref="TLE14:TLH14"/>
    <mergeCell ref="TLI14:TLL14"/>
    <mergeCell ref="TLM14:TLP14"/>
    <mergeCell ref="TLQ14:TLT14"/>
    <mergeCell ref="TLU14:TLX14"/>
    <mergeCell ref="TKK14:TKN14"/>
    <mergeCell ref="TKO14:TKR14"/>
    <mergeCell ref="TKS14:TKV14"/>
    <mergeCell ref="TKW14:TKZ14"/>
    <mergeCell ref="TLA14:TLD14"/>
    <mergeCell ref="TJQ14:TJT14"/>
    <mergeCell ref="TJU14:TJX14"/>
    <mergeCell ref="TJY14:TKB14"/>
    <mergeCell ref="TKC14:TKF14"/>
    <mergeCell ref="TKG14:TKJ14"/>
    <mergeCell ref="TIW14:TIZ14"/>
    <mergeCell ref="TJA14:TJD14"/>
    <mergeCell ref="TJE14:TJH14"/>
    <mergeCell ref="TJI14:TJL14"/>
    <mergeCell ref="TJM14:TJP14"/>
    <mergeCell ref="TIC14:TIF14"/>
    <mergeCell ref="TIG14:TIJ14"/>
    <mergeCell ref="TIK14:TIN14"/>
    <mergeCell ref="TIO14:TIR14"/>
    <mergeCell ref="TIS14:TIV14"/>
    <mergeCell ref="THI14:THL14"/>
    <mergeCell ref="THM14:THP14"/>
    <mergeCell ref="THQ14:THT14"/>
    <mergeCell ref="THU14:THX14"/>
    <mergeCell ref="THY14:TIB14"/>
    <mergeCell ref="TGO14:TGR14"/>
    <mergeCell ref="TGS14:TGV14"/>
    <mergeCell ref="TGW14:TGZ14"/>
    <mergeCell ref="THA14:THD14"/>
    <mergeCell ref="THE14:THH14"/>
    <mergeCell ref="TFU14:TFX14"/>
    <mergeCell ref="TFY14:TGB14"/>
    <mergeCell ref="TGC14:TGF14"/>
    <mergeCell ref="TGG14:TGJ14"/>
    <mergeCell ref="TGK14:TGN14"/>
    <mergeCell ref="TFA14:TFD14"/>
    <mergeCell ref="TFE14:TFH14"/>
    <mergeCell ref="TFI14:TFL14"/>
    <mergeCell ref="TFM14:TFP14"/>
    <mergeCell ref="TFQ14:TFT14"/>
    <mergeCell ref="TEG14:TEJ14"/>
    <mergeCell ref="TEK14:TEN14"/>
    <mergeCell ref="TEO14:TER14"/>
    <mergeCell ref="TES14:TEV14"/>
    <mergeCell ref="TEW14:TEZ14"/>
    <mergeCell ref="TDM14:TDP14"/>
    <mergeCell ref="TDQ14:TDT14"/>
    <mergeCell ref="TDU14:TDX14"/>
    <mergeCell ref="TDY14:TEB14"/>
    <mergeCell ref="TEC14:TEF14"/>
    <mergeCell ref="TCS14:TCV14"/>
    <mergeCell ref="TCW14:TCZ14"/>
    <mergeCell ref="TDA14:TDD14"/>
    <mergeCell ref="TDE14:TDH14"/>
    <mergeCell ref="TDI14:TDL14"/>
    <mergeCell ref="TBY14:TCB14"/>
    <mergeCell ref="TCC14:TCF14"/>
    <mergeCell ref="TCG14:TCJ14"/>
    <mergeCell ref="TCK14:TCN14"/>
    <mergeCell ref="TCO14:TCR14"/>
    <mergeCell ref="TBE14:TBH14"/>
    <mergeCell ref="TBI14:TBL14"/>
    <mergeCell ref="TBM14:TBP14"/>
    <mergeCell ref="TBQ14:TBT14"/>
    <mergeCell ref="TBU14:TBX14"/>
    <mergeCell ref="TAK14:TAN14"/>
    <mergeCell ref="TAO14:TAR14"/>
    <mergeCell ref="TAS14:TAV14"/>
    <mergeCell ref="TAW14:TAZ14"/>
    <mergeCell ref="TBA14:TBD14"/>
    <mergeCell ref="SZQ14:SZT14"/>
    <mergeCell ref="SZU14:SZX14"/>
    <mergeCell ref="SZY14:TAB14"/>
    <mergeCell ref="TAC14:TAF14"/>
    <mergeCell ref="TAG14:TAJ14"/>
    <mergeCell ref="SYW14:SYZ14"/>
    <mergeCell ref="SZA14:SZD14"/>
    <mergeCell ref="SZE14:SZH14"/>
    <mergeCell ref="SZI14:SZL14"/>
    <mergeCell ref="SZM14:SZP14"/>
    <mergeCell ref="SYC14:SYF14"/>
    <mergeCell ref="SYG14:SYJ14"/>
    <mergeCell ref="SYK14:SYN14"/>
    <mergeCell ref="SYO14:SYR14"/>
    <mergeCell ref="SYS14:SYV14"/>
    <mergeCell ref="SXI14:SXL14"/>
    <mergeCell ref="SXM14:SXP14"/>
    <mergeCell ref="SXQ14:SXT14"/>
    <mergeCell ref="SXU14:SXX14"/>
    <mergeCell ref="SXY14:SYB14"/>
    <mergeCell ref="SWO14:SWR14"/>
    <mergeCell ref="SWS14:SWV14"/>
    <mergeCell ref="SWW14:SWZ14"/>
    <mergeCell ref="SXA14:SXD14"/>
    <mergeCell ref="SXE14:SXH14"/>
    <mergeCell ref="SVU14:SVX14"/>
    <mergeCell ref="SVY14:SWB14"/>
    <mergeCell ref="SWC14:SWF14"/>
    <mergeCell ref="SWG14:SWJ14"/>
    <mergeCell ref="SWK14:SWN14"/>
    <mergeCell ref="SVA14:SVD14"/>
    <mergeCell ref="SVE14:SVH14"/>
    <mergeCell ref="SVI14:SVL14"/>
    <mergeCell ref="SVM14:SVP14"/>
    <mergeCell ref="SVQ14:SVT14"/>
    <mergeCell ref="SUG14:SUJ14"/>
    <mergeCell ref="SUK14:SUN14"/>
    <mergeCell ref="SUO14:SUR14"/>
    <mergeCell ref="SUS14:SUV14"/>
    <mergeCell ref="SUW14:SUZ14"/>
    <mergeCell ref="STM14:STP14"/>
    <mergeCell ref="STQ14:STT14"/>
    <mergeCell ref="STU14:STX14"/>
    <mergeCell ref="STY14:SUB14"/>
    <mergeCell ref="SUC14:SUF14"/>
    <mergeCell ref="SSS14:SSV14"/>
    <mergeCell ref="SSW14:SSZ14"/>
    <mergeCell ref="STA14:STD14"/>
    <mergeCell ref="STE14:STH14"/>
    <mergeCell ref="STI14:STL14"/>
    <mergeCell ref="SRY14:SSB14"/>
    <mergeCell ref="SSC14:SSF14"/>
    <mergeCell ref="SSG14:SSJ14"/>
    <mergeCell ref="SSK14:SSN14"/>
    <mergeCell ref="SSO14:SSR14"/>
    <mergeCell ref="SRE14:SRH14"/>
    <mergeCell ref="SRI14:SRL14"/>
    <mergeCell ref="SRM14:SRP14"/>
    <mergeCell ref="SRQ14:SRT14"/>
    <mergeCell ref="SRU14:SRX14"/>
    <mergeCell ref="SQK14:SQN14"/>
    <mergeCell ref="SQO14:SQR14"/>
    <mergeCell ref="SQS14:SQV14"/>
    <mergeCell ref="SQW14:SQZ14"/>
    <mergeCell ref="SRA14:SRD14"/>
    <mergeCell ref="SPQ14:SPT14"/>
    <mergeCell ref="SPU14:SPX14"/>
    <mergeCell ref="SPY14:SQB14"/>
    <mergeCell ref="SQC14:SQF14"/>
    <mergeCell ref="SQG14:SQJ14"/>
    <mergeCell ref="SOW14:SOZ14"/>
    <mergeCell ref="SPA14:SPD14"/>
    <mergeCell ref="SPE14:SPH14"/>
    <mergeCell ref="SPI14:SPL14"/>
    <mergeCell ref="SPM14:SPP14"/>
    <mergeCell ref="SOC14:SOF14"/>
    <mergeCell ref="SOG14:SOJ14"/>
    <mergeCell ref="SOK14:SON14"/>
    <mergeCell ref="SOO14:SOR14"/>
    <mergeCell ref="SOS14:SOV14"/>
    <mergeCell ref="SNI14:SNL14"/>
    <mergeCell ref="SNM14:SNP14"/>
    <mergeCell ref="SNQ14:SNT14"/>
    <mergeCell ref="SNU14:SNX14"/>
    <mergeCell ref="SNY14:SOB14"/>
    <mergeCell ref="SMO14:SMR14"/>
    <mergeCell ref="SMS14:SMV14"/>
    <mergeCell ref="SMW14:SMZ14"/>
    <mergeCell ref="SNA14:SND14"/>
    <mergeCell ref="SNE14:SNH14"/>
    <mergeCell ref="SLU14:SLX14"/>
    <mergeCell ref="SLY14:SMB14"/>
    <mergeCell ref="SMC14:SMF14"/>
    <mergeCell ref="SMG14:SMJ14"/>
    <mergeCell ref="SMK14:SMN14"/>
    <mergeCell ref="SLA14:SLD14"/>
    <mergeCell ref="SLE14:SLH14"/>
    <mergeCell ref="SLI14:SLL14"/>
    <mergeCell ref="SLM14:SLP14"/>
    <mergeCell ref="SLQ14:SLT14"/>
    <mergeCell ref="SKG14:SKJ14"/>
    <mergeCell ref="SKK14:SKN14"/>
    <mergeCell ref="SKO14:SKR14"/>
    <mergeCell ref="SKS14:SKV14"/>
    <mergeCell ref="SKW14:SKZ14"/>
    <mergeCell ref="SJM14:SJP14"/>
    <mergeCell ref="SJQ14:SJT14"/>
    <mergeCell ref="SJU14:SJX14"/>
    <mergeCell ref="SJY14:SKB14"/>
    <mergeCell ref="SKC14:SKF14"/>
    <mergeCell ref="SIS14:SIV14"/>
    <mergeCell ref="SIW14:SIZ14"/>
    <mergeCell ref="SJA14:SJD14"/>
    <mergeCell ref="SJE14:SJH14"/>
    <mergeCell ref="SJI14:SJL14"/>
    <mergeCell ref="SHY14:SIB14"/>
    <mergeCell ref="SIC14:SIF14"/>
    <mergeCell ref="SIG14:SIJ14"/>
    <mergeCell ref="SIK14:SIN14"/>
    <mergeCell ref="SIO14:SIR14"/>
    <mergeCell ref="SHE14:SHH14"/>
    <mergeCell ref="SHI14:SHL14"/>
    <mergeCell ref="SHM14:SHP14"/>
    <mergeCell ref="SHQ14:SHT14"/>
    <mergeCell ref="SHU14:SHX14"/>
    <mergeCell ref="SGK14:SGN14"/>
    <mergeCell ref="SGO14:SGR14"/>
    <mergeCell ref="SGS14:SGV14"/>
    <mergeCell ref="SGW14:SGZ14"/>
    <mergeCell ref="SHA14:SHD14"/>
    <mergeCell ref="SFQ14:SFT14"/>
    <mergeCell ref="SFU14:SFX14"/>
    <mergeCell ref="SFY14:SGB14"/>
    <mergeCell ref="SGC14:SGF14"/>
    <mergeCell ref="SGG14:SGJ14"/>
    <mergeCell ref="SEW14:SEZ14"/>
    <mergeCell ref="SFA14:SFD14"/>
    <mergeCell ref="SFE14:SFH14"/>
    <mergeCell ref="SFI14:SFL14"/>
    <mergeCell ref="SFM14:SFP14"/>
    <mergeCell ref="SEC14:SEF14"/>
    <mergeCell ref="SEG14:SEJ14"/>
    <mergeCell ref="SEK14:SEN14"/>
    <mergeCell ref="SEO14:SER14"/>
    <mergeCell ref="SES14:SEV14"/>
    <mergeCell ref="SDI14:SDL14"/>
    <mergeCell ref="SDM14:SDP14"/>
    <mergeCell ref="SDQ14:SDT14"/>
    <mergeCell ref="SDU14:SDX14"/>
    <mergeCell ref="SDY14:SEB14"/>
    <mergeCell ref="SCO14:SCR14"/>
    <mergeCell ref="SCS14:SCV14"/>
    <mergeCell ref="SCW14:SCZ14"/>
    <mergeCell ref="SDA14:SDD14"/>
    <mergeCell ref="SDE14:SDH14"/>
    <mergeCell ref="SBU14:SBX14"/>
    <mergeCell ref="SBY14:SCB14"/>
    <mergeCell ref="SCC14:SCF14"/>
    <mergeCell ref="SCG14:SCJ14"/>
    <mergeCell ref="SCK14:SCN14"/>
    <mergeCell ref="SBA14:SBD14"/>
    <mergeCell ref="SBE14:SBH14"/>
    <mergeCell ref="SBI14:SBL14"/>
    <mergeCell ref="SBM14:SBP14"/>
    <mergeCell ref="SBQ14:SBT14"/>
    <mergeCell ref="SAG14:SAJ14"/>
    <mergeCell ref="SAK14:SAN14"/>
    <mergeCell ref="SAO14:SAR14"/>
    <mergeCell ref="SAS14:SAV14"/>
    <mergeCell ref="SAW14:SAZ14"/>
    <mergeCell ref="RZM14:RZP14"/>
    <mergeCell ref="RZQ14:RZT14"/>
    <mergeCell ref="RZU14:RZX14"/>
    <mergeCell ref="RZY14:SAB14"/>
    <mergeCell ref="SAC14:SAF14"/>
    <mergeCell ref="RYS14:RYV14"/>
    <mergeCell ref="RYW14:RYZ14"/>
    <mergeCell ref="RZA14:RZD14"/>
    <mergeCell ref="RZE14:RZH14"/>
    <mergeCell ref="RZI14:RZL14"/>
    <mergeCell ref="RXY14:RYB14"/>
    <mergeCell ref="RYC14:RYF14"/>
    <mergeCell ref="RYG14:RYJ14"/>
    <mergeCell ref="RYK14:RYN14"/>
    <mergeCell ref="RYO14:RYR14"/>
    <mergeCell ref="RXE14:RXH14"/>
    <mergeCell ref="RXI14:RXL14"/>
    <mergeCell ref="RXM14:RXP14"/>
    <mergeCell ref="RXQ14:RXT14"/>
    <mergeCell ref="RXU14:RXX14"/>
    <mergeCell ref="RWK14:RWN14"/>
    <mergeCell ref="RWO14:RWR14"/>
    <mergeCell ref="RWS14:RWV14"/>
    <mergeCell ref="RWW14:RWZ14"/>
    <mergeCell ref="RXA14:RXD14"/>
    <mergeCell ref="RVQ14:RVT14"/>
    <mergeCell ref="RVU14:RVX14"/>
    <mergeCell ref="RVY14:RWB14"/>
    <mergeCell ref="RWC14:RWF14"/>
    <mergeCell ref="RWG14:RWJ14"/>
    <mergeCell ref="RUW14:RUZ14"/>
    <mergeCell ref="RVA14:RVD14"/>
    <mergeCell ref="RVE14:RVH14"/>
    <mergeCell ref="RVI14:RVL14"/>
    <mergeCell ref="RVM14:RVP14"/>
    <mergeCell ref="RUC14:RUF14"/>
    <mergeCell ref="RUG14:RUJ14"/>
    <mergeCell ref="RUK14:RUN14"/>
    <mergeCell ref="RUO14:RUR14"/>
    <mergeCell ref="RUS14:RUV14"/>
    <mergeCell ref="RTI14:RTL14"/>
    <mergeCell ref="RTM14:RTP14"/>
    <mergeCell ref="RTQ14:RTT14"/>
    <mergeCell ref="RTU14:RTX14"/>
    <mergeCell ref="RTY14:RUB14"/>
    <mergeCell ref="RSO14:RSR14"/>
    <mergeCell ref="RSS14:RSV14"/>
    <mergeCell ref="RSW14:RSZ14"/>
    <mergeCell ref="RTA14:RTD14"/>
    <mergeCell ref="RTE14:RTH14"/>
    <mergeCell ref="RRU14:RRX14"/>
    <mergeCell ref="RRY14:RSB14"/>
    <mergeCell ref="RSC14:RSF14"/>
    <mergeCell ref="RSG14:RSJ14"/>
    <mergeCell ref="RSK14:RSN14"/>
    <mergeCell ref="RRA14:RRD14"/>
    <mergeCell ref="RRE14:RRH14"/>
    <mergeCell ref="RRI14:RRL14"/>
    <mergeCell ref="RRM14:RRP14"/>
    <mergeCell ref="RRQ14:RRT14"/>
    <mergeCell ref="RQG14:RQJ14"/>
    <mergeCell ref="RQK14:RQN14"/>
    <mergeCell ref="RQO14:RQR14"/>
    <mergeCell ref="RQS14:RQV14"/>
    <mergeCell ref="RQW14:RQZ14"/>
    <mergeCell ref="RPM14:RPP14"/>
    <mergeCell ref="RPQ14:RPT14"/>
    <mergeCell ref="RPU14:RPX14"/>
    <mergeCell ref="RPY14:RQB14"/>
    <mergeCell ref="RQC14:RQF14"/>
    <mergeCell ref="ROS14:ROV14"/>
    <mergeCell ref="ROW14:ROZ14"/>
    <mergeCell ref="RPA14:RPD14"/>
    <mergeCell ref="RPE14:RPH14"/>
    <mergeCell ref="RPI14:RPL14"/>
    <mergeCell ref="RNY14:ROB14"/>
    <mergeCell ref="ROC14:ROF14"/>
    <mergeCell ref="ROG14:ROJ14"/>
    <mergeCell ref="ROK14:RON14"/>
    <mergeCell ref="ROO14:ROR14"/>
    <mergeCell ref="RNE14:RNH14"/>
    <mergeCell ref="RNI14:RNL14"/>
    <mergeCell ref="RNM14:RNP14"/>
    <mergeCell ref="RNQ14:RNT14"/>
    <mergeCell ref="RNU14:RNX14"/>
    <mergeCell ref="RMK14:RMN14"/>
    <mergeCell ref="RMO14:RMR14"/>
    <mergeCell ref="RMS14:RMV14"/>
    <mergeCell ref="RMW14:RMZ14"/>
    <mergeCell ref="RNA14:RND14"/>
    <mergeCell ref="RLQ14:RLT14"/>
    <mergeCell ref="RLU14:RLX14"/>
    <mergeCell ref="RLY14:RMB14"/>
    <mergeCell ref="RMC14:RMF14"/>
    <mergeCell ref="RMG14:RMJ14"/>
    <mergeCell ref="RKW14:RKZ14"/>
    <mergeCell ref="RLA14:RLD14"/>
    <mergeCell ref="RLE14:RLH14"/>
    <mergeCell ref="RLI14:RLL14"/>
    <mergeCell ref="RLM14:RLP14"/>
    <mergeCell ref="RKC14:RKF14"/>
    <mergeCell ref="RKG14:RKJ14"/>
    <mergeCell ref="RKK14:RKN14"/>
    <mergeCell ref="RKO14:RKR14"/>
    <mergeCell ref="RKS14:RKV14"/>
    <mergeCell ref="RJI14:RJL14"/>
    <mergeCell ref="RJM14:RJP14"/>
    <mergeCell ref="RJQ14:RJT14"/>
    <mergeCell ref="RJU14:RJX14"/>
    <mergeCell ref="RJY14:RKB14"/>
    <mergeCell ref="RIO14:RIR14"/>
    <mergeCell ref="RIS14:RIV14"/>
    <mergeCell ref="RIW14:RIZ14"/>
    <mergeCell ref="RJA14:RJD14"/>
    <mergeCell ref="RJE14:RJH14"/>
    <mergeCell ref="RHU14:RHX14"/>
    <mergeCell ref="RHY14:RIB14"/>
    <mergeCell ref="RIC14:RIF14"/>
    <mergeCell ref="RIG14:RIJ14"/>
    <mergeCell ref="RIK14:RIN14"/>
    <mergeCell ref="RHA14:RHD14"/>
    <mergeCell ref="RHE14:RHH14"/>
    <mergeCell ref="RHI14:RHL14"/>
    <mergeCell ref="RHM14:RHP14"/>
    <mergeCell ref="RHQ14:RHT14"/>
    <mergeCell ref="RGG14:RGJ14"/>
    <mergeCell ref="RGK14:RGN14"/>
    <mergeCell ref="RGO14:RGR14"/>
    <mergeCell ref="RGS14:RGV14"/>
    <mergeCell ref="RGW14:RGZ14"/>
    <mergeCell ref="RFM14:RFP14"/>
    <mergeCell ref="RFQ14:RFT14"/>
    <mergeCell ref="RFU14:RFX14"/>
    <mergeCell ref="RFY14:RGB14"/>
    <mergeCell ref="RGC14:RGF14"/>
    <mergeCell ref="RES14:REV14"/>
    <mergeCell ref="REW14:REZ14"/>
    <mergeCell ref="RFA14:RFD14"/>
    <mergeCell ref="RFE14:RFH14"/>
    <mergeCell ref="RFI14:RFL14"/>
    <mergeCell ref="RDY14:REB14"/>
    <mergeCell ref="REC14:REF14"/>
    <mergeCell ref="REG14:REJ14"/>
    <mergeCell ref="REK14:REN14"/>
    <mergeCell ref="REO14:RER14"/>
    <mergeCell ref="RDE14:RDH14"/>
    <mergeCell ref="RDI14:RDL14"/>
    <mergeCell ref="RDM14:RDP14"/>
    <mergeCell ref="RDQ14:RDT14"/>
    <mergeCell ref="RDU14:RDX14"/>
    <mergeCell ref="RCK14:RCN14"/>
    <mergeCell ref="RCO14:RCR14"/>
    <mergeCell ref="RCS14:RCV14"/>
    <mergeCell ref="RCW14:RCZ14"/>
    <mergeCell ref="RDA14:RDD14"/>
    <mergeCell ref="RBQ14:RBT14"/>
    <mergeCell ref="RBU14:RBX14"/>
    <mergeCell ref="RBY14:RCB14"/>
    <mergeCell ref="RCC14:RCF14"/>
    <mergeCell ref="RCG14:RCJ14"/>
    <mergeCell ref="RAW14:RAZ14"/>
    <mergeCell ref="RBA14:RBD14"/>
    <mergeCell ref="RBE14:RBH14"/>
    <mergeCell ref="RBI14:RBL14"/>
    <mergeCell ref="RBM14:RBP14"/>
    <mergeCell ref="RAC14:RAF14"/>
    <mergeCell ref="RAG14:RAJ14"/>
    <mergeCell ref="RAK14:RAN14"/>
    <mergeCell ref="RAO14:RAR14"/>
    <mergeCell ref="RAS14:RAV14"/>
    <mergeCell ref="QZI14:QZL14"/>
    <mergeCell ref="QZM14:QZP14"/>
    <mergeCell ref="QZQ14:QZT14"/>
    <mergeCell ref="QZU14:QZX14"/>
    <mergeCell ref="QZY14:RAB14"/>
    <mergeCell ref="QYO14:QYR14"/>
    <mergeCell ref="QYS14:QYV14"/>
    <mergeCell ref="QYW14:QYZ14"/>
    <mergeCell ref="QZA14:QZD14"/>
    <mergeCell ref="QZE14:QZH14"/>
    <mergeCell ref="QXU14:QXX14"/>
    <mergeCell ref="QXY14:QYB14"/>
    <mergeCell ref="QYC14:QYF14"/>
    <mergeCell ref="QYG14:QYJ14"/>
    <mergeCell ref="QYK14:QYN14"/>
    <mergeCell ref="QXA14:QXD14"/>
    <mergeCell ref="QXE14:QXH14"/>
    <mergeCell ref="QXI14:QXL14"/>
    <mergeCell ref="QXM14:QXP14"/>
    <mergeCell ref="QXQ14:QXT14"/>
    <mergeCell ref="QWG14:QWJ14"/>
    <mergeCell ref="QWK14:QWN14"/>
    <mergeCell ref="QWO14:QWR14"/>
    <mergeCell ref="QWS14:QWV14"/>
    <mergeCell ref="QWW14:QWZ14"/>
    <mergeCell ref="QVM14:QVP14"/>
    <mergeCell ref="QVQ14:QVT14"/>
    <mergeCell ref="QVU14:QVX14"/>
    <mergeCell ref="QVY14:QWB14"/>
    <mergeCell ref="QWC14:QWF14"/>
    <mergeCell ref="QUS14:QUV14"/>
    <mergeCell ref="QUW14:QUZ14"/>
    <mergeCell ref="QVA14:QVD14"/>
    <mergeCell ref="QVE14:QVH14"/>
    <mergeCell ref="QVI14:QVL14"/>
    <mergeCell ref="QTY14:QUB14"/>
    <mergeCell ref="QUC14:QUF14"/>
    <mergeCell ref="QUG14:QUJ14"/>
    <mergeCell ref="QUK14:QUN14"/>
    <mergeCell ref="QUO14:QUR14"/>
    <mergeCell ref="QTE14:QTH14"/>
    <mergeCell ref="QTI14:QTL14"/>
    <mergeCell ref="QTM14:QTP14"/>
    <mergeCell ref="QTQ14:QTT14"/>
    <mergeCell ref="QTU14:QTX14"/>
    <mergeCell ref="QSK14:QSN14"/>
    <mergeCell ref="QSO14:QSR14"/>
    <mergeCell ref="QSS14:QSV14"/>
    <mergeCell ref="QSW14:QSZ14"/>
    <mergeCell ref="QTA14:QTD14"/>
    <mergeCell ref="QRQ14:QRT14"/>
    <mergeCell ref="QRU14:QRX14"/>
    <mergeCell ref="QRY14:QSB14"/>
    <mergeCell ref="QSC14:QSF14"/>
    <mergeCell ref="QSG14:QSJ14"/>
    <mergeCell ref="QQW14:QQZ14"/>
    <mergeCell ref="QRA14:QRD14"/>
    <mergeCell ref="QRE14:QRH14"/>
    <mergeCell ref="QRI14:QRL14"/>
    <mergeCell ref="QRM14:QRP14"/>
    <mergeCell ref="QQC14:QQF14"/>
    <mergeCell ref="QQG14:QQJ14"/>
    <mergeCell ref="QQK14:QQN14"/>
    <mergeCell ref="QQO14:QQR14"/>
    <mergeCell ref="QQS14:QQV14"/>
    <mergeCell ref="QPI14:QPL14"/>
    <mergeCell ref="QPM14:QPP14"/>
    <mergeCell ref="QPQ14:QPT14"/>
    <mergeCell ref="QPU14:QPX14"/>
    <mergeCell ref="QPY14:QQB14"/>
    <mergeCell ref="QOO14:QOR14"/>
    <mergeCell ref="QOS14:QOV14"/>
    <mergeCell ref="QOW14:QOZ14"/>
    <mergeCell ref="QPA14:QPD14"/>
    <mergeCell ref="QPE14:QPH14"/>
    <mergeCell ref="QNU14:QNX14"/>
    <mergeCell ref="QNY14:QOB14"/>
    <mergeCell ref="QOC14:QOF14"/>
    <mergeCell ref="QOG14:QOJ14"/>
    <mergeCell ref="QOK14:QON14"/>
    <mergeCell ref="QNA14:QND14"/>
    <mergeCell ref="QNE14:QNH14"/>
    <mergeCell ref="QNI14:QNL14"/>
    <mergeCell ref="QNM14:QNP14"/>
    <mergeCell ref="QNQ14:QNT14"/>
    <mergeCell ref="QMG14:QMJ14"/>
    <mergeCell ref="QMK14:QMN14"/>
    <mergeCell ref="QMO14:QMR14"/>
    <mergeCell ref="QMS14:QMV14"/>
    <mergeCell ref="QMW14:QMZ14"/>
    <mergeCell ref="QLM14:QLP14"/>
    <mergeCell ref="QLQ14:QLT14"/>
    <mergeCell ref="QLU14:QLX14"/>
    <mergeCell ref="QLY14:QMB14"/>
    <mergeCell ref="QMC14:QMF14"/>
    <mergeCell ref="QKS14:QKV14"/>
    <mergeCell ref="QKW14:QKZ14"/>
    <mergeCell ref="QLA14:QLD14"/>
    <mergeCell ref="QLE14:QLH14"/>
    <mergeCell ref="QLI14:QLL14"/>
    <mergeCell ref="QJY14:QKB14"/>
    <mergeCell ref="QKC14:QKF14"/>
    <mergeCell ref="QKG14:QKJ14"/>
    <mergeCell ref="QKK14:QKN14"/>
    <mergeCell ref="QKO14:QKR14"/>
    <mergeCell ref="QJE14:QJH14"/>
    <mergeCell ref="QJI14:QJL14"/>
    <mergeCell ref="QJM14:QJP14"/>
    <mergeCell ref="QJQ14:QJT14"/>
    <mergeCell ref="QJU14:QJX14"/>
    <mergeCell ref="QIK14:QIN14"/>
    <mergeCell ref="QIO14:QIR14"/>
    <mergeCell ref="QIS14:QIV14"/>
    <mergeCell ref="QIW14:QIZ14"/>
    <mergeCell ref="QJA14:QJD14"/>
    <mergeCell ref="QHQ14:QHT14"/>
    <mergeCell ref="QHU14:QHX14"/>
    <mergeCell ref="QHY14:QIB14"/>
    <mergeCell ref="QIC14:QIF14"/>
    <mergeCell ref="QIG14:QIJ14"/>
    <mergeCell ref="QGW14:QGZ14"/>
    <mergeCell ref="QHA14:QHD14"/>
    <mergeCell ref="QHE14:QHH14"/>
    <mergeCell ref="QHI14:QHL14"/>
    <mergeCell ref="QHM14:QHP14"/>
    <mergeCell ref="QGC14:QGF14"/>
    <mergeCell ref="QGG14:QGJ14"/>
    <mergeCell ref="QGK14:QGN14"/>
    <mergeCell ref="QGO14:QGR14"/>
    <mergeCell ref="QGS14:QGV14"/>
    <mergeCell ref="QFI14:QFL14"/>
    <mergeCell ref="QFM14:QFP14"/>
    <mergeCell ref="QFQ14:QFT14"/>
    <mergeCell ref="QFU14:QFX14"/>
    <mergeCell ref="QFY14:QGB14"/>
    <mergeCell ref="QEO14:QER14"/>
    <mergeCell ref="QES14:QEV14"/>
    <mergeCell ref="QEW14:QEZ14"/>
    <mergeCell ref="QFA14:QFD14"/>
    <mergeCell ref="QFE14:QFH14"/>
    <mergeCell ref="QDU14:QDX14"/>
    <mergeCell ref="QDY14:QEB14"/>
    <mergeCell ref="QEC14:QEF14"/>
    <mergeCell ref="QEG14:QEJ14"/>
    <mergeCell ref="QEK14:QEN14"/>
    <mergeCell ref="QDA14:QDD14"/>
    <mergeCell ref="QDE14:QDH14"/>
    <mergeCell ref="QDI14:QDL14"/>
    <mergeCell ref="QDM14:QDP14"/>
    <mergeCell ref="QDQ14:QDT14"/>
    <mergeCell ref="QCG14:QCJ14"/>
    <mergeCell ref="QCK14:QCN14"/>
    <mergeCell ref="QCO14:QCR14"/>
    <mergeCell ref="QCS14:QCV14"/>
    <mergeCell ref="QCW14:QCZ14"/>
    <mergeCell ref="QBM14:QBP14"/>
    <mergeCell ref="QBQ14:QBT14"/>
    <mergeCell ref="QBU14:QBX14"/>
    <mergeCell ref="QBY14:QCB14"/>
    <mergeCell ref="QCC14:QCF14"/>
    <mergeCell ref="QAS14:QAV14"/>
    <mergeCell ref="QAW14:QAZ14"/>
    <mergeCell ref="QBA14:QBD14"/>
    <mergeCell ref="QBE14:QBH14"/>
    <mergeCell ref="QBI14:QBL14"/>
    <mergeCell ref="PZY14:QAB14"/>
    <mergeCell ref="QAC14:QAF14"/>
    <mergeCell ref="QAG14:QAJ14"/>
    <mergeCell ref="QAK14:QAN14"/>
    <mergeCell ref="QAO14:QAR14"/>
    <mergeCell ref="PZE14:PZH14"/>
    <mergeCell ref="PZI14:PZL14"/>
    <mergeCell ref="PZM14:PZP14"/>
    <mergeCell ref="PZQ14:PZT14"/>
    <mergeCell ref="PZU14:PZX14"/>
    <mergeCell ref="PYK14:PYN14"/>
    <mergeCell ref="PYO14:PYR14"/>
    <mergeCell ref="PYS14:PYV14"/>
    <mergeCell ref="PYW14:PYZ14"/>
    <mergeCell ref="PZA14:PZD14"/>
    <mergeCell ref="PXQ14:PXT14"/>
    <mergeCell ref="PXU14:PXX14"/>
    <mergeCell ref="PXY14:PYB14"/>
    <mergeCell ref="PYC14:PYF14"/>
    <mergeCell ref="PYG14:PYJ14"/>
    <mergeCell ref="PWW14:PWZ14"/>
    <mergeCell ref="PXA14:PXD14"/>
    <mergeCell ref="PXE14:PXH14"/>
    <mergeCell ref="PXI14:PXL14"/>
    <mergeCell ref="PXM14:PXP14"/>
    <mergeCell ref="PWC14:PWF14"/>
    <mergeCell ref="PWG14:PWJ14"/>
    <mergeCell ref="PWK14:PWN14"/>
    <mergeCell ref="PWO14:PWR14"/>
    <mergeCell ref="PWS14:PWV14"/>
    <mergeCell ref="PVI14:PVL14"/>
    <mergeCell ref="PVM14:PVP14"/>
    <mergeCell ref="PVQ14:PVT14"/>
    <mergeCell ref="PVU14:PVX14"/>
    <mergeCell ref="PVY14:PWB14"/>
    <mergeCell ref="PUO14:PUR14"/>
    <mergeCell ref="PUS14:PUV14"/>
    <mergeCell ref="PUW14:PUZ14"/>
    <mergeCell ref="PVA14:PVD14"/>
    <mergeCell ref="PVE14:PVH14"/>
    <mergeCell ref="PTU14:PTX14"/>
    <mergeCell ref="PTY14:PUB14"/>
    <mergeCell ref="PUC14:PUF14"/>
    <mergeCell ref="PUG14:PUJ14"/>
    <mergeCell ref="PUK14:PUN14"/>
    <mergeCell ref="PTA14:PTD14"/>
    <mergeCell ref="PTE14:PTH14"/>
    <mergeCell ref="PTI14:PTL14"/>
    <mergeCell ref="PTM14:PTP14"/>
    <mergeCell ref="PTQ14:PTT14"/>
    <mergeCell ref="PSG14:PSJ14"/>
    <mergeCell ref="PSK14:PSN14"/>
    <mergeCell ref="PSO14:PSR14"/>
    <mergeCell ref="PSS14:PSV14"/>
    <mergeCell ref="PSW14:PSZ14"/>
    <mergeCell ref="PRM14:PRP14"/>
    <mergeCell ref="PRQ14:PRT14"/>
    <mergeCell ref="PRU14:PRX14"/>
    <mergeCell ref="PRY14:PSB14"/>
    <mergeCell ref="PSC14:PSF14"/>
    <mergeCell ref="PQS14:PQV14"/>
    <mergeCell ref="PQW14:PQZ14"/>
    <mergeCell ref="PRA14:PRD14"/>
    <mergeCell ref="PRE14:PRH14"/>
    <mergeCell ref="PRI14:PRL14"/>
    <mergeCell ref="PPY14:PQB14"/>
    <mergeCell ref="PQC14:PQF14"/>
    <mergeCell ref="PQG14:PQJ14"/>
    <mergeCell ref="PQK14:PQN14"/>
    <mergeCell ref="PQO14:PQR14"/>
    <mergeCell ref="PPE14:PPH14"/>
    <mergeCell ref="PPI14:PPL14"/>
    <mergeCell ref="PPM14:PPP14"/>
    <mergeCell ref="PPQ14:PPT14"/>
    <mergeCell ref="PPU14:PPX14"/>
    <mergeCell ref="POK14:PON14"/>
    <mergeCell ref="POO14:POR14"/>
    <mergeCell ref="POS14:POV14"/>
    <mergeCell ref="POW14:POZ14"/>
    <mergeCell ref="PPA14:PPD14"/>
    <mergeCell ref="PNQ14:PNT14"/>
    <mergeCell ref="PNU14:PNX14"/>
    <mergeCell ref="PNY14:POB14"/>
    <mergeCell ref="POC14:POF14"/>
    <mergeCell ref="POG14:POJ14"/>
    <mergeCell ref="PMW14:PMZ14"/>
    <mergeCell ref="PNA14:PND14"/>
    <mergeCell ref="PNE14:PNH14"/>
    <mergeCell ref="PNI14:PNL14"/>
    <mergeCell ref="PNM14:PNP14"/>
    <mergeCell ref="PMC14:PMF14"/>
    <mergeCell ref="PMG14:PMJ14"/>
    <mergeCell ref="PMK14:PMN14"/>
    <mergeCell ref="PMO14:PMR14"/>
    <mergeCell ref="PMS14:PMV14"/>
    <mergeCell ref="PLI14:PLL14"/>
    <mergeCell ref="PLM14:PLP14"/>
    <mergeCell ref="PLQ14:PLT14"/>
    <mergeCell ref="PLU14:PLX14"/>
    <mergeCell ref="PLY14:PMB14"/>
    <mergeCell ref="PKO14:PKR14"/>
    <mergeCell ref="PKS14:PKV14"/>
    <mergeCell ref="PKW14:PKZ14"/>
    <mergeCell ref="PLA14:PLD14"/>
    <mergeCell ref="PLE14:PLH14"/>
    <mergeCell ref="PJU14:PJX14"/>
    <mergeCell ref="PJY14:PKB14"/>
    <mergeCell ref="PKC14:PKF14"/>
    <mergeCell ref="PKG14:PKJ14"/>
    <mergeCell ref="PKK14:PKN14"/>
    <mergeCell ref="PJA14:PJD14"/>
    <mergeCell ref="PJE14:PJH14"/>
    <mergeCell ref="PJI14:PJL14"/>
    <mergeCell ref="PJM14:PJP14"/>
    <mergeCell ref="PJQ14:PJT14"/>
    <mergeCell ref="PIG14:PIJ14"/>
    <mergeCell ref="PIK14:PIN14"/>
    <mergeCell ref="PIO14:PIR14"/>
    <mergeCell ref="PIS14:PIV14"/>
    <mergeCell ref="PIW14:PIZ14"/>
    <mergeCell ref="PHM14:PHP14"/>
    <mergeCell ref="PHQ14:PHT14"/>
    <mergeCell ref="PHU14:PHX14"/>
    <mergeCell ref="PHY14:PIB14"/>
    <mergeCell ref="PIC14:PIF14"/>
    <mergeCell ref="PGS14:PGV14"/>
    <mergeCell ref="PGW14:PGZ14"/>
    <mergeCell ref="PHA14:PHD14"/>
    <mergeCell ref="PHE14:PHH14"/>
    <mergeCell ref="PHI14:PHL14"/>
    <mergeCell ref="PFY14:PGB14"/>
    <mergeCell ref="PGC14:PGF14"/>
    <mergeCell ref="PGG14:PGJ14"/>
    <mergeCell ref="PGK14:PGN14"/>
    <mergeCell ref="PGO14:PGR14"/>
    <mergeCell ref="PFE14:PFH14"/>
    <mergeCell ref="PFI14:PFL14"/>
    <mergeCell ref="PFM14:PFP14"/>
    <mergeCell ref="PFQ14:PFT14"/>
    <mergeCell ref="PFU14:PFX14"/>
    <mergeCell ref="PEK14:PEN14"/>
    <mergeCell ref="PEO14:PER14"/>
    <mergeCell ref="PES14:PEV14"/>
    <mergeCell ref="PEW14:PEZ14"/>
    <mergeCell ref="PFA14:PFD14"/>
    <mergeCell ref="PDQ14:PDT14"/>
    <mergeCell ref="PDU14:PDX14"/>
    <mergeCell ref="PDY14:PEB14"/>
    <mergeCell ref="PEC14:PEF14"/>
    <mergeCell ref="PEG14:PEJ14"/>
    <mergeCell ref="PCW14:PCZ14"/>
    <mergeCell ref="PDA14:PDD14"/>
    <mergeCell ref="PDE14:PDH14"/>
    <mergeCell ref="PDI14:PDL14"/>
    <mergeCell ref="PDM14:PDP14"/>
    <mergeCell ref="PCC14:PCF14"/>
    <mergeCell ref="PCG14:PCJ14"/>
    <mergeCell ref="PCK14:PCN14"/>
    <mergeCell ref="PCO14:PCR14"/>
    <mergeCell ref="PCS14:PCV14"/>
    <mergeCell ref="PBI14:PBL14"/>
    <mergeCell ref="PBM14:PBP14"/>
    <mergeCell ref="PBQ14:PBT14"/>
    <mergeCell ref="PBU14:PBX14"/>
    <mergeCell ref="PBY14:PCB14"/>
    <mergeCell ref="PAO14:PAR14"/>
    <mergeCell ref="PAS14:PAV14"/>
    <mergeCell ref="PAW14:PAZ14"/>
    <mergeCell ref="PBA14:PBD14"/>
    <mergeCell ref="PBE14:PBH14"/>
    <mergeCell ref="OZU14:OZX14"/>
    <mergeCell ref="OZY14:PAB14"/>
    <mergeCell ref="PAC14:PAF14"/>
    <mergeCell ref="PAG14:PAJ14"/>
    <mergeCell ref="PAK14:PAN14"/>
    <mergeCell ref="OZA14:OZD14"/>
    <mergeCell ref="OZE14:OZH14"/>
    <mergeCell ref="OZI14:OZL14"/>
    <mergeCell ref="OZM14:OZP14"/>
    <mergeCell ref="OZQ14:OZT14"/>
    <mergeCell ref="OYG14:OYJ14"/>
    <mergeCell ref="OYK14:OYN14"/>
    <mergeCell ref="OYO14:OYR14"/>
    <mergeCell ref="OYS14:OYV14"/>
    <mergeCell ref="OYW14:OYZ14"/>
    <mergeCell ref="OXM14:OXP14"/>
    <mergeCell ref="OXQ14:OXT14"/>
    <mergeCell ref="OXU14:OXX14"/>
    <mergeCell ref="OXY14:OYB14"/>
    <mergeCell ref="OYC14:OYF14"/>
    <mergeCell ref="OWS14:OWV14"/>
    <mergeCell ref="OWW14:OWZ14"/>
    <mergeCell ref="OXA14:OXD14"/>
    <mergeCell ref="OXE14:OXH14"/>
    <mergeCell ref="OXI14:OXL14"/>
    <mergeCell ref="OVY14:OWB14"/>
    <mergeCell ref="OWC14:OWF14"/>
    <mergeCell ref="OWG14:OWJ14"/>
    <mergeCell ref="OWK14:OWN14"/>
    <mergeCell ref="OWO14:OWR14"/>
    <mergeCell ref="OVE14:OVH14"/>
    <mergeCell ref="OVI14:OVL14"/>
    <mergeCell ref="OVM14:OVP14"/>
    <mergeCell ref="OVQ14:OVT14"/>
    <mergeCell ref="OVU14:OVX14"/>
    <mergeCell ref="OUK14:OUN14"/>
    <mergeCell ref="OUO14:OUR14"/>
    <mergeCell ref="OUS14:OUV14"/>
    <mergeCell ref="OUW14:OUZ14"/>
    <mergeCell ref="OVA14:OVD14"/>
    <mergeCell ref="OTQ14:OTT14"/>
    <mergeCell ref="OTU14:OTX14"/>
    <mergeCell ref="OTY14:OUB14"/>
    <mergeCell ref="OUC14:OUF14"/>
    <mergeCell ref="OUG14:OUJ14"/>
    <mergeCell ref="OSW14:OSZ14"/>
    <mergeCell ref="OTA14:OTD14"/>
    <mergeCell ref="OTE14:OTH14"/>
    <mergeCell ref="OTI14:OTL14"/>
    <mergeCell ref="OTM14:OTP14"/>
    <mergeCell ref="OSC14:OSF14"/>
    <mergeCell ref="OSG14:OSJ14"/>
    <mergeCell ref="OSK14:OSN14"/>
    <mergeCell ref="OSO14:OSR14"/>
    <mergeCell ref="OSS14:OSV14"/>
    <mergeCell ref="ORI14:ORL14"/>
    <mergeCell ref="ORM14:ORP14"/>
    <mergeCell ref="ORQ14:ORT14"/>
    <mergeCell ref="ORU14:ORX14"/>
    <mergeCell ref="ORY14:OSB14"/>
    <mergeCell ref="OQO14:OQR14"/>
    <mergeCell ref="OQS14:OQV14"/>
    <mergeCell ref="OQW14:OQZ14"/>
    <mergeCell ref="ORA14:ORD14"/>
    <mergeCell ref="ORE14:ORH14"/>
    <mergeCell ref="OPU14:OPX14"/>
    <mergeCell ref="OPY14:OQB14"/>
    <mergeCell ref="OQC14:OQF14"/>
    <mergeCell ref="OQG14:OQJ14"/>
    <mergeCell ref="OQK14:OQN14"/>
    <mergeCell ref="OPA14:OPD14"/>
    <mergeCell ref="OPE14:OPH14"/>
    <mergeCell ref="OPI14:OPL14"/>
    <mergeCell ref="OPM14:OPP14"/>
    <mergeCell ref="OPQ14:OPT14"/>
    <mergeCell ref="OOG14:OOJ14"/>
    <mergeCell ref="OOK14:OON14"/>
    <mergeCell ref="OOO14:OOR14"/>
    <mergeCell ref="OOS14:OOV14"/>
    <mergeCell ref="OOW14:OOZ14"/>
    <mergeCell ref="ONM14:ONP14"/>
    <mergeCell ref="ONQ14:ONT14"/>
    <mergeCell ref="ONU14:ONX14"/>
    <mergeCell ref="ONY14:OOB14"/>
    <mergeCell ref="OOC14:OOF14"/>
    <mergeCell ref="OMS14:OMV14"/>
    <mergeCell ref="OMW14:OMZ14"/>
    <mergeCell ref="ONA14:OND14"/>
    <mergeCell ref="ONE14:ONH14"/>
    <mergeCell ref="ONI14:ONL14"/>
    <mergeCell ref="OLY14:OMB14"/>
    <mergeCell ref="OMC14:OMF14"/>
    <mergeCell ref="OMG14:OMJ14"/>
    <mergeCell ref="OMK14:OMN14"/>
    <mergeCell ref="OMO14:OMR14"/>
    <mergeCell ref="OLE14:OLH14"/>
    <mergeCell ref="OLI14:OLL14"/>
    <mergeCell ref="OLM14:OLP14"/>
    <mergeCell ref="OLQ14:OLT14"/>
    <mergeCell ref="OLU14:OLX14"/>
    <mergeCell ref="OKK14:OKN14"/>
    <mergeCell ref="OKO14:OKR14"/>
    <mergeCell ref="OKS14:OKV14"/>
    <mergeCell ref="OKW14:OKZ14"/>
    <mergeCell ref="OLA14:OLD14"/>
    <mergeCell ref="OJQ14:OJT14"/>
    <mergeCell ref="OJU14:OJX14"/>
    <mergeCell ref="OJY14:OKB14"/>
    <mergeCell ref="OKC14:OKF14"/>
    <mergeCell ref="OKG14:OKJ14"/>
    <mergeCell ref="OIW14:OIZ14"/>
    <mergeCell ref="OJA14:OJD14"/>
    <mergeCell ref="OJE14:OJH14"/>
    <mergeCell ref="OJI14:OJL14"/>
    <mergeCell ref="OJM14:OJP14"/>
    <mergeCell ref="OIC14:OIF14"/>
    <mergeCell ref="OIG14:OIJ14"/>
    <mergeCell ref="OIK14:OIN14"/>
    <mergeCell ref="OIO14:OIR14"/>
    <mergeCell ref="OIS14:OIV14"/>
    <mergeCell ref="OHI14:OHL14"/>
    <mergeCell ref="OHM14:OHP14"/>
    <mergeCell ref="OHQ14:OHT14"/>
    <mergeCell ref="OHU14:OHX14"/>
    <mergeCell ref="OHY14:OIB14"/>
    <mergeCell ref="OGO14:OGR14"/>
    <mergeCell ref="OGS14:OGV14"/>
    <mergeCell ref="OGW14:OGZ14"/>
    <mergeCell ref="OHA14:OHD14"/>
    <mergeCell ref="OHE14:OHH14"/>
    <mergeCell ref="OFU14:OFX14"/>
    <mergeCell ref="OFY14:OGB14"/>
    <mergeCell ref="OGC14:OGF14"/>
    <mergeCell ref="OGG14:OGJ14"/>
    <mergeCell ref="OGK14:OGN14"/>
    <mergeCell ref="OFA14:OFD14"/>
    <mergeCell ref="OFE14:OFH14"/>
    <mergeCell ref="OFI14:OFL14"/>
    <mergeCell ref="OFM14:OFP14"/>
    <mergeCell ref="OFQ14:OFT14"/>
    <mergeCell ref="OEG14:OEJ14"/>
    <mergeCell ref="OEK14:OEN14"/>
    <mergeCell ref="OEO14:OER14"/>
    <mergeCell ref="OES14:OEV14"/>
    <mergeCell ref="OEW14:OEZ14"/>
    <mergeCell ref="ODM14:ODP14"/>
    <mergeCell ref="ODQ14:ODT14"/>
    <mergeCell ref="ODU14:ODX14"/>
    <mergeCell ref="ODY14:OEB14"/>
    <mergeCell ref="OEC14:OEF14"/>
    <mergeCell ref="OCS14:OCV14"/>
    <mergeCell ref="OCW14:OCZ14"/>
    <mergeCell ref="ODA14:ODD14"/>
    <mergeCell ref="ODE14:ODH14"/>
    <mergeCell ref="ODI14:ODL14"/>
    <mergeCell ref="OBY14:OCB14"/>
    <mergeCell ref="OCC14:OCF14"/>
    <mergeCell ref="OCG14:OCJ14"/>
    <mergeCell ref="OCK14:OCN14"/>
    <mergeCell ref="OCO14:OCR14"/>
    <mergeCell ref="OBE14:OBH14"/>
    <mergeCell ref="OBI14:OBL14"/>
    <mergeCell ref="OBM14:OBP14"/>
    <mergeCell ref="OBQ14:OBT14"/>
    <mergeCell ref="OBU14:OBX14"/>
    <mergeCell ref="OAK14:OAN14"/>
    <mergeCell ref="OAO14:OAR14"/>
    <mergeCell ref="OAS14:OAV14"/>
    <mergeCell ref="OAW14:OAZ14"/>
    <mergeCell ref="OBA14:OBD14"/>
    <mergeCell ref="NZQ14:NZT14"/>
    <mergeCell ref="NZU14:NZX14"/>
    <mergeCell ref="NZY14:OAB14"/>
    <mergeCell ref="OAC14:OAF14"/>
    <mergeCell ref="OAG14:OAJ14"/>
    <mergeCell ref="NYW14:NYZ14"/>
    <mergeCell ref="NZA14:NZD14"/>
    <mergeCell ref="NZE14:NZH14"/>
    <mergeCell ref="NZI14:NZL14"/>
    <mergeCell ref="NZM14:NZP14"/>
    <mergeCell ref="NYC14:NYF14"/>
    <mergeCell ref="NYG14:NYJ14"/>
    <mergeCell ref="NYK14:NYN14"/>
    <mergeCell ref="NYO14:NYR14"/>
    <mergeCell ref="NYS14:NYV14"/>
    <mergeCell ref="NXI14:NXL14"/>
    <mergeCell ref="NXM14:NXP14"/>
    <mergeCell ref="NXQ14:NXT14"/>
    <mergeCell ref="NXU14:NXX14"/>
    <mergeCell ref="NXY14:NYB14"/>
    <mergeCell ref="NWO14:NWR14"/>
    <mergeCell ref="NWS14:NWV14"/>
    <mergeCell ref="NWW14:NWZ14"/>
    <mergeCell ref="NXA14:NXD14"/>
    <mergeCell ref="NXE14:NXH14"/>
    <mergeCell ref="NVU14:NVX14"/>
    <mergeCell ref="NVY14:NWB14"/>
    <mergeCell ref="NWC14:NWF14"/>
    <mergeCell ref="NWG14:NWJ14"/>
    <mergeCell ref="NWK14:NWN14"/>
    <mergeCell ref="NVA14:NVD14"/>
    <mergeCell ref="NVE14:NVH14"/>
    <mergeCell ref="NVI14:NVL14"/>
    <mergeCell ref="NVM14:NVP14"/>
    <mergeCell ref="NVQ14:NVT14"/>
    <mergeCell ref="NUG14:NUJ14"/>
    <mergeCell ref="NUK14:NUN14"/>
    <mergeCell ref="NUO14:NUR14"/>
    <mergeCell ref="NUS14:NUV14"/>
    <mergeCell ref="NUW14:NUZ14"/>
    <mergeCell ref="NTM14:NTP14"/>
    <mergeCell ref="NTQ14:NTT14"/>
    <mergeCell ref="NTU14:NTX14"/>
    <mergeCell ref="NTY14:NUB14"/>
    <mergeCell ref="NUC14:NUF14"/>
    <mergeCell ref="NSS14:NSV14"/>
    <mergeCell ref="NSW14:NSZ14"/>
    <mergeCell ref="NTA14:NTD14"/>
    <mergeCell ref="NTE14:NTH14"/>
    <mergeCell ref="NTI14:NTL14"/>
    <mergeCell ref="NRY14:NSB14"/>
    <mergeCell ref="NSC14:NSF14"/>
    <mergeCell ref="NSG14:NSJ14"/>
    <mergeCell ref="NSK14:NSN14"/>
    <mergeCell ref="NSO14:NSR14"/>
    <mergeCell ref="NRE14:NRH14"/>
    <mergeCell ref="NRI14:NRL14"/>
    <mergeCell ref="NRM14:NRP14"/>
    <mergeCell ref="NRQ14:NRT14"/>
    <mergeCell ref="NRU14:NRX14"/>
    <mergeCell ref="NQK14:NQN14"/>
    <mergeCell ref="NQO14:NQR14"/>
    <mergeCell ref="NQS14:NQV14"/>
    <mergeCell ref="NQW14:NQZ14"/>
    <mergeCell ref="NRA14:NRD14"/>
    <mergeCell ref="NPQ14:NPT14"/>
    <mergeCell ref="NPU14:NPX14"/>
    <mergeCell ref="NPY14:NQB14"/>
    <mergeCell ref="NQC14:NQF14"/>
    <mergeCell ref="NQG14:NQJ14"/>
    <mergeCell ref="NOW14:NOZ14"/>
    <mergeCell ref="NPA14:NPD14"/>
    <mergeCell ref="NPE14:NPH14"/>
    <mergeCell ref="NPI14:NPL14"/>
    <mergeCell ref="NPM14:NPP14"/>
    <mergeCell ref="NOC14:NOF14"/>
    <mergeCell ref="NOG14:NOJ14"/>
    <mergeCell ref="NOK14:NON14"/>
    <mergeCell ref="NOO14:NOR14"/>
    <mergeCell ref="NOS14:NOV14"/>
    <mergeCell ref="NNI14:NNL14"/>
    <mergeCell ref="NNM14:NNP14"/>
    <mergeCell ref="NNQ14:NNT14"/>
    <mergeCell ref="NNU14:NNX14"/>
    <mergeCell ref="NNY14:NOB14"/>
    <mergeCell ref="NMO14:NMR14"/>
    <mergeCell ref="NMS14:NMV14"/>
    <mergeCell ref="NMW14:NMZ14"/>
    <mergeCell ref="NNA14:NND14"/>
    <mergeCell ref="NNE14:NNH14"/>
    <mergeCell ref="NLU14:NLX14"/>
    <mergeCell ref="NLY14:NMB14"/>
    <mergeCell ref="NMC14:NMF14"/>
    <mergeCell ref="NMG14:NMJ14"/>
    <mergeCell ref="NMK14:NMN14"/>
    <mergeCell ref="NLA14:NLD14"/>
    <mergeCell ref="NLE14:NLH14"/>
    <mergeCell ref="NLI14:NLL14"/>
    <mergeCell ref="NLM14:NLP14"/>
    <mergeCell ref="NLQ14:NLT14"/>
    <mergeCell ref="NKG14:NKJ14"/>
    <mergeCell ref="NKK14:NKN14"/>
    <mergeCell ref="NKO14:NKR14"/>
    <mergeCell ref="NKS14:NKV14"/>
    <mergeCell ref="NKW14:NKZ14"/>
    <mergeCell ref="NJM14:NJP14"/>
    <mergeCell ref="NJQ14:NJT14"/>
    <mergeCell ref="NJU14:NJX14"/>
    <mergeCell ref="NJY14:NKB14"/>
    <mergeCell ref="NKC14:NKF14"/>
    <mergeCell ref="NIS14:NIV14"/>
    <mergeCell ref="NIW14:NIZ14"/>
    <mergeCell ref="NJA14:NJD14"/>
    <mergeCell ref="NJE14:NJH14"/>
    <mergeCell ref="NJI14:NJL14"/>
    <mergeCell ref="NHY14:NIB14"/>
    <mergeCell ref="NIC14:NIF14"/>
    <mergeCell ref="NIG14:NIJ14"/>
    <mergeCell ref="NIK14:NIN14"/>
    <mergeCell ref="NIO14:NIR14"/>
    <mergeCell ref="NHE14:NHH14"/>
    <mergeCell ref="NHI14:NHL14"/>
    <mergeCell ref="NHM14:NHP14"/>
    <mergeCell ref="NHQ14:NHT14"/>
    <mergeCell ref="NHU14:NHX14"/>
    <mergeCell ref="NGK14:NGN14"/>
    <mergeCell ref="NGO14:NGR14"/>
    <mergeCell ref="NGS14:NGV14"/>
    <mergeCell ref="NGW14:NGZ14"/>
    <mergeCell ref="NHA14:NHD14"/>
    <mergeCell ref="NFQ14:NFT14"/>
    <mergeCell ref="NFU14:NFX14"/>
    <mergeCell ref="NFY14:NGB14"/>
    <mergeCell ref="NGC14:NGF14"/>
    <mergeCell ref="NGG14:NGJ14"/>
    <mergeCell ref="NEW14:NEZ14"/>
    <mergeCell ref="NFA14:NFD14"/>
    <mergeCell ref="NFE14:NFH14"/>
    <mergeCell ref="NFI14:NFL14"/>
    <mergeCell ref="NFM14:NFP14"/>
    <mergeCell ref="NEC14:NEF14"/>
    <mergeCell ref="NEG14:NEJ14"/>
    <mergeCell ref="NEK14:NEN14"/>
    <mergeCell ref="NEO14:NER14"/>
    <mergeCell ref="NES14:NEV14"/>
    <mergeCell ref="NDI14:NDL14"/>
    <mergeCell ref="NDM14:NDP14"/>
    <mergeCell ref="NDQ14:NDT14"/>
    <mergeCell ref="NDU14:NDX14"/>
    <mergeCell ref="NDY14:NEB14"/>
    <mergeCell ref="NCO14:NCR14"/>
    <mergeCell ref="NCS14:NCV14"/>
    <mergeCell ref="NCW14:NCZ14"/>
    <mergeCell ref="NDA14:NDD14"/>
    <mergeCell ref="NDE14:NDH14"/>
    <mergeCell ref="NBU14:NBX14"/>
    <mergeCell ref="NBY14:NCB14"/>
    <mergeCell ref="NCC14:NCF14"/>
    <mergeCell ref="NCG14:NCJ14"/>
    <mergeCell ref="NCK14:NCN14"/>
    <mergeCell ref="NBA14:NBD14"/>
    <mergeCell ref="NBE14:NBH14"/>
    <mergeCell ref="NBI14:NBL14"/>
    <mergeCell ref="NBM14:NBP14"/>
    <mergeCell ref="NBQ14:NBT14"/>
    <mergeCell ref="NAG14:NAJ14"/>
    <mergeCell ref="NAK14:NAN14"/>
    <mergeCell ref="NAO14:NAR14"/>
    <mergeCell ref="NAS14:NAV14"/>
    <mergeCell ref="NAW14:NAZ14"/>
    <mergeCell ref="MZM14:MZP14"/>
    <mergeCell ref="MZQ14:MZT14"/>
    <mergeCell ref="MZU14:MZX14"/>
    <mergeCell ref="MZY14:NAB14"/>
    <mergeCell ref="NAC14:NAF14"/>
    <mergeCell ref="MYS14:MYV14"/>
    <mergeCell ref="MYW14:MYZ14"/>
    <mergeCell ref="MZA14:MZD14"/>
    <mergeCell ref="MZE14:MZH14"/>
    <mergeCell ref="MZI14:MZL14"/>
    <mergeCell ref="MXY14:MYB14"/>
    <mergeCell ref="MYC14:MYF14"/>
    <mergeCell ref="MYG14:MYJ14"/>
    <mergeCell ref="MYK14:MYN14"/>
    <mergeCell ref="MYO14:MYR14"/>
    <mergeCell ref="MXE14:MXH14"/>
    <mergeCell ref="MXI14:MXL14"/>
    <mergeCell ref="MXM14:MXP14"/>
    <mergeCell ref="MXQ14:MXT14"/>
    <mergeCell ref="MXU14:MXX14"/>
    <mergeCell ref="MWK14:MWN14"/>
    <mergeCell ref="MWO14:MWR14"/>
    <mergeCell ref="MWS14:MWV14"/>
    <mergeCell ref="MWW14:MWZ14"/>
    <mergeCell ref="MXA14:MXD14"/>
    <mergeCell ref="MVQ14:MVT14"/>
    <mergeCell ref="MVU14:MVX14"/>
    <mergeCell ref="MVY14:MWB14"/>
    <mergeCell ref="MWC14:MWF14"/>
    <mergeCell ref="MWG14:MWJ14"/>
    <mergeCell ref="MUW14:MUZ14"/>
    <mergeCell ref="MVA14:MVD14"/>
    <mergeCell ref="MVE14:MVH14"/>
    <mergeCell ref="MVI14:MVL14"/>
    <mergeCell ref="MVM14:MVP14"/>
    <mergeCell ref="MUC14:MUF14"/>
    <mergeCell ref="MUG14:MUJ14"/>
    <mergeCell ref="MUK14:MUN14"/>
    <mergeCell ref="MUO14:MUR14"/>
    <mergeCell ref="MUS14:MUV14"/>
    <mergeCell ref="MTI14:MTL14"/>
    <mergeCell ref="MTM14:MTP14"/>
    <mergeCell ref="MTQ14:MTT14"/>
    <mergeCell ref="MTU14:MTX14"/>
    <mergeCell ref="MTY14:MUB14"/>
    <mergeCell ref="MSO14:MSR14"/>
    <mergeCell ref="MSS14:MSV14"/>
    <mergeCell ref="MSW14:MSZ14"/>
    <mergeCell ref="MTA14:MTD14"/>
    <mergeCell ref="MTE14:MTH14"/>
    <mergeCell ref="MRU14:MRX14"/>
    <mergeCell ref="MRY14:MSB14"/>
    <mergeCell ref="MSC14:MSF14"/>
    <mergeCell ref="MSG14:MSJ14"/>
    <mergeCell ref="MSK14:MSN14"/>
    <mergeCell ref="MRA14:MRD14"/>
    <mergeCell ref="MRE14:MRH14"/>
    <mergeCell ref="MRI14:MRL14"/>
    <mergeCell ref="MRM14:MRP14"/>
    <mergeCell ref="MRQ14:MRT14"/>
    <mergeCell ref="MQG14:MQJ14"/>
    <mergeCell ref="MQK14:MQN14"/>
    <mergeCell ref="MQO14:MQR14"/>
    <mergeCell ref="MQS14:MQV14"/>
    <mergeCell ref="MQW14:MQZ14"/>
    <mergeCell ref="MPM14:MPP14"/>
    <mergeCell ref="MPQ14:MPT14"/>
    <mergeCell ref="MPU14:MPX14"/>
    <mergeCell ref="MPY14:MQB14"/>
    <mergeCell ref="MQC14:MQF14"/>
    <mergeCell ref="MOS14:MOV14"/>
    <mergeCell ref="MOW14:MOZ14"/>
    <mergeCell ref="MPA14:MPD14"/>
    <mergeCell ref="MPE14:MPH14"/>
    <mergeCell ref="MPI14:MPL14"/>
    <mergeCell ref="MNY14:MOB14"/>
    <mergeCell ref="MOC14:MOF14"/>
    <mergeCell ref="MOG14:MOJ14"/>
    <mergeCell ref="MOK14:MON14"/>
    <mergeCell ref="MOO14:MOR14"/>
    <mergeCell ref="MNE14:MNH14"/>
    <mergeCell ref="MNI14:MNL14"/>
    <mergeCell ref="MNM14:MNP14"/>
    <mergeCell ref="MNQ14:MNT14"/>
    <mergeCell ref="MNU14:MNX14"/>
    <mergeCell ref="MMK14:MMN14"/>
    <mergeCell ref="MMO14:MMR14"/>
    <mergeCell ref="MMS14:MMV14"/>
    <mergeCell ref="MMW14:MMZ14"/>
    <mergeCell ref="MNA14:MND14"/>
    <mergeCell ref="MLQ14:MLT14"/>
    <mergeCell ref="MLU14:MLX14"/>
    <mergeCell ref="MLY14:MMB14"/>
    <mergeCell ref="MMC14:MMF14"/>
    <mergeCell ref="MMG14:MMJ14"/>
    <mergeCell ref="MKW14:MKZ14"/>
    <mergeCell ref="MLA14:MLD14"/>
    <mergeCell ref="MLE14:MLH14"/>
    <mergeCell ref="MLI14:MLL14"/>
    <mergeCell ref="MLM14:MLP14"/>
    <mergeCell ref="MKC14:MKF14"/>
    <mergeCell ref="MKG14:MKJ14"/>
    <mergeCell ref="MKK14:MKN14"/>
    <mergeCell ref="MKO14:MKR14"/>
    <mergeCell ref="MKS14:MKV14"/>
    <mergeCell ref="MJI14:MJL14"/>
    <mergeCell ref="MJM14:MJP14"/>
    <mergeCell ref="MJQ14:MJT14"/>
    <mergeCell ref="MJU14:MJX14"/>
    <mergeCell ref="MJY14:MKB14"/>
    <mergeCell ref="MIO14:MIR14"/>
    <mergeCell ref="MIS14:MIV14"/>
    <mergeCell ref="MIW14:MIZ14"/>
    <mergeCell ref="MJA14:MJD14"/>
    <mergeCell ref="MJE14:MJH14"/>
    <mergeCell ref="MHU14:MHX14"/>
    <mergeCell ref="MHY14:MIB14"/>
    <mergeCell ref="MIC14:MIF14"/>
    <mergeCell ref="MIG14:MIJ14"/>
    <mergeCell ref="MIK14:MIN14"/>
    <mergeCell ref="MHA14:MHD14"/>
    <mergeCell ref="MHE14:MHH14"/>
    <mergeCell ref="MHI14:MHL14"/>
    <mergeCell ref="MHM14:MHP14"/>
    <mergeCell ref="MHQ14:MHT14"/>
    <mergeCell ref="MGG14:MGJ14"/>
    <mergeCell ref="MGK14:MGN14"/>
    <mergeCell ref="MGO14:MGR14"/>
    <mergeCell ref="MGS14:MGV14"/>
    <mergeCell ref="MGW14:MGZ14"/>
    <mergeCell ref="MFM14:MFP14"/>
    <mergeCell ref="MFQ14:MFT14"/>
    <mergeCell ref="MFU14:MFX14"/>
    <mergeCell ref="MFY14:MGB14"/>
    <mergeCell ref="MGC14:MGF14"/>
    <mergeCell ref="MES14:MEV14"/>
    <mergeCell ref="MEW14:MEZ14"/>
    <mergeCell ref="MFA14:MFD14"/>
    <mergeCell ref="MFE14:MFH14"/>
    <mergeCell ref="MFI14:MFL14"/>
    <mergeCell ref="MDY14:MEB14"/>
    <mergeCell ref="MEC14:MEF14"/>
    <mergeCell ref="MEG14:MEJ14"/>
    <mergeCell ref="MEK14:MEN14"/>
    <mergeCell ref="MEO14:MER14"/>
    <mergeCell ref="MDE14:MDH14"/>
    <mergeCell ref="MDI14:MDL14"/>
    <mergeCell ref="MDM14:MDP14"/>
    <mergeCell ref="MDQ14:MDT14"/>
    <mergeCell ref="MDU14:MDX14"/>
    <mergeCell ref="MCK14:MCN14"/>
    <mergeCell ref="MCO14:MCR14"/>
    <mergeCell ref="MCS14:MCV14"/>
    <mergeCell ref="MCW14:MCZ14"/>
    <mergeCell ref="MDA14:MDD14"/>
    <mergeCell ref="MBQ14:MBT14"/>
    <mergeCell ref="MBU14:MBX14"/>
    <mergeCell ref="MBY14:MCB14"/>
    <mergeCell ref="MCC14:MCF14"/>
    <mergeCell ref="MCG14:MCJ14"/>
    <mergeCell ref="MAW14:MAZ14"/>
    <mergeCell ref="MBA14:MBD14"/>
    <mergeCell ref="MBE14:MBH14"/>
    <mergeCell ref="MBI14:MBL14"/>
    <mergeCell ref="MBM14:MBP14"/>
    <mergeCell ref="MAC14:MAF14"/>
    <mergeCell ref="MAG14:MAJ14"/>
    <mergeCell ref="MAK14:MAN14"/>
    <mergeCell ref="MAO14:MAR14"/>
    <mergeCell ref="MAS14:MAV14"/>
    <mergeCell ref="LZI14:LZL14"/>
    <mergeCell ref="LZM14:LZP14"/>
    <mergeCell ref="LZQ14:LZT14"/>
    <mergeCell ref="LZU14:LZX14"/>
    <mergeCell ref="LZY14:MAB14"/>
    <mergeCell ref="LYO14:LYR14"/>
    <mergeCell ref="LYS14:LYV14"/>
    <mergeCell ref="LYW14:LYZ14"/>
    <mergeCell ref="LZA14:LZD14"/>
    <mergeCell ref="LZE14:LZH14"/>
    <mergeCell ref="LXU14:LXX14"/>
    <mergeCell ref="LXY14:LYB14"/>
    <mergeCell ref="LYC14:LYF14"/>
    <mergeCell ref="LYG14:LYJ14"/>
    <mergeCell ref="LYK14:LYN14"/>
    <mergeCell ref="LXA14:LXD14"/>
    <mergeCell ref="LXE14:LXH14"/>
    <mergeCell ref="LXI14:LXL14"/>
    <mergeCell ref="LXM14:LXP14"/>
    <mergeCell ref="LXQ14:LXT14"/>
    <mergeCell ref="LWG14:LWJ14"/>
    <mergeCell ref="LWK14:LWN14"/>
    <mergeCell ref="LWO14:LWR14"/>
    <mergeCell ref="LWS14:LWV14"/>
    <mergeCell ref="LWW14:LWZ14"/>
    <mergeCell ref="LVM14:LVP14"/>
    <mergeCell ref="LVQ14:LVT14"/>
    <mergeCell ref="LVU14:LVX14"/>
    <mergeCell ref="LVY14:LWB14"/>
    <mergeCell ref="LWC14:LWF14"/>
    <mergeCell ref="LUS14:LUV14"/>
    <mergeCell ref="LUW14:LUZ14"/>
    <mergeCell ref="LVA14:LVD14"/>
    <mergeCell ref="LVE14:LVH14"/>
    <mergeCell ref="LVI14:LVL14"/>
    <mergeCell ref="LTY14:LUB14"/>
    <mergeCell ref="LUC14:LUF14"/>
    <mergeCell ref="LUG14:LUJ14"/>
    <mergeCell ref="LUK14:LUN14"/>
    <mergeCell ref="LUO14:LUR14"/>
    <mergeCell ref="LTE14:LTH14"/>
    <mergeCell ref="LTI14:LTL14"/>
    <mergeCell ref="LTM14:LTP14"/>
    <mergeCell ref="LTQ14:LTT14"/>
    <mergeCell ref="LTU14:LTX14"/>
    <mergeCell ref="LSK14:LSN14"/>
    <mergeCell ref="LSO14:LSR14"/>
    <mergeCell ref="LSS14:LSV14"/>
    <mergeCell ref="LSW14:LSZ14"/>
    <mergeCell ref="LTA14:LTD14"/>
    <mergeCell ref="LRQ14:LRT14"/>
    <mergeCell ref="LRU14:LRX14"/>
    <mergeCell ref="LRY14:LSB14"/>
    <mergeCell ref="LSC14:LSF14"/>
    <mergeCell ref="LSG14:LSJ14"/>
    <mergeCell ref="LQW14:LQZ14"/>
    <mergeCell ref="LRA14:LRD14"/>
    <mergeCell ref="LRE14:LRH14"/>
    <mergeCell ref="LRI14:LRL14"/>
    <mergeCell ref="LRM14:LRP14"/>
    <mergeCell ref="LQC14:LQF14"/>
    <mergeCell ref="LQG14:LQJ14"/>
    <mergeCell ref="LQK14:LQN14"/>
    <mergeCell ref="LQO14:LQR14"/>
    <mergeCell ref="LQS14:LQV14"/>
    <mergeCell ref="LPI14:LPL14"/>
    <mergeCell ref="LPM14:LPP14"/>
    <mergeCell ref="LPQ14:LPT14"/>
    <mergeCell ref="LPU14:LPX14"/>
    <mergeCell ref="LPY14:LQB14"/>
    <mergeCell ref="LOO14:LOR14"/>
    <mergeCell ref="LOS14:LOV14"/>
    <mergeCell ref="LOW14:LOZ14"/>
    <mergeCell ref="LPA14:LPD14"/>
    <mergeCell ref="LPE14:LPH14"/>
    <mergeCell ref="LNU14:LNX14"/>
    <mergeCell ref="LNY14:LOB14"/>
    <mergeCell ref="LOC14:LOF14"/>
    <mergeCell ref="LOG14:LOJ14"/>
    <mergeCell ref="LOK14:LON14"/>
    <mergeCell ref="LNA14:LND14"/>
    <mergeCell ref="LNE14:LNH14"/>
    <mergeCell ref="LNI14:LNL14"/>
    <mergeCell ref="LNM14:LNP14"/>
    <mergeCell ref="LNQ14:LNT14"/>
    <mergeCell ref="LMG14:LMJ14"/>
    <mergeCell ref="LMK14:LMN14"/>
    <mergeCell ref="LMO14:LMR14"/>
    <mergeCell ref="LMS14:LMV14"/>
    <mergeCell ref="LMW14:LMZ14"/>
    <mergeCell ref="LLM14:LLP14"/>
    <mergeCell ref="LLQ14:LLT14"/>
    <mergeCell ref="LLU14:LLX14"/>
    <mergeCell ref="LLY14:LMB14"/>
    <mergeCell ref="LMC14:LMF14"/>
    <mergeCell ref="LKS14:LKV14"/>
    <mergeCell ref="LKW14:LKZ14"/>
    <mergeCell ref="LLA14:LLD14"/>
    <mergeCell ref="LLE14:LLH14"/>
    <mergeCell ref="LLI14:LLL14"/>
    <mergeCell ref="LJY14:LKB14"/>
    <mergeCell ref="LKC14:LKF14"/>
    <mergeCell ref="LKG14:LKJ14"/>
    <mergeCell ref="LKK14:LKN14"/>
    <mergeCell ref="LKO14:LKR14"/>
    <mergeCell ref="LJE14:LJH14"/>
    <mergeCell ref="LJI14:LJL14"/>
    <mergeCell ref="LJM14:LJP14"/>
    <mergeCell ref="LJQ14:LJT14"/>
    <mergeCell ref="LJU14:LJX14"/>
    <mergeCell ref="LIK14:LIN14"/>
    <mergeCell ref="LIO14:LIR14"/>
    <mergeCell ref="LIS14:LIV14"/>
    <mergeCell ref="LIW14:LIZ14"/>
    <mergeCell ref="LJA14:LJD14"/>
    <mergeCell ref="LHQ14:LHT14"/>
    <mergeCell ref="LHU14:LHX14"/>
    <mergeCell ref="LHY14:LIB14"/>
    <mergeCell ref="LIC14:LIF14"/>
    <mergeCell ref="LIG14:LIJ14"/>
    <mergeCell ref="LGW14:LGZ14"/>
    <mergeCell ref="LHA14:LHD14"/>
    <mergeCell ref="LHE14:LHH14"/>
    <mergeCell ref="LHI14:LHL14"/>
    <mergeCell ref="LHM14:LHP14"/>
    <mergeCell ref="LGC14:LGF14"/>
    <mergeCell ref="LGG14:LGJ14"/>
    <mergeCell ref="LGK14:LGN14"/>
    <mergeCell ref="LGO14:LGR14"/>
    <mergeCell ref="LGS14:LGV14"/>
    <mergeCell ref="LFI14:LFL14"/>
    <mergeCell ref="LFM14:LFP14"/>
    <mergeCell ref="LFQ14:LFT14"/>
    <mergeCell ref="LFU14:LFX14"/>
    <mergeCell ref="LFY14:LGB14"/>
    <mergeCell ref="LEO14:LER14"/>
    <mergeCell ref="LES14:LEV14"/>
    <mergeCell ref="LEW14:LEZ14"/>
    <mergeCell ref="LFA14:LFD14"/>
    <mergeCell ref="LFE14:LFH14"/>
    <mergeCell ref="LDU14:LDX14"/>
    <mergeCell ref="LDY14:LEB14"/>
    <mergeCell ref="LEC14:LEF14"/>
    <mergeCell ref="LEG14:LEJ14"/>
    <mergeCell ref="LEK14:LEN14"/>
    <mergeCell ref="LDA14:LDD14"/>
    <mergeCell ref="LDE14:LDH14"/>
    <mergeCell ref="LDI14:LDL14"/>
    <mergeCell ref="LDM14:LDP14"/>
    <mergeCell ref="LDQ14:LDT14"/>
    <mergeCell ref="LCG14:LCJ14"/>
    <mergeCell ref="LCK14:LCN14"/>
    <mergeCell ref="LCO14:LCR14"/>
    <mergeCell ref="LCS14:LCV14"/>
    <mergeCell ref="LCW14:LCZ14"/>
    <mergeCell ref="LBM14:LBP14"/>
    <mergeCell ref="LBQ14:LBT14"/>
    <mergeCell ref="LBU14:LBX14"/>
    <mergeCell ref="LBY14:LCB14"/>
    <mergeCell ref="LCC14:LCF14"/>
    <mergeCell ref="LAS14:LAV14"/>
    <mergeCell ref="LAW14:LAZ14"/>
    <mergeCell ref="LBA14:LBD14"/>
    <mergeCell ref="LBE14:LBH14"/>
    <mergeCell ref="LBI14:LBL14"/>
    <mergeCell ref="KZY14:LAB14"/>
    <mergeCell ref="LAC14:LAF14"/>
    <mergeCell ref="LAG14:LAJ14"/>
    <mergeCell ref="LAK14:LAN14"/>
    <mergeCell ref="LAO14:LAR14"/>
    <mergeCell ref="KZE14:KZH14"/>
    <mergeCell ref="KZI14:KZL14"/>
    <mergeCell ref="KZM14:KZP14"/>
    <mergeCell ref="KZQ14:KZT14"/>
    <mergeCell ref="KZU14:KZX14"/>
    <mergeCell ref="KYK14:KYN14"/>
    <mergeCell ref="KYO14:KYR14"/>
    <mergeCell ref="KYS14:KYV14"/>
    <mergeCell ref="KYW14:KYZ14"/>
    <mergeCell ref="KZA14:KZD14"/>
    <mergeCell ref="KXQ14:KXT14"/>
    <mergeCell ref="KXU14:KXX14"/>
    <mergeCell ref="KXY14:KYB14"/>
    <mergeCell ref="KYC14:KYF14"/>
    <mergeCell ref="KYG14:KYJ14"/>
    <mergeCell ref="KWW14:KWZ14"/>
    <mergeCell ref="KXA14:KXD14"/>
    <mergeCell ref="KXE14:KXH14"/>
    <mergeCell ref="KXI14:KXL14"/>
    <mergeCell ref="KXM14:KXP14"/>
    <mergeCell ref="KWC14:KWF14"/>
    <mergeCell ref="KWG14:KWJ14"/>
    <mergeCell ref="KWK14:KWN14"/>
    <mergeCell ref="KWO14:KWR14"/>
    <mergeCell ref="KWS14:KWV14"/>
    <mergeCell ref="KVI14:KVL14"/>
    <mergeCell ref="KVM14:KVP14"/>
    <mergeCell ref="KVQ14:KVT14"/>
    <mergeCell ref="KVU14:KVX14"/>
    <mergeCell ref="KVY14:KWB14"/>
    <mergeCell ref="KUO14:KUR14"/>
    <mergeCell ref="KUS14:KUV14"/>
    <mergeCell ref="KUW14:KUZ14"/>
    <mergeCell ref="KVA14:KVD14"/>
    <mergeCell ref="KVE14:KVH14"/>
    <mergeCell ref="KTU14:KTX14"/>
    <mergeCell ref="KTY14:KUB14"/>
    <mergeCell ref="KUC14:KUF14"/>
    <mergeCell ref="KUG14:KUJ14"/>
    <mergeCell ref="KUK14:KUN14"/>
    <mergeCell ref="KTA14:KTD14"/>
    <mergeCell ref="KTE14:KTH14"/>
    <mergeCell ref="KTI14:KTL14"/>
    <mergeCell ref="KTM14:KTP14"/>
    <mergeCell ref="KTQ14:KTT14"/>
    <mergeCell ref="KSG14:KSJ14"/>
    <mergeCell ref="KSK14:KSN14"/>
    <mergeCell ref="KSO14:KSR14"/>
    <mergeCell ref="KSS14:KSV14"/>
    <mergeCell ref="KSW14:KSZ14"/>
    <mergeCell ref="KRM14:KRP14"/>
    <mergeCell ref="KRQ14:KRT14"/>
    <mergeCell ref="KRU14:KRX14"/>
    <mergeCell ref="KRY14:KSB14"/>
    <mergeCell ref="KSC14:KSF14"/>
    <mergeCell ref="KQS14:KQV14"/>
    <mergeCell ref="KQW14:KQZ14"/>
    <mergeCell ref="KRA14:KRD14"/>
    <mergeCell ref="KRE14:KRH14"/>
    <mergeCell ref="KRI14:KRL14"/>
    <mergeCell ref="KPY14:KQB14"/>
    <mergeCell ref="KQC14:KQF14"/>
    <mergeCell ref="KQG14:KQJ14"/>
    <mergeCell ref="KQK14:KQN14"/>
    <mergeCell ref="KQO14:KQR14"/>
    <mergeCell ref="KPE14:KPH14"/>
    <mergeCell ref="KPI14:KPL14"/>
    <mergeCell ref="KPM14:KPP14"/>
    <mergeCell ref="KPQ14:KPT14"/>
    <mergeCell ref="KPU14:KPX14"/>
    <mergeCell ref="KOK14:KON14"/>
    <mergeCell ref="KOO14:KOR14"/>
    <mergeCell ref="KOS14:KOV14"/>
    <mergeCell ref="KOW14:KOZ14"/>
    <mergeCell ref="KPA14:KPD14"/>
    <mergeCell ref="KNQ14:KNT14"/>
    <mergeCell ref="KNU14:KNX14"/>
    <mergeCell ref="KNY14:KOB14"/>
    <mergeCell ref="KOC14:KOF14"/>
    <mergeCell ref="KOG14:KOJ14"/>
    <mergeCell ref="KMW14:KMZ14"/>
    <mergeCell ref="KNA14:KND14"/>
    <mergeCell ref="KNE14:KNH14"/>
    <mergeCell ref="KNI14:KNL14"/>
    <mergeCell ref="KNM14:KNP14"/>
    <mergeCell ref="KMC14:KMF14"/>
    <mergeCell ref="KMG14:KMJ14"/>
    <mergeCell ref="KMK14:KMN14"/>
    <mergeCell ref="KMO14:KMR14"/>
    <mergeCell ref="KMS14:KMV14"/>
    <mergeCell ref="KLI14:KLL14"/>
    <mergeCell ref="KLM14:KLP14"/>
    <mergeCell ref="KLQ14:KLT14"/>
    <mergeCell ref="KLU14:KLX14"/>
    <mergeCell ref="KLY14:KMB14"/>
    <mergeCell ref="KKO14:KKR14"/>
    <mergeCell ref="KKS14:KKV14"/>
    <mergeCell ref="KKW14:KKZ14"/>
    <mergeCell ref="KLA14:KLD14"/>
    <mergeCell ref="KLE14:KLH14"/>
    <mergeCell ref="KJU14:KJX14"/>
    <mergeCell ref="KJY14:KKB14"/>
    <mergeCell ref="KKC14:KKF14"/>
    <mergeCell ref="KKG14:KKJ14"/>
    <mergeCell ref="KKK14:KKN14"/>
    <mergeCell ref="KJA14:KJD14"/>
    <mergeCell ref="KJE14:KJH14"/>
    <mergeCell ref="KJI14:KJL14"/>
    <mergeCell ref="KJM14:KJP14"/>
    <mergeCell ref="KJQ14:KJT14"/>
    <mergeCell ref="KIG14:KIJ14"/>
    <mergeCell ref="KIK14:KIN14"/>
    <mergeCell ref="KIO14:KIR14"/>
    <mergeCell ref="KIS14:KIV14"/>
    <mergeCell ref="KIW14:KIZ14"/>
    <mergeCell ref="KHM14:KHP14"/>
    <mergeCell ref="KHQ14:KHT14"/>
    <mergeCell ref="KHU14:KHX14"/>
    <mergeCell ref="KHY14:KIB14"/>
    <mergeCell ref="KIC14:KIF14"/>
    <mergeCell ref="KGS14:KGV14"/>
    <mergeCell ref="KGW14:KGZ14"/>
    <mergeCell ref="KHA14:KHD14"/>
    <mergeCell ref="KHE14:KHH14"/>
    <mergeCell ref="KHI14:KHL14"/>
    <mergeCell ref="KFY14:KGB14"/>
    <mergeCell ref="KGC14:KGF14"/>
    <mergeCell ref="KGG14:KGJ14"/>
    <mergeCell ref="KGK14:KGN14"/>
    <mergeCell ref="KGO14:KGR14"/>
    <mergeCell ref="KFE14:KFH14"/>
    <mergeCell ref="KFI14:KFL14"/>
    <mergeCell ref="KFM14:KFP14"/>
    <mergeCell ref="KFQ14:KFT14"/>
    <mergeCell ref="KFU14:KFX14"/>
    <mergeCell ref="KEK14:KEN14"/>
    <mergeCell ref="KEO14:KER14"/>
    <mergeCell ref="KES14:KEV14"/>
    <mergeCell ref="KEW14:KEZ14"/>
    <mergeCell ref="KFA14:KFD14"/>
    <mergeCell ref="KDQ14:KDT14"/>
    <mergeCell ref="KDU14:KDX14"/>
    <mergeCell ref="KDY14:KEB14"/>
    <mergeCell ref="KEC14:KEF14"/>
    <mergeCell ref="KEG14:KEJ14"/>
    <mergeCell ref="KCW14:KCZ14"/>
    <mergeCell ref="KDA14:KDD14"/>
    <mergeCell ref="KDE14:KDH14"/>
    <mergeCell ref="KDI14:KDL14"/>
    <mergeCell ref="KDM14:KDP14"/>
    <mergeCell ref="KCC14:KCF14"/>
    <mergeCell ref="KCG14:KCJ14"/>
    <mergeCell ref="KCK14:KCN14"/>
    <mergeCell ref="KCO14:KCR14"/>
    <mergeCell ref="KCS14:KCV14"/>
    <mergeCell ref="KBI14:KBL14"/>
    <mergeCell ref="KBM14:KBP14"/>
    <mergeCell ref="KBQ14:KBT14"/>
    <mergeCell ref="KBU14:KBX14"/>
    <mergeCell ref="KBY14:KCB14"/>
    <mergeCell ref="KAO14:KAR14"/>
    <mergeCell ref="KAS14:KAV14"/>
    <mergeCell ref="KAW14:KAZ14"/>
    <mergeCell ref="KBA14:KBD14"/>
    <mergeCell ref="KBE14:KBH14"/>
    <mergeCell ref="JZU14:JZX14"/>
    <mergeCell ref="JZY14:KAB14"/>
    <mergeCell ref="KAC14:KAF14"/>
    <mergeCell ref="KAG14:KAJ14"/>
    <mergeCell ref="KAK14:KAN14"/>
    <mergeCell ref="JZA14:JZD14"/>
    <mergeCell ref="JZE14:JZH14"/>
    <mergeCell ref="JZI14:JZL14"/>
    <mergeCell ref="JZM14:JZP14"/>
    <mergeCell ref="JZQ14:JZT14"/>
    <mergeCell ref="JYG14:JYJ14"/>
    <mergeCell ref="JYK14:JYN14"/>
    <mergeCell ref="JYO14:JYR14"/>
    <mergeCell ref="JYS14:JYV14"/>
    <mergeCell ref="JYW14:JYZ14"/>
    <mergeCell ref="JXM14:JXP14"/>
    <mergeCell ref="JXQ14:JXT14"/>
    <mergeCell ref="JXU14:JXX14"/>
    <mergeCell ref="JXY14:JYB14"/>
    <mergeCell ref="JYC14:JYF14"/>
    <mergeCell ref="JWS14:JWV14"/>
    <mergeCell ref="JWW14:JWZ14"/>
    <mergeCell ref="JXA14:JXD14"/>
    <mergeCell ref="JXE14:JXH14"/>
    <mergeCell ref="JXI14:JXL14"/>
    <mergeCell ref="JVY14:JWB14"/>
    <mergeCell ref="JWC14:JWF14"/>
    <mergeCell ref="JWG14:JWJ14"/>
    <mergeCell ref="JWK14:JWN14"/>
    <mergeCell ref="JWO14:JWR14"/>
    <mergeCell ref="JVE14:JVH14"/>
    <mergeCell ref="JVI14:JVL14"/>
    <mergeCell ref="JVM14:JVP14"/>
    <mergeCell ref="JVQ14:JVT14"/>
    <mergeCell ref="JVU14:JVX14"/>
    <mergeCell ref="JUK14:JUN14"/>
    <mergeCell ref="JUO14:JUR14"/>
    <mergeCell ref="JUS14:JUV14"/>
    <mergeCell ref="JUW14:JUZ14"/>
    <mergeCell ref="JVA14:JVD14"/>
    <mergeCell ref="JTQ14:JTT14"/>
    <mergeCell ref="JTU14:JTX14"/>
    <mergeCell ref="JTY14:JUB14"/>
    <mergeCell ref="JUC14:JUF14"/>
    <mergeCell ref="JUG14:JUJ14"/>
    <mergeCell ref="JSW14:JSZ14"/>
    <mergeCell ref="JTA14:JTD14"/>
    <mergeCell ref="JTE14:JTH14"/>
    <mergeCell ref="JTI14:JTL14"/>
    <mergeCell ref="JTM14:JTP14"/>
    <mergeCell ref="JSC14:JSF14"/>
    <mergeCell ref="JSG14:JSJ14"/>
    <mergeCell ref="JSK14:JSN14"/>
    <mergeCell ref="JSO14:JSR14"/>
    <mergeCell ref="JSS14:JSV14"/>
    <mergeCell ref="JRI14:JRL14"/>
    <mergeCell ref="JRM14:JRP14"/>
    <mergeCell ref="JRQ14:JRT14"/>
    <mergeCell ref="JRU14:JRX14"/>
    <mergeCell ref="JRY14:JSB14"/>
    <mergeCell ref="JQO14:JQR14"/>
    <mergeCell ref="JQS14:JQV14"/>
    <mergeCell ref="JQW14:JQZ14"/>
    <mergeCell ref="JRA14:JRD14"/>
    <mergeCell ref="JRE14:JRH14"/>
    <mergeCell ref="JPU14:JPX14"/>
    <mergeCell ref="JPY14:JQB14"/>
    <mergeCell ref="JQC14:JQF14"/>
    <mergeCell ref="JQG14:JQJ14"/>
    <mergeCell ref="JQK14:JQN14"/>
    <mergeCell ref="JPA14:JPD14"/>
    <mergeCell ref="JPE14:JPH14"/>
    <mergeCell ref="JPI14:JPL14"/>
    <mergeCell ref="JPM14:JPP14"/>
    <mergeCell ref="JPQ14:JPT14"/>
    <mergeCell ref="JOG14:JOJ14"/>
    <mergeCell ref="JOK14:JON14"/>
    <mergeCell ref="JOO14:JOR14"/>
    <mergeCell ref="JOS14:JOV14"/>
    <mergeCell ref="JOW14:JOZ14"/>
    <mergeCell ref="JNM14:JNP14"/>
    <mergeCell ref="JNQ14:JNT14"/>
    <mergeCell ref="JNU14:JNX14"/>
    <mergeCell ref="JNY14:JOB14"/>
    <mergeCell ref="JOC14:JOF14"/>
    <mergeCell ref="JMS14:JMV14"/>
    <mergeCell ref="JMW14:JMZ14"/>
    <mergeCell ref="JNA14:JND14"/>
    <mergeCell ref="JNE14:JNH14"/>
    <mergeCell ref="JNI14:JNL14"/>
    <mergeCell ref="JLY14:JMB14"/>
    <mergeCell ref="JMC14:JMF14"/>
    <mergeCell ref="JMG14:JMJ14"/>
    <mergeCell ref="JMK14:JMN14"/>
    <mergeCell ref="JMO14:JMR14"/>
    <mergeCell ref="JLE14:JLH14"/>
    <mergeCell ref="JLI14:JLL14"/>
    <mergeCell ref="JLM14:JLP14"/>
    <mergeCell ref="JLQ14:JLT14"/>
    <mergeCell ref="JLU14:JLX14"/>
    <mergeCell ref="JKK14:JKN14"/>
    <mergeCell ref="JKO14:JKR14"/>
    <mergeCell ref="JKS14:JKV14"/>
    <mergeCell ref="JKW14:JKZ14"/>
    <mergeCell ref="JLA14:JLD14"/>
    <mergeCell ref="JJQ14:JJT14"/>
    <mergeCell ref="JJU14:JJX14"/>
    <mergeCell ref="JJY14:JKB14"/>
    <mergeCell ref="JKC14:JKF14"/>
    <mergeCell ref="JKG14:JKJ14"/>
    <mergeCell ref="JIW14:JIZ14"/>
    <mergeCell ref="JJA14:JJD14"/>
    <mergeCell ref="JJE14:JJH14"/>
    <mergeCell ref="JJI14:JJL14"/>
    <mergeCell ref="JJM14:JJP14"/>
    <mergeCell ref="JIC14:JIF14"/>
    <mergeCell ref="JIG14:JIJ14"/>
    <mergeCell ref="JIK14:JIN14"/>
    <mergeCell ref="JIO14:JIR14"/>
    <mergeCell ref="JIS14:JIV14"/>
    <mergeCell ref="JHI14:JHL14"/>
    <mergeCell ref="JHM14:JHP14"/>
    <mergeCell ref="JHQ14:JHT14"/>
    <mergeCell ref="JHU14:JHX14"/>
    <mergeCell ref="JHY14:JIB14"/>
    <mergeCell ref="JGO14:JGR14"/>
    <mergeCell ref="JGS14:JGV14"/>
    <mergeCell ref="JGW14:JGZ14"/>
    <mergeCell ref="JHA14:JHD14"/>
    <mergeCell ref="JHE14:JHH14"/>
    <mergeCell ref="JFU14:JFX14"/>
    <mergeCell ref="JFY14:JGB14"/>
    <mergeCell ref="JGC14:JGF14"/>
    <mergeCell ref="JGG14:JGJ14"/>
    <mergeCell ref="JGK14:JGN14"/>
    <mergeCell ref="JFA14:JFD14"/>
    <mergeCell ref="JFE14:JFH14"/>
    <mergeCell ref="JFI14:JFL14"/>
    <mergeCell ref="JFM14:JFP14"/>
    <mergeCell ref="JFQ14:JFT14"/>
    <mergeCell ref="JEG14:JEJ14"/>
    <mergeCell ref="JEK14:JEN14"/>
    <mergeCell ref="JEO14:JER14"/>
    <mergeCell ref="JES14:JEV14"/>
    <mergeCell ref="JEW14:JEZ14"/>
    <mergeCell ref="JDM14:JDP14"/>
    <mergeCell ref="JDQ14:JDT14"/>
    <mergeCell ref="JDU14:JDX14"/>
    <mergeCell ref="JDY14:JEB14"/>
    <mergeCell ref="JEC14:JEF14"/>
    <mergeCell ref="JCS14:JCV14"/>
    <mergeCell ref="JCW14:JCZ14"/>
    <mergeCell ref="JDA14:JDD14"/>
    <mergeCell ref="JDE14:JDH14"/>
    <mergeCell ref="JDI14:JDL14"/>
    <mergeCell ref="JBY14:JCB14"/>
    <mergeCell ref="JCC14:JCF14"/>
    <mergeCell ref="JCG14:JCJ14"/>
    <mergeCell ref="JCK14:JCN14"/>
    <mergeCell ref="JCO14:JCR14"/>
    <mergeCell ref="JBE14:JBH14"/>
    <mergeCell ref="JBI14:JBL14"/>
    <mergeCell ref="JBM14:JBP14"/>
    <mergeCell ref="JBQ14:JBT14"/>
    <mergeCell ref="JBU14:JBX14"/>
    <mergeCell ref="JAK14:JAN14"/>
    <mergeCell ref="JAO14:JAR14"/>
    <mergeCell ref="JAS14:JAV14"/>
    <mergeCell ref="JAW14:JAZ14"/>
    <mergeCell ref="JBA14:JBD14"/>
    <mergeCell ref="IZQ14:IZT14"/>
    <mergeCell ref="IZU14:IZX14"/>
    <mergeCell ref="IZY14:JAB14"/>
    <mergeCell ref="JAC14:JAF14"/>
    <mergeCell ref="JAG14:JAJ14"/>
    <mergeCell ref="IYW14:IYZ14"/>
    <mergeCell ref="IZA14:IZD14"/>
    <mergeCell ref="IZE14:IZH14"/>
    <mergeCell ref="IZI14:IZL14"/>
    <mergeCell ref="IZM14:IZP14"/>
    <mergeCell ref="IYC14:IYF14"/>
    <mergeCell ref="IYG14:IYJ14"/>
    <mergeCell ref="IYK14:IYN14"/>
    <mergeCell ref="IYO14:IYR14"/>
    <mergeCell ref="IYS14:IYV14"/>
    <mergeCell ref="IXI14:IXL14"/>
    <mergeCell ref="IXM14:IXP14"/>
    <mergeCell ref="IXQ14:IXT14"/>
    <mergeCell ref="IXU14:IXX14"/>
    <mergeCell ref="IXY14:IYB14"/>
    <mergeCell ref="IWO14:IWR14"/>
    <mergeCell ref="IWS14:IWV14"/>
    <mergeCell ref="IWW14:IWZ14"/>
    <mergeCell ref="IXA14:IXD14"/>
    <mergeCell ref="IXE14:IXH14"/>
    <mergeCell ref="IVU14:IVX14"/>
    <mergeCell ref="IVY14:IWB14"/>
    <mergeCell ref="IWC14:IWF14"/>
    <mergeCell ref="IWG14:IWJ14"/>
    <mergeCell ref="IWK14:IWN14"/>
    <mergeCell ref="IVA14:IVD14"/>
    <mergeCell ref="IVE14:IVH14"/>
    <mergeCell ref="IVI14:IVL14"/>
    <mergeCell ref="IVM14:IVP14"/>
    <mergeCell ref="IVQ14:IVT14"/>
    <mergeCell ref="IUG14:IUJ14"/>
    <mergeCell ref="IUK14:IUN14"/>
    <mergeCell ref="IUO14:IUR14"/>
    <mergeCell ref="IUS14:IUV14"/>
    <mergeCell ref="IUW14:IUZ14"/>
    <mergeCell ref="ITM14:ITP14"/>
    <mergeCell ref="ITQ14:ITT14"/>
    <mergeCell ref="ITU14:ITX14"/>
    <mergeCell ref="ITY14:IUB14"/>
    <mergeCell ref="IUC14:IUF14"/>
    <mergeCell ref="ISS14:ISV14"/>
    <mergeCell ref="ISW14:ISZ14"/>
    <mergeCell ref="ITA14:ITD14"/>
    <mergeCell ref="ITE14:ITH14"/>
    <mergeCell ref="ITI14:ITL14"/>
    <mergeCell ref="IRY14:ISB14"/>
    <mergeCell ref="ISC14:ISF14"/>
    <mergeCell ref="ISG14:ISJ14"/>
    <mergeCell ref="ISK14:ISN14"/>
    <mergeCell ref="ISO14:ISR14"/>
    <mergeCell ref="IRE14:IRH14"/>
    <mergeCell ref="IRI14:IRL14"/>
    <mergeCell ref="IRM14:IRP14"/>
    <mergeCell ref="IRQ14:IRT14"/>
    <mergeCell ref="IRU14:IRX14"/>
    <mergeCell ref="IQK14:IQN14"/>
    <mergeCell ref="IQO14:IQR14"/>
    <mergeCell ref="IQS14:IQV14"/>
    <mergeCell ref="IQW14:IQZ14"/>
    <mergeCell ref="IRA14:IRD14"/>
    <mergeCell ref="IPQ14:IPT14"/>
    <mergeCell ref="IPU14:IPX14"/>
    <mergeCell ref="IPY14:IQB14"/>
    <mergeCell ref="IQC14:IQF14"/>
    <mergeCell ref="IQG14:IQJ14"/>
    <mergeCell ref="IOW14:IOZ14"/>
    <mergeCell ref="IPA14:IPD14"/>
    <mergeCell ref="IPE14:IPH14"/>
    <mergeCell ref="IPI14:IPL14"/>
    <mergeCell ref="IPM14:IPP14"/>
    <mergeCell ref="IOC14:IOF14"/>
    <mergeCell ref="IOG14:IOJ14"/>
    <mergeCell ref="IOK14:ION14"/>
    <mergeCell ref="IOO14:IOR14"/>
    <mergeCell ref="IOS14:IOV14"/>
    <mergeCell ref="INI14:INL14"/>
    <mergeCell ref="INM14:INP14"/>
    <mergeCell ref="INQ14:INT14"/>
    <mergeCell ref="INU14:INX14"/>
    <mergeCell ref="INY14:IOB14"/>
    <mergeCell ref="IMO14:IMR14"/>
    <mergeCell ref="IMS14:IMV14"/>
    <mergeCell ref="IMW14:IMZ14"/>
    <mergeCell ref="INA14:IND14"/>
    <mergeCell ref="INE14:INH14"/>
    <mergeCell ref="ILU14:ILX14"/>
    <mergeCell ref="ILY14:IMB14"/>
    <mergeCell ref="IMC14:IMF14"/>
    <mergeCell ref="IMG14:IMJ14"/>
    <mergeCell ref="IMK14:IMN14"/>
    <mergeCell ref="ILA14:ILD14"/>
    <mergeCell ref="ILE14:ILH14"/>
    <mergeCell ref="ILI14:ILL14"/>
    <mergeCell ref="ILM14:ILP14"/>
    <mergeCell ref="ILQ14:ILT14"/>
    <mergeCell ref="IKG14:IKJ14"/>
    <mergeCell ref="IKK14:IKN14"/>
    <mergeCell ref="IKO14:IKR14"/>
    <mergeCell ref="IKS14:IKV14"/>
    <mergeCell ref="IKW14:IKZ14"/>
    <mergeCell ref="IJM14:IJP14"/>
    <mergeCell ref="IJQ14:IJT14"/>
    <mergeCell ref="IJU14:IJX14"/>
    <mergeCell ref="IJY14:IKB14"/>
    <mergeCell ref="IKC14:IKF14"/>
    <mergeCell ref="IIS14:IIV14"/>
    <mergeCell ref="IIW14:IIZ14"/>
    <mergeCell ref="IJA14:IJD14"/>
    <mergeCell ref="IJE14:IJH14"/>
    <mergeCell ref="IJI14:IJL14"/>
    <mergeCell ref="IHY14:IIB14"/>
    <mergeCell ref="IIC14:IIF14"/>
    <mergeCell ref="IIG14:IIJ14"/>
    <mergeCell ref="IIK14:IIN14"/>
    <mergeCell ref="IIO14:IIR14"/>
    <mergeCell ref="IHE14:IHH14"/>
    <mergeCell ref="IHI14:IHL14"/>
    <mergeCell ref="IHM14:IHP14"/>
    <mergeCell ref="IHQ14:IHT14"/>
    <mergeCell ref="IHU14:IHX14"/>
    <mergeCell ref="IGK14:IGN14"/>
    <mergeCell ref="IGO14:IGR14"/>
    <mergeCell ref="IGS14:IGV14"/>
    <mergeCell ref="IGW14:IGZ14"/>
    <mergeCell ref="IHA14:IHD14"/>
    <mergeCell ref="IFQ14:IFT14"/>
    <mergeCell ref="IFU14:IFX14"/>
    <mergeCell ref="IFY14:IGB14"/>
    <mergeCell ref="IGC14:IGF14"/>
    <mergeCell ref="IGG14:IGJ14"/>
    <mergeCell ref="IEW14:IEZ14"/>
    <mergeCell ref="IFA14:IFD14"/>
    <mergeCell ref="IFE14:IFH14"/>
    <mergeCell ref="IFI14:IFL14"/>
    <mergeCell ref="IFM14:IFP14"/>
    <mergeCell ref="IEC14:IEF14"/>
    <mergeCell ref="IEG14:IEJ14"/>
    <mergeCell ref="IEK14:IEN14"/>
    <mergeCell ref="IEO14:IER14"/>
    <mergeCell ref="IES14:IEV14"/>
    <mergeCell ref="IDI14:IDL14"/>
    <mergeCell ref="IDM14:IDP14"/>
    <mergeCell ref="IDQ14:IDT14"/>
    <mergeCell ref="IDU14:IDX14"/>
    <mergeCell ref="IDY14:IEB14"/>
    <mergeCell ref="ICO14:ICR14"/>
    <mergeCell ref="ICS14:ICV14"/>
    <mergeCell ref="ICW14:ICZ14"/>
    <mergeCell ref="IDA14:IDD14"/>
    <mergeCell ref="IDE14:IDH14"/>
    <mergeCell ref="IBU14:IBX14"/>
    <mergeCell ref="IBY14:ICB14"/>
    <mergeCell ref="ICC14:ICF14"/>
    <mergeCell ref="ICG14:ICJ14"/>
    <mergeCell ref="ICK14:ICN14"/>
    <mergeCell ref="IBA14:IBD14"/>
    <mergeCell ref="IBE14:IBH14"/>
    <mergeCell ref="IBI14:IBL14"/>
    <mergeCell ref="IBM14:IBP14"/>
    <mergeCell ref="IBQ14:IBT14"/>
    <mergeCell ref="IAG14:IAJ14"/>
    <mergeCell ref="IAK14:IAN14"/>
    <mergeCell ref="IAO14:IAR14"/>
    <mergeCell ref="IAS14:IAV14"/>
    <mergeCell ref="IAW14:IAZ14"/>
    <mergeCell ref="HZM14:HZP14"/>
    <mergeCell ref="HZQ14:HZT14"/>
    <mergeCell ref="HZU14:HZX14"/>
    <mergeCell ref="HZY14:IAB14"/>
    <mergeCell ref="IAC14:IAF14"/>
    <mergeCell ref="HYS14:HYV14"/>
    <mergeCell ref="HYW14:HYZ14"/>
    <mergeCell ref="HZA14:HZD14"/>
    <mergeCell ref="HZE14:HZH14"/>
    <mergeCell ref="HZI14:HZL14"/>
    <mergeCell ref="HXY14:HYB14"/>
    <mergeCell ref="HYC14:HYF14"/>
    <mergeCell ref="HYG14:HYJ14"/>
    <mergeCell ref="HYK14:HYN14"/>
    <mergeCell ref="HYO14:HYR14"/>
    <mergeCell ref="HXE14:HXH14"/>
    <mergeCell ref="HXI14:HXL14"/>
    <mergeCell ref="HXM14:HXP14"/>
    <mergeCell ref="HXQ14:HXT14"/>
    <mergeCell ref="HXU14:HXX14"/>
    <mergeCell ref="HWK14:HWN14"/>
    <mergeCell ref="HWO14:HWR14"/>
    <mergeCell ref="HWS14:HWV14"/>
    <mergeCell ref="HWW14:HWZ14"/>
    <mergeCell ref="HXA14:HXD14"/>
    <mergeCell ref="HVQ14:HVT14"/>
    <mergeCell ref="HVU14:HVX14"/>
    <mergeCell ref="HVY14:HWB14"/>
    <mergeCell ref="HWC14:HWF14"/>
    <mergeCell ref="HWG14:HWJ14"/>
    <mergeCell ref="HUW14:HUZ14"/>
    <mergeCell ref="HVA14:HVD14"/>
    <mergeCell ref="HVE14:HVH14"/>
    <mergeCell ref="HVI14:HVL14"/>
    <mergeCell ref="HVM14:HVP14"/>
    <mergeCell ref="HUC14:HUF14"/>
    <mergeCell ref="HUG14:HUJ14"/>
    <mergeCell ref="HUK14:HUN14"/>
    <mergeCell ref="HUO14:HUR14"/>
    <mergeCell ref="HUS14:HUV14"/>
    <mergeCell ref="HTI14:HTL14"/>
    <mergeCell ref="HTM14:HTP14"/>
    <mergeCell ref="HTQ14:HTT14"/>
    <mergeCell ref="HTU14:HTX14"/>
    <mergeCell ref="HTY14:HUB14"/>
    <mergeCell ref="HSO14:HSR14"/>
    <mergeCell ref="HSS14:HSV14"/>
    <mergeCell ref="HSW14:HSZ14"/>
    <mergeCell ref="HTA14:HTD14"/>
    <mergeCell ref="HTE14:HTH14"/>
    <mergeCell ref="HRU14:HRX14"/>
    <mergeCell ref="HRY14:HSB14"/>
    <mergeCell ref="HSC14:HSF14"/>
    <mergeCell ref="HSG14:HSJ14"/>
    <mergeCell ref="HSK14:HSN14"/>
    <mergeCell ref="HRA14:HRD14"/>
    <mergeCell ref="HRE14:HRH14"/>
    <mergeCell ref="HRI14:HRL14"/>
    <mergeCell ref="HRM14:HRP14"/>
    <mergeCell ref="HRQ14:HRT14"/>
    <mergeCell ref="HQG14:HQJ14"/>
    <mergeCell ref="HQK14:HQN14"/>
    <mergeCell ref="HQO14:HQR14"/>
    <mergeCell ref="HQS14:HQV14"/>
    <mergeCell ref="HQW14:HQZ14"/>
    <mergeCell ref="HPM14:HPP14"/>
    <mergeCell ref="HPQ14:HPT14"/>
    <mergeCell ref="HPU14:HPX14"/>
    <mergeCell ref="HPY14:HQB14"/>
    <mergeCell ref="HQC14:HQF14"/>
    <mergeCell ref="HOS14:HOV14"/>
    <mergeCell ref="HOW14:HOZ14"/>
    <mergeCell ref="HPA14:HPD14"/>
    <mergeCell ref="HPE14:HPH14"/>
    <mergeCell ref="HPI14:HPL14"/>
    <mergeCell ref="HNY14:HOB14"/>
    <mergeCell ref="HOC14:HOF14"/>
    <mergeCell ref="HOG14:HOJ14"/>
    <mergeCell ref="HOK14:HON14"/>
    <mergeCell ref="HOO14:HOR14"/>
    <mergeCell ref="HNE14:HNH14"/>
    <mergeCell ref="HNI14:HNL14"/>
    <mergeCell ref="HNM14:HNP14"/>
    <mergeCell ref="HNQ14:HNT14"/>
    <mergeCell ref="HNU14:HNX14"/>
    <mergeCell ref="HMK14:HMN14"/>
    <mergeCell ref="HMO14:HMR14"/>
    <mergeCell ref="HMS14:HMV14"/>
    <mergeCell ref="HMW14:HMZ14"/>
    <mergeCell ref="HNA14:HND14"/>
    <mergeCell ref="HLQ14:HLT14"/>
    <mergeCell ref="HLU14:HLX14"/>
    <mergeCell ref="HLY14:HMB14"/>
    <mergeCell ref="HMC14:HMF14"/>
    <mergeCell ref="HMG14:HMJ14"/>
    <mergeCell ref="HKW14:HKZ14"/>
    <mergeCell ref="HLA14:HLD14"/>
    <mergeCell ref="HLE14:HLH14"/>
    <mergeCell ref="HLI14:HLL14"/>
    <mergeCell ref="HLM14:HLP14"/>
    <mergeCell ref="HKC14:HKF14"/>
    <mergeCell ref="HKG14:HKJ14"/>
    <mergeCell ref="HKK14:HKN14"/>
    <mergeCell ref="HKO14:HKR14"/>
    <mergeCell ref="HKS14:HKV14"/>
    <mergeCell ref="HJI14:HJL14"/>
    <mergeCell ref="HJM14:HJP14"/>
    <mergeCell ref="HJQ14:HJT14"/>
    <mergeCell ref="HJU14:HJX14"/>
    <mergeCell ref="HJY14:HKB14"/>
    <mergeCell ref="HIO14:HIR14"/>
    <mergeCell ref="HIS14:HIV14"/>
    <mergeCell ref="HIW14:HIZ14"/>
    <mergeCell ref="HJA14:HJD14"/>
    <mergeCell ref="HJE14:HJH14"/>
    <mergeCell ref="HHU14:HHX14"/>
    <mergeCell ref="HHY14:HIB14"/>
    <mergeCell ref="HIC14:HIF14"/>
    <mergeCell ref="HIG14:HIJ14"/>
    <mergeCell ref="HIK14:HIN14"/>
    <mergeCell ref="HHA14:HHD14"/>
    <mergeCell ref="HHE14:HHH14"/>
    <mergeCell ref="HHI14:HHL14"/>
    <mergeCell ref="HHM14:HHP14"/>
    <mergeCell ref="HHQ14:HHT14"/>
    <mergeCell ref="HGG14:HGJ14"/>
    <mergeCell ref="HGK14:HGN14"/>
    <mergeCell ref="HGO14:HGR14"/>
    <mergeCell ref="HGS14:HGV14"/>
    <mergeCell ref="HGW14:HGZ14"/>
    <mergeCell ref="HFM14:HFP14"/>
    <mergeCell ref="HFQ14:HFT14"/>
    <mergeCell ref="HFU14:HFX14"/>
    <mergeCell ref="HFY14:HGB14"/>
    <mergeCell ref="HGC14:HGF14"/>
    <mergeCell ref="HES14:HEV14"/>
    <mergeCell ref="HEW14:HEZ14"/>
    <mergeCell ref="HFA14:HFD14"/>
    <mergeCell ref="HFE14:HFH14"/>
    <mergeCell ref="HFI14:HFL14"/>
    <mergeCell ref="HDY14:HEB14"/>
    <mergeCell ref="HEC14:HEF14"/>
    <mergeCell ref="HEG14:HEJ14"/>
    <mergeCell ref="HEK14:HEN14"/>
    <mergeCell ref="HEO14:HER14"/>
    <mergeCell ref="HDE14:HDH14"/>
    <mergeCell ref="HDI14:HDL14"/>
    <mergeCell ref="HDM14:HDP14"/>
    <mergeCell ref="HDQ14:HDT14"/>
    <mergeCell ref="HDU14:HDX14"/>
    <mergeCell ref="HCK14:HCN14"/>
    <mergeCell ref="HCO14:HCR14"/>
    <mergeCell ref="HCS14:HCV14"/>
    <mergeCell ref="HCW14:HCZ14"/>
    <mergeCell ref="HDA14:HDD14"/>
    <mergeCell ref="HBQ14:HBT14"/>
    <mergeCell ref="HBU14:HBX14"/>
    <mergeCell ref="HBY14:HCB14"/>
    <mergeCell ref="HCC14:HCF14"/>
    <mergeCell ref="HCG14:HCJ14"/>
    <mergeCell ref="HAW14:HAZ14"/>
    <mergeCell ref="HBA14:HBD14"/>
    <mergeCell ref="HBE14:HBH14"/>
    <mergeCell ref="HBI14:HBL14"/>
    <mergeCell ref="HBM14:HBP14"/>
    <mergeCell ref="HAC14:HAF14"/>
    <mergeCell ref="HAG14:HAJ14"/>
    <mergeCell ref="HAK14:HAN14"/>
    <mergeCell ref="HAO14:HAR14"/>
    <mergeCell ref="HAS14:HAV14"/>
    <mergeCell ref="GZI14:GZL14"/>
    <mergeCell ref="GZM14:GZP14"/>
    <mergeCell ref="GZQ14:GZT14"/>
    <mergeCell ref="GZU14:GZX14"/>
    <mergeCell ref="GZY14:HAB14"/>
    <mergeCell ref="GYO14:GYR14"/>
    <mergeCell ref="GYS14:GYV14"/>
    <mergeCell ref="GYW14:GYZ14"/>
    <mergeCell ref="GZA14:GZD14"/>
    <mergeCell ref="GZE14:GZH14"/>
    <mergeCell ref="GXU14:GXX14"/>
    <mergeCell ref="GXY14:GYB14"/>
    <mergeCell ref="GYC14:GYF14"/>
    <mergeCell ref="GYG14:GYJ14"/>
    <mergeCell ref="GYK14:GYN14"/>
    <mergeCell ref="GXA14:GXD14"/>
    <mergeCell ref="GXE14:GXH14"/>
    <mergeCell ref="GXI14:GXL14"/>
    <mergeCell ref="GXM14:GXP14"/>
    <mergeCell ref="GXQ14:GXT14"/>
    <mergeCell ref="GWG14:GWJ14"/>
    <mergeCell ref="GWK14:GWN14"/>
    <mergeCell ref="GWO14:GWR14"/>
    <mergeCell ref="GWS14:GWV14"/>
    <mergeCell ref="GWW14:GWZ14"/>
    <mergeCell ref="GVM14:GVP14"/>
    <mergeCell ref="GVQ14:GVT14"/>
    <mergeCell ref="GVU14:GVX14"/>
    <mergeCell ref="GVY14:GWB14"/>
    <mergeCell ref="GWC14:GWF14"/>
    <mergeCell ref="GUS14:GUV14"/>
    <mergeCell ref="GUW14:GUZ14"/>
    <mergeCell ref="GVA14:GVD14"/>
    <mergeCell ref="GVE14:GVH14"/>
    <mergeCell ref="GVI14:GVL14"/>
    <mergeCell ref="GTY14:GUB14"/>
    <mergeCell ref="GUC14:GUF14"/>
    <mergeCell ref="GUG14:GUJ14"/>
    <mergeCell ref="GUK14:GUN14"/>
    <mergeCell ref="GUO14:GUR14"/>
    <mergeCell ref="GTE14:GTH14"/>
    <mergeCell ref="GTI14:GTL14"/>
    <mergeCell ref="GTM14:GTP14"/>
    <mergeCell ref="GTQ14:GTT14"/>
    <mergeCell ref="GTU14:GTX14"/>
    <mergeCell ref="GSK14:GSN14"/>
    <mergeCell ref="GSO14:GSR14"/>
    <mergeCell ref="GSS14:GSV14"/>
    <mergeCell ref="GSW14:GSZ14"/>
    <mergeCell ref="GTA14:GTD14"/>
    <mergeCell ref="GRQ14:GRT14"/>
    <mergeCell ref="GRU14:GRX14"/>
    <mergeCell ref="GRY14:GSB14"/>
    <mergeCell ref="GSC14:GSF14"/>
    <mergeCell ref="GSG14:GSJ14"/>
    <mergeCell ref="GQW14:GQZ14"/>
    <mergeCell ref="GRA14:GRD14"/>
    <mergeCell ref="GRE14:GRH14"/>
    <mergeCell ref="GRI14:GRL14"/>
    <mergeCell ref="GRM14:GRP14"/>
    <mergeCell ref="GQC14:GQF14"/>
    <mergeCell ref="GQG14:GQJ14"/>
    <mergeCell ref="GQK14:GQN14"/>
    <mergeCell ref="GQO14:GQR14"/>
    <mergeCell ref="GQS14:GQV14"/>
    <mergeCell ref="GPI14:GPL14"/>
    <mergeCell ref="GPM14:GPP14"/>
    <mergeCell ref="GPQ14:GPT14"/>
    <mergeCell ref="GPU14:GPX14"/>
    <mergeCell ref="GPY14:GQB14"/>
    <mergeCell ref="GOO14:GOR14"/>
    <mergeCell ref="GOS14:GOV14"/>
    <mergeCell ref="GOW14:GOZ14"/>
    <mergeCell ref="GPA14:GPD14"/>
    <mergeCell ref="GPE14:GPH14"/>
    <mergeCell ref="GNU14:GNX14"/>
    <mergeCell ref="GNY14:GOB14"/>
    <mergeCell ref="GOC14:GOF14"/>
    <mergeCell ref="GOG14:GOJ14"/>
    <mergeCell ref="GOK14:GON14"/>
    <mergeCell ref="GNA14:GND14"/>
    <mergeCell ref="GNE14:GNH14"/>
    <mergeCell ref="GNI14:GNL14"/>
    <mergeCell ref="GNM14:GNP14"/>
    <mergeCell ref="GNQ14:GNT14"/>
    <mergeCell ref="GMG14:GMJ14"/>
    <mergeCell ref="GMK14:GMN14"/>
    <mergeCell ref="GMO14:GMR14"/>
    <mergeCell ref="GMS14:GMV14"/>
    <mergeCell ref="GMW14:GMZ14"/>
    <mergeCell ref="GLM14:GLP14"/>
    <mergeCell ref="GLQ14:GLT14"/>
    <mergeCell ref="GLU14:GLX14"/>
    <mergeCell ref="GLY14:GMB14"/>
    <mergeCell ref="GMC14:GMF14"/>
    <mergeCell ref="GKS14:GKV14"/>
    <mergeCell ref="GKW14:GKZ14"/>
    <mergeCell ref="GLA14:GLD14"/>
    <mergeCell ref="GLE14:GLH14"/>
    <mergeCell ref="GLI14:GLL14"/>
    <mergeCell ref="GJY14:GKB14"/>
    <mergeCell ref="GKC14:GKF14"/>
    <mergeCell ref="GKG14:GKJ14"/>
    <mergeCell ref="GKK14:GKN14"/>
    <mergeCell ref="GKO14:GKR14"/>
    <mergeCell ref="GJE14:GJH14"/>
    <mergeCell ref="GJI14:GJL14"/>
    <mergeCell ref="GJM14:GJP14"/>
    <mergeCell ref="GJQ14:GJT14"/>
    <mergeCell ref="GJU14:GJX14"/>
    <mergeCell ref="GIK14:GIN14"/>
    <mergeCell ref="GIO14:GIR14"/>
    <mergeCell ref="GIS14:GIV14"/>
    <mergeCell ref="GIW14:GIZ14"/>
    <mergeCell ref="GJA14:GJD14"/>
    <mergeCell ref="GHQ14:GHT14"/>
    <mergeCell ref="GHU14:GHX14"/>
    <mergeCell ref="GHY14:GIB14"/>
    <mergeCell ref="GIC14:GIF14"/>
    <mergeCell ref="GIG14:GIJ14"/>
    <mergeCell ref="GGW14:GGZ14"/>
    <mergeCell ref="GHA14:GHD14"/>
    <mergeCell ref="GHE14:GHH14"/>
    <mergeCell ref="GHI14:GHL14"/>
    <mergeCell ref="GHM14:GHP14"/>
    <mergeCell ref="GGC14:GGF14"/>
    <mergeCell ref="GGG14:GGJ14"/>
    <mergeCell ref="GGK14:GGN14"/>
    <mergeCell ref="GGO14:GGR14"/>
    <mergeCell ref="GGS14:GGV14"/>
    <mergeCell ref="GFI14:GFL14"/>
    <mergeCell ref="GFM14:GFP14"/>
    <mergeCell ref="GFQ14:GFT14"/>
    <mergeCell ref="GFU14:GFX14"/>
    <mergeCell ref="GFY14:GGB14"/>
    <mergeCell ref="GEO14:GER14"/>
    <mergeCell ref="GES14:GEV14"/>
    <mergeCell ref="GEW14:GEZ14"/>
    <mergeCell ref="GFA14:GFD14"/>
    <mergeCell ref="GFE14:GFH14"/>
    <mergeCell ref="GDU14:GDX14"/>
    <mergeCell ref="GDY14:GEB14"/>
    <mergeCell ref="GEC14:GEF14"/>
    <mergeCell ref="GEG14:GEJ14"/>
    <mergeCell ref="GEK14:GEN14"/>
    <mergeCell ref="GDA14:GDD14"/>
    <mergeCell ref="GDE14:GDH14"/>
    <mergeCell ref="GDI14:GDL14"/>
    <mergeCell ref="GDM14:GDP14"/>
    <mergeCell ref="GDQ14:GDT14"/>
    <mergeCell ref="GCG14:GCJ14"/>
    <mergeCell ref="GCK14:GCN14"/>
    <mergeCell ref="GCO14:GCR14"/>
    <mergeCell ref="GCS14:GCV14"/>
    <mergeCell ref="GCW14:GCZ14"/>
    <mergeCell ref="GBM14:GBP14"/>
    <mergeCell ref="GBQ14:GBT14"/>
    <mergeCell ref="GBU14:GBX14"/>
    <mergeCell ref="GBY14:GCB14"/>
    <mergeCell ref="GCC14:GCF14"/>
    <mergeCell ref="GAS14:GAV14"/>
    <mergeCell ref="GAW14:GAZ14"/>
    <mergeCell ref="GBA14:GBD14"/>
    <mergeCell ref="GBE14:GBH14"/>
    <mergeCell ref="GBI14:GBL14"/>
    <mergeCell ref="FZY14:GAB14"/>
    <mergeCell ref="GAC14:GAF14"/>
    <mergeCell ref="GAG14:GAJ14"/>
    <mergeCell ref="GAK14:GAN14"/>
    <mergeCell ref="GAO14:GAR14"/>
    <mergeCell ref="FZE14:FZH14"/>
    <mergeCell ref="FZI14:FZL14"/>
    <mergeCell ref="FZM14:FZP14"/>
    <mergeCell ref="FZQ14:FZT14"/>
    <mergeCell ref="FZU14:FZX14"/>
    <mergeCell ref="FYK14:FYN14"/>
    <mergeCell ref="FYO14:FYR14"/>
    <mergeCell ref="FYS14:FYV14"/>
    <mergeCell ref="FYW14:FYZ14"/>
    <mergeCell ref="FZA14:FZD14"/>
    <mergeCell ref="FXQ14:FXT14"/>
    <mergeCell ref="FXU14:FXX14"/>
    <mergeCell ref="FXY14:FYB14"/>
    <mergeCell ref="FYC14:FYF14"/>
    <mergeCell ref="FYG14:FYJ14"/>
    <mergeCell ref="FWW14:FWZ14"/>
    <mergeCell ref="FXA14:FXD14"/>
    <mergeCell ref="FXE14:FXH14"/>
    <mergeCell ref="FXI14:FXL14"/>
    <mergeCell ref="FXM14:FXP14"/>
    <mergeCell ref="FWC14:FWF14"/>
    <mergeCell ref="FWG14:FWJ14"/>
    <mergeCell ref="FWK14:FWN14"/>
    <mergeCell ref="FWO14:FWR14"/>
    <mergeCell ref="FWS14:FWV14"/>
    <mergeCell ref="FVI14:FVL14"/>
    <mergeCell ref="FVM14:FVP14"/>
    <mergeCell ref="FVQ14:FVT14"/>
    <mergeCell ref="FVU14:FVX14"/>
    <mergeCell ref="FVY14:FWB14"/>
    <mergeCell ref="FUO14:FUR14"/>
    <mergeCell ref="FUS14:FUV14"/>
    <mergeCell ref="FUW14:FUZ14"/>
    <mergeCell ref="FVA14:FVD14"/>
    <mergeCell ref="FVE14:FVH14"/>
    <mergeCell ref="FTU14:FTX14"/>
    <mergeCell ref="FTY14:FUB14"/>
    <mergeCell ref="FUC14:FUF14"/>
    <mergeCell ref="FUG14:FUJ14"/>
    <mergeCell ref="FUK14:FUN14"/>
    <mergeCell ref="FTA14:FTD14"/>
    <mergeCell ref="FTE14:FTH14"/>
    <mergeCell ref="FTI14:FTL14"/>
    <mergeCell ref="FTM14:FTP14"/>
    <mergeCell ref="FTQ14:FTT14"/>
    <mergeCell ref="FSG14:FSJ14"/>
    <mergeCell ref="FSK14:FSN14"/>
    <mergeCell ref="FSO14:FSR14"/>
    <mergeCell ref="FSS14:FSV14"/>
    <mergeCell ref="FSW14:FSZ14"/>
    <mergeCell ref="FRM14:FRP14"/>
    <mergeCell ref="FRQ14:FRT14"/>
    <mergeCell ref="FRU14:FRX14"/>
    <mergeCell ref="FRY14:FSB14"/>
    <mergeCell ref="FSC14:FSF14"/>
    <mergeCell ref="FQS14:FQV14"/>
    <mergeCell ref="FQW14:FQZ14"/>
    <mergeCell ref="FRA14:FRD14"/>
    <mergeCell ref="FRE14:FRH14"/>
    <mergeCell ref="FRI14:FRL14"/>
    <mergeCell ref="FPY14:FQB14"/>
    <mergeCell ref="FQC14:FQF14"/>
    <mergeCell ref="FQG14:FQJ14"/>
    <mergeCell ref="FQK14:FQN14"/>
    <mergeCell ref="FQO14:FQR14"/>
    <mergeCell ref="FPE14:FPH14"/>
    <mergeCell ref="FPI14:FPL14"/>
    <mergeCell ref="FPM14:FPP14"/>
    <mergeCell ref="FPQ14:FPT14"/>
    <mergeCell ref="FPU14:FPX14"/>
    <mergeCell ref="FOK14:FON14"/>
    <mergeCell ref="FOO14:FOR14"/>
    <mergeCell ref="FOS14:FOV14"/>
    <mergeCell ref="FOW14:FOZ14"/>
    <mergeCell ref="FPA14:FPD14"/>
    <mergeCell ref="FNQ14:FNT14"/>
    <mergeCell ref="FNU14:FNX14"/>
    <mergeCell ref="FNY14:FOB14"/>
    <mergeCell ref="FOC14:FOF14"/>
    <mergeCell ref="FOG14:FOJ14"/>
    <mergeCell ref="FMW14:FMZ14"/>
    <mergeCell ref="FNA14:FND14"/>
    <mergeCell ref="FNE14:FNH14"/>
    <mergeCell ref="FNI14:FNL14"/>
    <mergeCell ref="FNM14:FNP14"/>
    <mergeCell ref="FMC14:FMF14"/>
    <mergeCell ref="FMG14:FMJ14"/>
    <mergeCell ref="FMK14:FMN14"/>
    <mergeCell ref="FMO14:FMR14"/>
    <mergeCell ref="FMS14:FMV14"/>
    <mergeCell ref="FLI14:FLL14"/>
    <mergeCell ref="FLM14:FLP14"/>
    <mergeCell ref="FLQ14:FLT14"/>
    <mergeCell ref="FLU14:FLX14"/>
    <mergeCell ref="FLY14:FMB14"/>
    <mergeCell ref="FKO14:FKR14"/>
    <mergeCell ref="FKS14:FKV14"/>
    <mergeCell ref="FKW14:FKZ14"/>
    <mergeCell ref="FLA14:FLD14"/>
    <mergeCell ref="FLE14:FLH14"/>
    <mergeCell ref="FJU14:FJX14"/>
    <mergeCell ref="FJY14:FKB14"/>
    <mergeCell ref="FKC14:FKF14"/>
    <mergeCell ref="FKG14:FKJ14"/>
    <mergeCell ref="FKK14:FKN14"/>
    <mergeCell ref="FJA14:FJD14"/>
    <mergeCell ref="FJE14:FJH14"/>
    <mergeCell ref="FJI14:FJL14"/>
    <mergeCell ref="FJM14:FJP14"/>
    <mergeCell ref="FJQ14:FJT14"/>
    <mergeCell ref="FIG14:FIJ14"/>
    <mergeCell ref="FIK14:FIN14"/>
    <mergeCell ref="FIO14:FIR14"/>
    <mergeCell ref="FIS14:FIV14"/>
    <mergeCell ref="FIW14:FIZ14"/>
    <mergeCell ref="FHM14:FHP14"/>
    <mergeCell ref="FHQ14:FHT14"/>
    <mergeCell ref="FHU14:FHX14"/>
    <mergeCell ref="FHY14:FIB14"/>
    <mergeCell ref="FIC14:FIF14"/>
    <mergeCell ref="FGS14:FGV14"/>
    <mergeCell ref="FGW14:FGZ14"/>
    <mergeCell ref="FHA14:FHD14"/>
    <mergeCell ref="FHE14:FHH14"/>
    <mergeCell ref="FHI14:FHL14"/>
    <mergeCell ref="FFY14:FGB14"/>
    <mergeCell ref="FGC14:FGF14"/>
    <mergeCell ref="FGG14:FGJ14"/>
    <mergeCell ref="FGK14:FGN14"/>
    <mergeCell ref="FGO14:FGR14"/>
    <mergeCell ref="FFE14:FFH14"/>
    <mergeCell ref="FFI14:FFL14"/>
    <mergeCell ref="FFM14:FFP14"/>
    <mergeCell ref="FFQ14:FFT14"/>
    <mergeCell ref="FFU14:FFX14"/>
    <mergeCell ref="FEK14:FEN14"/>
    <mergeCell ref="FEO14:FER14"/>
    <mergeCell ref="FES14:FEV14"/>
    <mergeCell ref="FEW14:FEZ14"/>
    <mergeCell ref="FFA14:FFD14"/>
    <mergeCell ref="FDQ14:FDT14"/>
    <mergeCell ref="FDU14:FDX14"/>
    <mergeCell ref="FDY14:FEB14"/>
    <mergeCell ref="FEC14:FEF14"/>
    <mergeCell ref="FEG14:FEJ14"/>
    <mergeCell ref="FCW14:FCZ14"/>
    <mergeCell ref="FDA14:FDD14"/>
    <mergeCell ref="FDE14:FDH14"/>
    <mergeCell ref="FDI14:FDL14"/>
    <mergeCell ref="FDM14:FDP14"/>
    <mergeCell ref="FCC14:FCF14"/>
    <mergeCell ref="FCG14:FCJ14"/>
    <mergeCell ref="FCK14:FCN14"/>
    <mergeCell ref="FCO14:FCR14"/>
    <mergeCell ref="FCS14:FCV14"/>
    <mergeCell ref="FBI14:FBL14"/>
    <mergeCell ref="FBM14:FBP14"/>
    <mergeCell ref="FBQ14:FBT14"/>
    <mergeCell ref="FBU14:FBX14"/>
    <mergeCell ref="FBY14:FCB14"/>
    <mergeCell ref="FAO14:FAR14"/>
    <mergeCell ref="FAS14:FAV14"/>
    <mergeCell ref="FAW14:FAZ14"/>
    <mergeCell ref="FBA14:FBD14"/>
    <mergeCell ref="FBE14:FBH14"/>
    <mergeCell ref="EZU14:EZX14"/>
    <mergeCell ref="EZY14:FAB14"/>
    <mergeCell ref="FAC14:FAF14"/>
    <mergeCell ref="FAG14:FAJ14"/>
    <mergeCell ref="FAK14:FAN14"/>
    <mergeCell ref="EZA14:EZD14"/>
    <mergeCell ref="EZE14:EZH14"/>
    <mergeCell ref="EZI14:EZL14"/>
    <mergeCell ref="EZM14:EZP14"/>
    <mergeCell ref="EZQ14:EZT14"/>
    <mergeCell ref="EYG14:EYJ14"/>
    <mergeCell ref="EYK14:EYN14"/>
    <mergeCell ref="EYO14:EYR14"/>
    <mergeCell ref="EYS14:EYV14"/>
    <mergeCell ref="EYW14:EYZ14"/>
    <mergeCell ref="EXM14:EXP14"/>
    <mergeCell ref="EXQ14:EXT14"/>
    <mergeCell ref="EXU14:EXX14"/>
    <mergeCell ref="EXY14:EYB14"/>
    <mergeCell ref="EYC14:EYF14"/>
    <mergeCell ref="EWS14:EWV14"/>
    <mergeCell ref="EWW14:EWZ14"/>
    <mergeCell ref="EXA14:EXD14"/>
    <mergeCell ref="EXE14:EXH14"/>
    <mergeCell ref="EXI14:EXL14"/>
    <mergeCell ref="EVY14:EWB14"/>
    <mergeCell ref="EWC14:EWF14"/>
    <mergeCell ref="EWG14:EWJ14"/>
    <mergeCell ref="EWK14:EWN14"/>
    <mergeCell ref="EWO14:EWR14"/>
    <mergeCell ref="EVE14:EVH14"/>
    <mergeCell ref="EVI14:EVL14"/>
    <mergeCell ref="EVM14:EVP14"/>
    <mergeCell ref="EVQ14:EVT14"/>
    <mergeCell ref="EVU14:EVX14"/>
    <mergeCell ref="EUK14:EUN14"/>
    <mergeCell ref="EUO14:EUR14"/>
    <mergeCell ref="EUS14:EUV14"/>
    <mergeCell ref="EUW14:EUZ14"/>
    <mergeCell ref="EVA14:EVD14"/>
    <mergeCell ref="ETQ14:ETT14"/>
    <mergeCell ref="ETU14:ETX14"/>
    <mergeCell ref="ETY14:EUB14"/>
    <mergeCell ref="EUC14:EUF14"/>
    <mergeCell ref="EUG14:EUJ14"/>
    <mergeCell ref="ESW14:ESZ14"/>
    <mergeCell ref="ETA14:ETD14"/>
    <mergeCell ref="ETE14:ETH14"/>
    <mergeCell ref="ETI14:ETL14"/>
    <mergeCell ref="ETM14:ETP14"/>
    <mergeCell ref="ESC14:ESF14"/>
    <mergeCell ref="ESG14:ESJ14"/>
    <mergeCell ref="ESK14:ESN14"/>
    <mergeCell ref="ESO14:ESR14"/>
    <mergeCell ref="ESS14:ESV14"/>
    <mergeCell ref="ERI14:ERL14"/>
    <mergeCell ref="ERM14:ERP14"/>
    <mergeCell ref="ERQ14:ERT14"/>
    <mergeCell ref="ERU14:ERX14"/>
    <mergeCell ref="ERY14:ESB14"/>
    <mergeCell ref="EQO14:EQR14"/>
    <mergeCell ref="EQS14:EQV14"/>
    <mergeCell ref="EQW14:EQZ14"/>
    <mergeCell ref="ERA14:ERD14"/>
    <mergeCell ref="ERE14:ERH14"/>
    <mergeCell ref="EPU14:EPX14"/>
    <mergeCell ref="EPY14:EQB14"/>
    <mergeCell ref="EQC14:EQF14"/>
    <mergeCell ref="EQG14:EQJ14"/>
    <mergeCell ref="EQK14:EQN14"/>
    <mergeCell ref="EPA14:EPD14"/>
    <mergeCell ref="EPE14:EPH14"/>
    <mergeCell ref="EPI14:EPL14"/>
    <mergeCell ref="EPM14:EPP14"/>
    <mergeCell ref="EPQ14:EPT14"/>
    <mergeCell ref="EOG14:EOJ14"/>
    <mergeCell ref="EOK14:EON14"/>
    <mergeCell ref="EOO14:EOR14"/>
    <mergeCell ref="EOS14:EOV14"/>
    <mergeCell ref="EOW14:EOZ14"/>
    <mergeCell ref="ENM14:ENP14"/>
    <mergeCell ref="ENQ14:ENT14"/>
    <mergeCell ref="ENU14:ENX14"/>
    <mergeCell ref="ENY14:EOB14"/>
    <mergeCell ref="EOC14:EOF14"/>
    <mergeCell ref="EMS14:EMV14"/>
    <mergeCell ref="EMW14:EMZ14"/>
    <mergeCell ref="ENA14:END14"/>
    <mergeCell ref="ENE14:ENH14"/>
    <mergeCell ref="ENI14:ENL14"/>
    <mergeCell ref="ELY14:EMB14"/>
    <mergeCell ref="EMC14:EMF14"/>
    <mergeCell ref="EMG14:EMJ14"/>
    <mergeCell ref="EMK14:EMN14"/>
    <mergeCell ref="EMO14:EMR14"/>
    <mergeCell ref="ELE14:ELH14"/>
    <mergeCell ref="ELI14:ELL14"/>
    <mergeCell ref="ELM14:ELP14"/>
    <mergeCell ref="ELQ14:ELT14"/>
    <mergeCell ref="ELU14:ELX14"/>
    <mergeCell ref="EKK14:EKN14"/>
    <mergeCell ref="EKO14:EKR14"/>
    <mergeCell ref="EKS14:EKV14"/>
    <mergeCell ref="EKW14:EKZ14"/>
    <mergeCell ref="ELA14:ELD14"/>
    <mergeCell ref="EJQ14:EJT14"/>
    <mergeCell ref="EJU14:EJX14"/>
    <mergeCell ref="EJY14:EKB14"/>
    <mergeCell ref="EKC14:EKF14"/>
    <mergeCell ref="EKG14:EKJ14"/>
    <mergeCell ref="EIW14:EIZ14"/>
    <mergeCell ref="EJA14:EJD14"/>
    <mergeCell ref="EJE14:EJH14"/>
    <mergeCell ref="EJI14:EJL14"/>
    <mergeCell ref="EJM14:EJP14"/>
    <mergeCell ref="EIC14:EIF14"/>
    <mergeCell ref="EIG14:EIJ14"/>
    <mergeCell ref="EIK14:EIN14"/>
    <mergeCell ref="EIO14:EIR14"/>
    <mergeCell ref="EIS14:EIV14"/>
    <mergeCell ref="EHI14:EHL14"/>
    <mergeCell ref="EHM14:EHP14"/>
    <mergeCell ref="EHQ14:EHT14"/>
    <mergeCell ref="EHU14:EHX14"/>
    <mergeCell ref="EHY14:EIB14"/>
    <mergeCell ref="EGO14:EGR14"/>
    <mergeCell ref="EGS14:EGV14"/>
    <mergeCell ref="EGW14:EGZ14"/>
    <mergeCell ref="EHA14:EHD14"/>
    <mergeCell ref="EHE14:EHH14"/>
    <mergeCell ref="EFU14:EFX14"/>
    <mergeCell ref="EFY14:EGB14"/>
    <mergeCell ref="EGC14:EGF14"/>
    <mergeCell ref="EGG14:EGJ14"/>
    <mergeCell ref="EGK14:EGN14"/>
    <mergeCell ref="EFA14:EFD14"/>
    <mergeCell ref="EFE14:EFH14"/>
    <mergeCell ref="EFI14:EFL14"/>
    <mergeCell ref="EFM14:EFP14"/>
    <mergeCell ref="EFQ14:EFT14"/>
    <mergeCell ref="EEG14:EEJ14"/>
    <mergeCell ref="EEK14:EEN14"/>
    <mergeCell ref="EEO14:EER14"/>
    <mergeCell ref="EES14:EEV14"/>
    <mergeCell ref="EEW14:EEZ14"/>
    <mergeCell ref="EDM14:EDP14"/>
    <mergeCell ref="EDQ14:EDT14"/>
    <mergeCell ref="EDU14:EDX14"/>
    <mergeCell ref="EDY14:EEB14"/>
    <mergeCell ref="EEC14:EEF14"/>
    <mergeCell ref="ECS14:ECV14"/>
    <mergeCell ref="ECW14:ECZ14"/>
    <mergeCell ref="EDA14:EDD14"/>
    <mergeCell ref="EDE14:EDH14"/>
    <mergeCell ref="EDI14:EDL14"/>
    <mergeCell ref="EBY14:ECB14"/>
    <mergeCell ref="ECC14:ECF14"/>
    <mergeCell ref="ECG14:ECJ14"/>
    <mergeCell ref="ECK14:ECN14"/>
    <mergeCell ref="ECO14:ECR14"/>
    <mergeCell ref="EBE14:EBH14"/>
    <mergeCell ref="EBI14:EBL14"/>
    <mergeCell ref="EBM14:EBP14"/>
    <mergeCell ref="EBQ14:EBT14"/>
    <mergeCell ref="EBU14:EBX14"/>
    <mergeCell ref="EAK14:EAN14"/>
    <mergeCell ref="EAO14:EAR14"/>
    <mergeCell ref="EAS14:EAV14"/>
    <mergeCell ref="EAW14:EAZ14"/>
    <mergeCell ref="EBA14:EBD14"/>
    <mergeCell ref="DZQ14:DZT14"/>
    <mergeCell ref="DZU14:DZX14"/>
    <mergeCell ref="DZY14:EAB14"/>
    <mergeCell ref="EAC14:EAF14"/>
    <mergeCell ref="EAG14:EAJ14"/>
    <mergeCell ref="DYW14:DYZ14"/>
    <mergeCell ref="DZA14:DZD14"/>
    <mergeCell ref="DZE14:DZH14"/>
    <mergeCell ref="DZI14:DZL14"/>
    <mergeCell ref="DZM14:DZP14"/>
    <mergeCell ref="DYC14:DYF14"/>
    <mergeCell ref="DYG14:DYJ14"/>
    <mergeCell ref="DYK14:DYN14"/>
    <mergeCell ref="DYO14:DYR14"/>
    <mergeCell ref="DYS14:DYV14"/>
    <mergeCell ref="DXI14:DXL14"/>
    <mergeCell ref="DXM14:DXP14"/>
    <mergeCell ref="DXQ14:DXT14"/>
    <mergeCell ref="DXU14:DXX14"/>
    <mergeCell ref="DXY14:DYB14"/>
    <mergeCell ref="DWO14:DWR14"/>
    <mergeCell ref="DWS14:DWV14"/>
    <mergeCell ref="DWW14:DWZ14"/>
    <mergeCell ref="DXA14:DXD14"/>
    <mergeCell ref="DXE14:DXH14"/>
    <mergeCell ref="DVU14:DVX14"/>
    <mergeCell ref="DVY14:DWB14"/>
    <mergeCell ref="DWC14:DWF14"/>
    <mergeCell ref="DWG14:DWJ14"/>
    <mergeCell ref="DWK14:DWN14"/>
    <mergeCell ref="DVA14:DVD14"/>
    <mergeCell ref="DVE14:DVH14"/>
    <mergeCell ref="DVI14:DVL14"/>
    <mergeCell ref="DVM14:DVP14"/>
    <mergeCell ref="DVQ14:DVT14"/>
    <mergeCell ref="DUG14:DUJ14"/>
    <mergeCell ref="DUK14:DUN14"/>
    <mergeCell ref="DUO14:DUR14"/>
    <mergeCell ref="DUS14:DUV14"/>
    <mergeCell ref="DUW14:DUZ14"/>
    <mergeCell ref="DTM14:DTP14"/>
    <mergeCell ref="DTQ14:DTT14"/>
    <mergeCell ref="DTU14:DTX14"/>
    <mergeCell ref="DTY14:DUB14"/>
    <mergeCell ref="DUC14:DUF14"/>
    <mergeCell ref="DSS14:DSV14"/>
    <mergeCell ref="DSW14:DSZ14"/>
    <mergeCell ref="DTA14:DTD14"/>
    <mergeCell ref="DTE14:DTH14"/>
    <mergeCell ref="DTI14:DTL14"/>
    <mergeCell ref="DRY14:DSB14"/>
    <mergeCell ref="DSC14:DSF14"/>
    <mergeCell ref="DSG14:DSJ14"/>
    <mergeCell ref="DSK14:DSN14"/>
    <mergeCell ref="DSO14:DSR14"/>
    <mergeCell ref="DRE14:DRH14"/>
    <mergeCell ref="DRI14:DRL14"/>
    <mergeCell ref="DRM14:DRP14"/>
    <mergeCell ref="DRQ14:DRT14"/>
    <mergeCell ref="DRU14:DRX14"/>
    <mergeCell ref="DQK14:DQN14"/>
    <mergeCell ref="DQO14:DQR14"/>
    <mergeCell ref="DQS14:DQV14"/>
    <mergeCell ref="DQW14:DQZ14"/>
    <mergeCell ref="DRA14:DRD14"/>
    <mergeCell ref="DPQ14:DPT14"/>
    <mergeCell ref="DPU14:DPX14"/>
    <mergeCell ref="DPY14:DQB14"/>
    <mergeCell ref="DQC14:DQF14"/>
    <mergeCell ref="DQG14:DQJ14"/>
    <mergeCell ref="DOW14:DOZ14"/>
    <mergeCell ref="DPA14:DPD14"/>
    <mergeCell ref="DPE14:DPH14"/>
    <mergeCell ref="DPI14:DPL14"/>
    <mergeCell ref="DPM14:DPP14"/>
    <mergeCell ref="DOC14:DOF14"/>
    <mergeCell ref="DOG14:DOJ14"/>
    <mergeCell ref="DOK14:DON14"/>
    <mergeCell ref="DOO14:DOR14"/>
    <mergeCell ref="DOS14:DOV14"/>
    <mergeCell ref="DNI14:DNL14"/>
    <mergeCell ref="DNM14:DNP14"/>
    <mergeCell ref="DNQ14:DNT14"/>
    <mergeCell ref="DNU14:DNX14"/>
    <mergeCell ref="DNY14:DOB14"/>
    <mergeCell ref="DMO14:DMR14"/>
    <mergeCell ref="DMS14:DMV14"/>
    <mergeCell ref="DMW14:DMZ14"/>
    <mergeCell ref="DNA14:DND14"/>
    <mergeCell ref="DNE14:DNH14"/>
    <mergeCell ref="DLU14:DLX14"/>
    <mergeCell ref="DLY14:DMB14"/>
    <mergeCell ref="DMC14:DMF14"/>
    <mergeCell ref="DMG14:DMJ14"/>
    <mergeCell ref="DMK14:DMN14"/>
    <mergeCell ref="DLA14:DLD14"/>
    <mergeCell ref="DLE14:DLH14"/>
    <mergeCell ref="DLI14:DLL14"/>
    <mergeCell ref="DLM14:DLP14"/>
    <mergeCell ref="DLQ14:DLT14"/>
    <mergeCell ref="DKG14:DKJ14"/>
    <mergeCell ref="DKK14:DKN14"/>
    <mergeCell ref="DKO14:DKR14"/>
    <mergeCell ref="DKS14:DKV14"/>
    <mergeCell ref="DKW14:DKZ14"/>
    <mergeCell ref="DJM14:DJP14"/>
    <mergeCell ref="DJQ14:DJT14"/>
    <mergeCell ref="DJU14:DJX14"/>
    <mergeCell ref="DJY14:DKB14"/>
    <mergeCell ref="DKC14:DKF14"/>
    <mergeCell ref="DIS14:DIV14"/>
    <mergeCell ref="DIW14:DIZ14"/>
    <mergeCell ref="DJA14:DJD14"/>
    <mergeCell ref="DJE14:DJH14"/>
    <mergeCell ref="DJI14:DJL14"/>
    <mergeCell ref="DHY14:DIB14"/>
    <mergeCell ref="DIC14:DIF14"/>
    <mergeCell ref="DIG14:DIJ14"/>
    <mergeCell ref="DIK14:DIN14"/>
    <mergeCell ref="DIO14:DIR14"/>
    <mergeCell ref="DHE14:DHH14"/>
    <mergeCell ref="DHI14:DHL14"/>
    <mergeCell ref="DHM14:DHP14"/>
    <mergeCell ref="DHQ14:DHT14"/>
    <mergeCell ref="DHU14:DHX14"/>
    <mergeCell ref="DGK14:DGN14"/>
    <mergeCell ref="DGO14:DGR14"/>
    <mergeCell ref="DGS14:DGV14"/>
    <mergeCell ref="DGW14:DGZ14"/>
    <mergeCell ref="DHA14:DHD14"/>
    <mergeCell ref="DFQ14:DFT14"/>
    <mergeCell ref="DFU14:DFX14"/>
    <mergeCell ref="DFY14:DGB14"/>
    <mergeCell ref="DGC14:DGF14"/>
    <mergeCell ref="DGG14:DGJ14"/>
    <mergeCell ref="DEW14:DEZ14"/>
    <mergeCell ref="DFA14:DFD14"/>
    <mergeCell ref="DFE14:DFH14"/>
    <mergeCell ref="DFI14:DFL14"/>
    <mergeCell ref="DFM14:DFP14"/>
    <mergeCell ref="DEC14:DEF14"/>
    <mergeCell ref="DEG14:DEJ14"/>
    <mergeCell ref="DEK14:DEN14"/>
    <mergeCell ref="DEO14:DER14"/>
    <mergeCell ref="DES14:DEV14"/>
    <mergeCell ref="DDI14:DDL14"/>
    <mergeCell ref="DDM14:DDP14"/>
    <mergeCell ref="DDQ14:DDT14"/>
    <mergeCell ref="DDU14:DDX14"/>
    <mergeCell ref="DDY14:DEB14"/>
    <mergeCell ref="DCO14:DCR14"/>
    <mergeCell ref="DCS14:DCV14"/>
    <mergeCell ref="DCW14:DCZ14"/>
    <mergeCell ref="DDA14:DDD14"/>
    <mergeCell ref="DDE14:DDH14"/>
    <mergeCell ref="DBU14:DBX14"/>
    <mergeCell ref="DBY14:DCB14"/>
    <mergeCell ref="DCC14:DCF14"/>
    <mergeCell ref="DCG14:DCJ14"/>
    <mergeCell ref="DCK14:DCN14"/>
    <mergeCell ref="DBA14:DBD14"/>
    <mergeCell ref="DBE14:DBH14"/>
    <mergeCell ref="DBI14:DBL14"/>
    <mergeCell ref="DBM14:DBP14"/>
    <mergeCell ref="DBQ14:DBT14"/>
    <mergeCell ref="DAG14:DAJ14"/>
    <mergeCell ref="DAK14:DAN14"/>
    <mergeCell ref="DAO14:DAR14"/>
    <mergeCell ref="DAS14:DAV14"/>
    <mergeCell ref="DAW14:DAZ14"/>
    <mergeCell ref="CZM14:CZP14"/>
    <mergeCell ref="CZQ14:CZT14"/>
    <mergeCell ref="CZU14:CZX14"/>
    <mergeCell ref="CZY14:DAB14"/>
    <mergeCell ref="DAC14:DAF14"/>
    <mergeCell ref="CYS14:CYV14"/>
    <mergeCell ref="CYW14:CYZ14"/>
    <mergeCell ref="CZA14:CZD14"/>
    <mergeCell ref="CZE14:CZH14"/>
    <mergeCell ref="CZI14:CZL14"/>
    <mergeCell ref="CXY14:CYB14"/>
    <mergeCell ref="CYC14:CYF14"/>
    <mergeCell ref="CYG14:CYJ14"/>
    <mergeCell ref="CYK14:CYN14"/>
    <mergeCell ref="CYO14:CYR14"/>
    <mergeCell ref="CXE14:CXH14"/>
    <mergeCell ref="CXI14:CXL14"/>
    <mergeCell ref="CXM14:CXP14"/>
    <mergeCell ref="CXQ14:CXT14"/>
    <mergeCell ref="CXU14:CXX14"/>
    <mergeCell ref="CWK14:CWN14"/>
    <mergeCell ref="CWO14:CWR14"/>
    <mergeCell ref="CWS14:CWV14"/>
    <mergeCell ref="CWW14:CWZ14"/>
    <mergeCell ref="CXA14:CXD14"/>
    <mergeCell ref="CVQ14:CVT14"/>
    <mergeCell ref="CVU14:CVX14"/>
    <mergeCell ref="CVY14:CWB14"/>
    <mergeCell ref="CWC14:CWF14"/>
    <mergeCell ref="CWG14:CWJ14"/>
    <mergeCell ref="CUW14:CUZ14"/>
    <mergeCell ref="CVA14:CVD14"/>
    <mergeCell ref="CVE14:CVH14"/>
    <mergeCell ref="CVI14:CVL14"/>
    <mergeCell ref="CVM14:CVP14"/>
    <mergeCell ref="CUC14:CUF14"/>
    <mergeCell ref="CUG14:CUJ14"/>
    <mergeCell ref="CUK14:CUN14"/>
    <mergeCell ref="CUO14:CUR14"/>
    <mergeCell ref="CUS14:CUV14"/>
    <mergeCell ref="CTI14:CTL14"/>
    <mergeCell ref="CTM14:CTP14"/>
    <mergeCell ref="CTQ14:CTT14"/>
    <mergeCell ref="CTU14:CTX14"/>
    <mergeCell ref="CTY14:CUB14"/>
    <mergeCell ref="CSO14:CSR14"/>
    <mergeCell ref="CSS14:CSV14"/>
    <mergeCell ref="CSW14:CSZ14"/>
    <mergeCell ref="CTA14:CTD14"/>
    <mergeCell ref="CTE14:CTH14"/>
    <mergeCell ref="CRU14:CRX14"/>
    <mergeCell ref="CRY14:CSB14"/>
    <mergeCell ref="CSC14:CSF14"/>
    <mergeCell ref="CSG14:CSJ14"/>
    <mergeCell ref="CSK14:CSN14"/>
    <mergeCell ref="CRA14:CRD14"/>
    <mergeCell ref="CRE14:CRH14"/>
    <mergeCell ref="CRI14:CRL14"/>
    <mergeCell ref="CRM14:CRP14"/>
    <mergeCell ref="CRQ14:CRT14"/>
    <mergeCell ref="CQG14:CQJ14"/>
    <mergeCell ref="CQK14:CQN14"/>
    <mergeCell ref="CQO14:CQR14"/>
    <mergeCell ref="CQS14:CQV14"/>
    <mergeCell ref="CQW14:CQZ14"/>
    <mergeCell ref="CPM14:CPP14"/>
    <mergeCell ref="CPQ14:CPT14"/>
    <mergeCell ref="CPU14:CPX14"/>
    <mergeCell ref="CPY14:CQB14"/>
    <mergeCell ref="CQC14:CQF14"/>
    <mergeCell ref="COS14:COV14"/>
    <mergeCell ref="COW14:COZ14"/>
    <mergeCell ref="CPA14:CPD14"/>
    <mergeCell ref="CPE14:CPH14"/>
    <mergeCell ref="CPI14:CPL14"/>
    <mergeCell ref="CNY14:COB14"/>
    <mergeCell ref="COC14:COF14"/>
    <mergeCell ref="COG14:COJ14"/>
    <mergeCell ref="COK14:CON14"/>
    <mergeCell ref="COO14:COR14"/>
    <mergeCell ref="CNE14:CNH14"/>
    <mergeCell ref="CNI14:CNL14"/>
    <mergeCell ref="CNM14:CNP14"/>
    <mergeCell ref="CNQ14:CNT14"/>
    <mergeCell ref="CNU14:CNX14"/>
    <mergeCell ref="CMK14:CMN14"/>
    <mergeCell ref="CMO14:CMR14"/>
    <mergeCell ref="CMS14:CMV14"/>
    <mergeCell ref="CMW14:CMZ14"/>
    <mergeCell ref="CNA14:CND14"/>
    <mergeCell ref="CLQ14:CLT14"/>
    <mergeCell ref="CLU14:CLX14"/>
    <mergeCell ref="CLY14:CMB14"/>
    <mergeCell ref="CMC14:CMF14"/>
    <mergeCell ref="CMG14:CMJ14"/>
    <mergeCell ref="CKW14:CKZ14"/>
    <mergeCell ref="CLA14:CLD14"/>
    <mergeCell ref="CLE14:CLH14"/>
    <mergeCell ref="CLI14:CLL14"/>
    <mergeCell ref="CLM14:CLP14"/>
    <mergeCell ref="CKC14:CKF14"/>
    <mergeCell ref="CKG14:CKJ14"/>
    <mergeCell ref="CKK14:CKN14"/>
    <mergeCell ref="CKO14:CKR14"/>
    <mergeCell ref="CKS14:CKV14"/>
    <mergeCell ref="CJI14:CJL14"/>
    <mergeCell ref="CJM14:CJP14"/>
    <mergeCell ref="CJQ14:CJT14"/>
    <mergeCell ref="CJU14:CJX14"/>
    <mergeCell ref="CJY14:CKB14"/>
    <mergeCell ref="CIO14:CIR14"/>
    <mergeCell ref="CIS14:CIV14"/>
    <mergeCell ref="CIW14:CIZ14"/>
    <mergeCell ref="CJA14:CJD14"/>
    <mergeCell ref="CJE14:CJH14"/>
    <mergeCell ref="CHU14:CHX14"/>
    <mergeCell ref="CHY14:CIB14"/>
    <mergeCell ref="CIC14:CIF14"/>
    <mergeCell ref="CIG14:CIJ14"/>
    <mergeCell ref="CIK14:CIN14"/>
    <mergeCell ref="CHA14:CHD14"/>
    <mergeCell ref="CHE14:CHH14"/>
    <mergeCell ref="CHI14:CHL14"/>
    <mergeCell ref="CHM14:CHP14"/>
    <mergeCell ref="CHQ14:CHT14"/>
    <mergeCell ref="CGG14:CGJ14"/>
    <mergeCell ref="CGK14:CGN14"/>
    <mergeCell ref="CGO14:CGR14"/>
    <mergeCell ref="CGS14:CGV14"/>
    <mergeCell ref="CGW14:CGZ14"/>
    <mergeCell ref="CFM14:CFP14"/>
    <mergeCell ref="CFQ14:CFT14"/>
    <mergeCell ref="CFU14:CFX14"/>
    <mergeCell ref="CFY14:CGB14"/>
    <mergeCell ref="CGC14:CGF14"/>
    <mergeCell ref="CES14:CEV14"/>
    <mergeCell ref="CEW14:CEZ14"/>
    <mergeCell ref="CFA14:CFD14"/>
    <mergeCell ref="CFE14:CFH14"/>
    <mergeCell ref="CFI14:CFL14"/>
    <mergeCell ref="CDY14:CEB14"/>
    <mergeCell ref="CEC14:CEF14"/>
    <mergeCell ref="CEG14:CEJ14"/>
    <mergeCell ref="CEK14:CEN14"/>
    <mergeCell ref="CEO14:CER14"/>
    <mergeCell ref="CDE14:CDH14"/>
    <mergeCell ref="CDI14:CDL14"/>
    <mergeCell ref="CDM14:CDP14"/>
    <mergeCell ref="CDQ14:CDT14"/>
    <mergeCell ref="CDU14:CDX14"/>
    <mergeCell ref="CCK14:CCN14"/>
    <mergeCell ref="CCO14:CCR14"/>
    <mergeCell ref="CCS14:CCV14"/>
    <mergeCell ref="CCW14:CCZ14"/>
    <mergeCell ref="CDA14:CDD14"/>
    <mergeCell ref="CBQ14:CBT14"/>
    <mergeCell ref="CBU14:CBX14"/>
    <mergeCell ref="CBY14:CCB14"/>
    <mergeCell ref="CCC14:CCF14"/>
    <mergeCell ref="CCG14:CCJ14"/>
    <mergeCell ref="CAW14:CAZ14"/>
    <mergeCell ref="CBA14:CBD14"/>
    <mergeCell ref="CBE14:CBH14"/>
    <mergeCell ref="CBI14:CBL14"/>
    <mergeCell ref="CBM14:CBP14"/>
    <mergeCell ref="CAC14:CAF14"/>
    <mergeCell ref="CAG14:CAJ14"/>
    <mergeCell ref="CAK14:CAN14"/>
    <mergeCell ref="CAO14:CAR14"/>
    <mergeCell ref="CAS14:CAV14"/>
    <mergeCell ref="BZI14:BZL14"/>
    <mergeCell ref="BZM14:BZP14"/>
    <mergeCell ref="BZQ14:BZT14"/>
    <mergeCell ref="BZU14:BZX14"/>
    <mergeCell ref="BZY14:CAB14"/>
    <mergeCell ref="BYO14:BYR14"/>
    <mergeCell ref="BYS14:BYV14"/>
    <mergeCell ref="BYW14:BYZ14"/>
    <mergeCell ref="BZA14:BZD14"/>
    <mergeCell ref="BZE14:BZH14"/>
    <mergeCell ref="BXU14:BXX14"/>
    <mergeCell ref="BXY14:BYB14"/>
    <mergeCell ref="BYC14:BYF14"/>
    <mergeCell ref="BYG14:BYJ14"/>
    <mergeCell ref="BYK14:BYN14"/>
    <mergeCell ref="BXA14:BXD14"/>
    <mergeCell ref="BXE14:BXH14"/>
    <mergeCell ref="BXI14:BXL14"/>
    <mergeCell ref="BXM14:BXP14"/>
    <mergeCell ref="BXQ14:BXT14"/>
    <mergeCell ref="BWG14:BWJ14"/>
    <mergeCell ref="BWK14:BWN14"/>
    <mergeCell ref="BWO14:BWR14"/>
    <mergeCell ref="BWS14:BWV14"/>
    <mergeCell ref="BWW14:BWZ14"/>
    <mergeCell ref="BVM14:BVP14"/>
    <mergeCell ref="BVQ14:BVT14"/>
    <mergeCell ref="BVU14:BVX14"/>
    <mergeCell ref="BVY14:BWB14"/>
    <mergeCell ref="BWC14:BWF14"/>
    <mergeCell ref="BUS14:BUV14"/>
    <mergeCell ref="BUW14:BUZ14"/>
    <mergeCell ref="BVA14:BVD14"/>
    <mergeCell ref="BVE14:BVH14"/>
    <mergeCell ref="BVI14:BVL14"/>
    <mergeCell ref="BTY14:BUB14"/>
    <mergeCell ref="BUC14:BUF14"/>
    <mergeCell ref="BUG14:BUJ14"/>
    <mergeCell ref="BUK14:BUN14"/>
    <mergeCell ref="BUO14:BUR14"/>
    <mergeCell ref="BTE14:BTH14"/>
    <mergeCell ref="BTI14:BTL14"/>
    <mergeCell ref="BTM14:BTP14"/>
    <mergeCell ref="BTQ14:BTT14"/>
    <mergeCell ref="BTU14:BTX14"/>
    <mergeCell ref="BSK14:BSN14"/>
    <mergeCell ref="BSO14:BSR14"/>
    <mergeCell ref="BSS14:BSV14"/>
    <mergeCell ref="BSW14:BSZ14"/>
    <mergeCell ref="BTA14:BTD14"/>
    <mergeCell ref="BRQ14:BRT14"/>
    <mergeCell ref="BRU14:BRX14"/>
    <mergeCell ref="BRY14:BSB14"/>
    <mergeCell ref="BSC14:BSF14"/>
    <mergeCell ref="BSG14:BSJ14"/>
    <mergeCell ref="BQW14:BQZ14"/>
    <mergeCell ref="BRA14:BRD14"/>
    <mergeCell ref="BRE14:BRH14"/>
    <mergeCell ref="BRI14:BRL14"/>
    <mergeCell ref="BRM14:BRP14"/>
    <mergeCell ref="BQC14:BQF14"/>
    <mergeCell ref="BQG14:BQJ14"/>
    <mergeCell ref="BQK14:BQN14"/>
    <mergeCell ref="BQO14:BQR14"/>
    <mergeCell ref="BQS14:BQV14"/>
    <mergeCell ref="BPI14:BPL14"/>
    <mergeCell ref="BPM14:BPP14"/>
    <mergeCell ref="BPQ14:BPT14"/>
    <mergeCell ref="BPU14:BPX14"/>
    <mergeCell ref="BPY14:BQB14"/>
    <mergeCell ref="BOO14:BOR14"/>
    <mergeCell ref="BOS14:BOV14"/>
    <mergeCell ref="BOW14:BOZ14"/>
    <mergeCell ref="BPA14:BPD14"/>
    <mergeCell ref="BPE14:BPH14"/>
    <mergeCell ref="BNU14:BNX14"/>
    <mergeCell ref="BNY14:BOB14"/>
    <mergeCell ref="BOC14:BOF14"/>
    <mergeCell ref="BOG14:BOJ14"/>
    <mergeCell ref="BOK14:BON14"/>
    <mergeCell ref="BNA14:BND14"/>
    <mergeCell ref="BNE14:BNH14"/>
    <mergeCell ref="BNI14:BNL14"/>
    <mergeCell ref="BNM14:BNP14"/>
    <mergeCell ref="BNQ14:BNT14"/>
    <mergeCell ref="BMG14:BMJ14"/>
    <mergeCell ref="BMK14:BMN14"/>
    <mergeCell ref="BMO14:BMR14"/>
    <mergeCell ref="BMS14:BMV14"/>
    <mergeCell ref="BMW14:BMZ14"/>
    <mergeCell ref="BLM14:BLP14"/>
    <mergeCell ref="BLQ14:BLT14"/>
    <mergeCell ref="BLU14:BLX14"/>
    <mergeCell ref="BLY14:BMB14"/>
    <mergeCell ref="BMC14:BMF14"/>
    <mergeCell ref="BKS14:BKV14"/>
    <mergeCell ref="BKW14:BKZ14"/>
    <mergeCell ref="BLA14:BLD14"/>
    <mergeCell ref="BLE14:BLH14"/>
    <mergeCell ref="BLI14:BLL14"/>
    <mergeCell ref="BJY14:BKB14"/>
    <mergeCell ref="BKC14:BKF14"/>
    <mergeCell ref="BKG14:BKJ14"/>
    <mergeCell ref="BKK14:BKN14"/>
    <mergeCell ref="BKO14:BKR14"/>
    <mergeCell ref="BJE14:BJH14"/>
    <mergeCell ref="BJI14:BJL14"/>
    <mergeCell ref="BJM14:BJP14"/>
    <mergeCell ref="BJQ14:BJT14"/>
    <mergeCell ref="BJU14:BJX14"/>
    <mergeCell ref="BIK14:BIN14"/>
    <mergeCell ref="BIO14:BIR14"/>
    <mergeCell ref="BIS14:BIV14"/>
    <mergeCell ref="BIW14:BIZ14"/>
    <mergeCell ref="BJA14:BJD14"/>
    <mergeCell ref="BHQ14:BHT14"/>
    <mergeCell ref="BHU14:BHX14"/>
    <mergeCell ref="BHY14:BIB14"/>
    <mergeCell ref="BIC14:BIF14"/>
    <mergeCell ref="BIG14:BIJ14"/>
    <mergeCell ref="BGW14:BGZ14"/>
    <mergeCell ref="BHA14:BHD14"/>
    <mergeCell ref="BHE14:BHH14"/>
    <mergeCell ref="BHI14:BHL14"/>
    <mergeCell ref="BHM14:BHP14"/>
    <mergeCell ref="BGC14:BGF14"/>
    <mergeCell ref="BGG14:BGJ14"/>
    <mergeCell ref="BGK14:BGN14"/>
    <mergeCell ref="BGO14:BGR14"/>
    <mergeCell ref="BGS14:BGV14"/>
    <mergeCell ref="BFI14:BFL14"/>
    <mergeCell ref="BFM14:BFP14"/>
    <mergeCell ref="BFQ14:BFT14"/>
    <mergeCell ref="BFU14:BFX14"/>
    <mergeCell ref="BFY14:BGB14"/>
    <mergeCell ref="BEO14:BER14"/>
    <mergeCell ref="BES14:BEV14"/>
    <mergeCell ref="BEW14:BEZ14"/>
    <mergeCell ref="BFA14:BFD14"/>
    <mergeCell ref="BFE14:BFH14"/>
    <mergeCell ref="BDU14:BDX14"/>
    <mergeCell ref="BDY14:BEB14"/>
    <mergeCell ref="BEC14:BEF14"/>
    <mergeCell ref="BEG14:BEJ14"/>
    <mergeCell ref="BEK14:BEN14"/>
    <mergeCell ref="BDA14:BDD14"/>
    <mergeCell ref="BDE14:BDH14"/>
    <mergeCell ref="BDI14:BDL14"/>
    <mergeCell ref="BDM14:BDP14"/>
    <mergeCell ref="BDQ14:BDT14"/>
    <mergeCell ref="BCG14:BCJ14"/>
    <mergeCell ref="BCK14:BCN14"/>
    <mergeCell ref="BCO14:BCR14"/>
    <mergeCell ref="BCS14:BCV14"/>
    <mergeCell ref="BCW14:BCZ14"/>
    <mergeCell ref="BBM14:BBP14"/>
    <mergeCell ref="BBQ14:BBT14"/>
    <mergeCell ref="BBU14:BBX14"/>
    <mergeCell ref="BBY14:BCB14"/>
    <mergeCell ref="BCC14:BCF14"/>
    <mergeCell ref="BAS14:BAV14"/>
    <mergeCell ref="BAW14:BAZ14"/>
    <mergeCell ref="BBA14:BBD14"/>
    <mergeCell ref="BBE14:BBH14"/>
    <mergeCell ref="BBI14:BBL14"/>
    <mergeCell ref="AZY14:BAB14"/>
    <mergeCell ref="BAC14:BAF14"/>
    <mergeCell ref="BAG14:BAJ14"/>
    <mergeCell ref="BAK14:BAN14"/>
    <mergeCell ref="BAO14:BAR14"/>
    <mergeCell ref="AZE14:AZH14"/>
    <mergeCell ref="AZI14:AZL14"/>
    <mergeCell ref="AZM14:AZP14"/>
    <mergeCell ref="AZQ14:AZT14"/>
    <mergeCell ref="AZU14:AZX14"/>
    <mergeCell ref="AYK14:AYN14"/>
    <mergeCell ref="AYO14:AYR14"/>
    <mergeCell ref="AYS14:AYV14"/>
    <mergeCell ref="AYW14:AYZ14"/>
    <mergeCell ref="AZA14:AZD14"/>
    <mergeCell ref="AXQ14:AXT14"/>
    <mergeCell ref="AXU14:AXX14"/>
    <mergeCell ref="AXY14:AYB14"/>
    <mergeCell ref="AYC14:AYF14"/>
    <mergeCell ref="AYG14:AYJ14"/>
    <mergeCell ref="AWW14:AWZ14"/>
    <mergeCell ref="AXA14:AXD14"/>
    <mergeCell ref="AXE14:AXH14"/>
    <mergeCell ref="AXI14:AXL14"/>
    <mergeCell ref="AXM14:AXP14"/>
    <mergeCell ref="AWC14:AWF14"/>
    <mergeCell ref="AWG14:AWJ14"/>
    <mergeCell ref="AWK14:AWN14"/>
    <mergeCell ref="AWO14:AWR14"/>
    <mergeCell ref="AWS14:AWV14"/>
    <mergeCell ref="AVI14:AVL14"/>
    <mergeCell ref="AVM14:AVP14"/>
    <mergeCell ref="AVQ14:AVT14"/>
    <mergeCell ref="AVU14:AVX14"/>
    <mergeCell ref="AVY14:AWB14"/>
    <mergeCell ref="AUO14:AUR14"/>
    <mergeCell ref="AUS14:AUV14"/>
    <mergeCell ref="AUW14:AUZ14"/>
    <mergeCell ref="AVA14:AVD14"/>
    <mergeCell ref="AVE14:AVH14"/>
    <mergeCell ref="ATU14:ATX14"/>
    <mergeCell ref="ATY14:AUB14"/>
    <mergeCell ref="AUC14:AUF14"/>
    <mergeCell ref="AUG14:AUJ14"/>
    <mergeCell ref="AUK14:AUN14"/>
    <mergeCell ref="ATA14:ATD14"/>
    <mergeCell ref="ATE14:ATH14"/>
    <mergeCell ref="ATI14:ATL14"/>
    <mergeCell ref="ATM14:ATP14"/>
    <mergeCell ref="ATQ14:ATT14"/>
    <mergeCell ref="ASG14:ASJ14"/>
    <mergeCell ref="ASK14:ASN14"/>
    <mergeCell ref="ASO14:ASR14"/>
    <mergeCell ref="ASS14:ASV14"/>
    <mergeCell ref="ASW14:ASZ14"/>
    <mergeCell ref="ARM14:ARP14"/>
    <mergeCell ref="ARQ14:ART14"/>
    <mergeCell ref="ARU14:ARX14"/>
    <mergeCell ref="ARY14:ASB14"/>
    <mergeCell ref="ASC14:ASF14"/>
    <mergeCell ref="AQS14:AQV14"/>
    <mergeCell ref="AQW14:AQZ14"/>
    <mergeCell ref="ARA14:ARD14"/>
    <mergeCell ref="ARE14:ARH14"/>
    <mergeCell ref="ARI14:ARL14"/>
    <mergeCell ref="APY14:AQB14"/>
    <mergeCell ref="AQC14:AQF14"/>
    <mergeCell ref="AQG14:AQJ14"/>
    <mergeCell ref="AQK14:AQN14"/>
    <mergeCell ref="AQO14:AQR14"/>
    <mergeCell ref="APE14:APH14"/>
    <mergeCell ref="API14:APL14"/>
    <mergeCell ref="APM14:APP14"/>
    <mergeCell ref="APQ14:APT14"/>
    <mergeCell ref="APU14:APX14"/>
    <mergeCell ref="AOK14:AON14"/>
    <mergeCell ref="AOO14:AOR14"/>
    <mergeCell ref="AOS14:AOV14"/>
    <mergeCell ref="AOW14:AOZ14"/>
    <mergeCell ref="APA14:APD14"/>
    <mergeCell ref="ANQ14:ANT14"/>
    <mergeCell ref="ANU14:ANX14"/>
    <mergeCell ref="ANY14:AOB14"/>
    <mergeCell ref="AOC14:AOF14"/>
    <mergeCell ref="AOG14:AOJ14"/>
    <mergeCell ref="AMW14:AMZ14"/>
    <mergeCell ref="ANA14:AND14"/>
    <mergeCell ref="ANE14:ANH14"/>
    <mergeCell ref="ANI14:ANL14"/>
    <mergeCell ref="ANM14:ANP14"/>
    <mergeCell ref="AMC14:AMF14"/>
    <mergeCell ref="AMG14:AMJ14"/>
    <mergeCell ref="AMK14:AMN14"/>
    <mergeCell ref="AMO14:AMR14"/>
    <mergeCell ref="AMS14:AMV14"/>
    <mergeCell ref="ALI14:ALL14"/>
    <mergeCell ref="ALM14:ALP14"/>
    <mergeCell ref="ALQ14:ALT14"/>
    <mergeCell ref="ALU14:ALX14"/>
    <mergeCell ref="ALY14:AMB14"/>
    <mergeCell ref="AKO14:AKR14"/>
    <mergeCell ref="AKS14:AKV14"/>
    <mergeCell ref="AKW14:AKZ14"/>
    <mergeCell ref="ALA14:ALD14"/>
    <mergeCell ref="ALE14:ALH14"/>
    <mergeCell ref="AJU14:AJX14"/>
    <mergeCell ref="AJY14:AKB14"/>
    <mergeCell ref="AKC14:AKF14"/>
    <mergeCell ref="AKG14:AKJ14"/>
    <mergeCell ref="AKK14:AKN14"/>
    <mergeCell ref="AJA14:AJD14"/>
    <mergeCell ref="AJE14:AJH14"/>
    <mergeCell ref="AJI14:AJL14"/>
    <mergeCell ref="AJM14:AJP14"/>
    <mergeCell ref="AJQ14:AJT14"/>
    <mergeCell ref="AIG14:AIJ14"/>
    <mergeCell ref="AIK14:AIN14"/>
    <mergeCell ref="AIO14:AIR14"/>
    <mergeCell ref="AIS14:AIV14"/>
    <mergeCell ref="AIW14:AIZ14"/>
    <mergeCell ref="AHM14:AHP14"/>
    <mergeCell ref="AHQ14:AHT14"/>
    <mergeCell ref="AHU14:AHX14"/>
    <mergeCell ref="AHY14:AIB14"/>
    <mergeCell ref="AIC14:AIF14"/>
    <mergeCell ref="AGS14:AGV14"/>
    <mergeCell ref="AGW14:AGZ14"/>
    <mergeCell ref="AHA14:AHD14"/>
    <mergeCell ref="AHE14:AHH14"/>
    <mergeCell ref="AHI14:AHL14"/>
    <mergeCell ref="AFY14:AGB14"/>
    <mergeCell ref="AGC14:AGF14"/>
    <mergeCell ref="AGG14:AGJ14"/>
    <mergeCell ref="AGK14:AGN14"/>
    <mergeCell ref="AGO14:AGR14"/>
    <mergeCell ref="AFE14:AFH14"/>
    <mergeCell ref="AFI14:AFL14"/>
    <mergeCell ref="AFM14:AFP14"/>
    <mergeCell ref="AFQ14:AFT14"/>
    <mergeCell ref="AFU14:AFX14"/>
    <mergeCell ref="AEK14:AEN14"/>
    <mergeCell ref="AEO14:AER14"/>
    <mergeCell ref="AES14:AEV14"/>
    <mergeCell ref="AEW14:AEZ14"/>
    <mergeCell ref="AFA14:AFD14"/>
    <mergeCell ref="ADQ14:ADT14"/>
    <mergeCell ref="ADU14:ADX14"/>
    <mergeCell ref="ADY14:AEB14"/>
    <mergeCell ref="AEC14:AEF14"/>
    <mergeCell ref="AEG14:AEJ14"/>
    <mergeCell ref="ACW14:ACZ14"/>
    <mergeCell ref="ADA14:ADD14"/>
    <mergeCell ref="ADE14:ADH14"/>
    <mergeCell ref="ADI14:ADL14"/>
    <mergeCell ref="ADM14:ADP14"/>
    <mergeCell ref="ACC14:ACF14"/>
    <mergeCell ref="ACG14:ACJ14"/>
    <mergeCell ref="ACK14:ACN14"/>
    <mergeCell ref="ACO14:ACR14"/>
    <mergeCell ref="ACS14:ACV14"/>
    <mergeCell ref="ABI14:ABL14"/>
    <mergeCell ref="ABM14:ABP14"/>
    <mergeCell ref="ABQ14:ABT14"/>
    <mergeCell ref="ABU14:ABX14"/>
    <mergeCell ref="ABY14:ACB14"/>
    <mergeCell ref="AAO14:AAR14"/>
    <mergeCell ref="AAS14:AAV14"/>
    <mergeCell ref="AAW14:AAZ14"/>
    <mergeCell ref="ABA14:ABD14"/>
    <mergeCell ref="ABE14:ABH14"/>
    <mergeCell ref="ZU14:ZX14"/>
    <mergeCell ref="ZY14:AAB14"/>
    <mergeCell ref="AAC14:AAF14"/>
    <mergeCell ref="AAG14:AAJ14"/>
    <mergeCell ref="AAK14:AAN14"/>
    <mergeCell ref="ZA14:ZD14"/>
    <mergeCell ref="ZE14:ZH14"/>
    <mergeCell ref="ZI14:ZL14"/>
    <mergeCell ref="ZM14:ZP14"/>
    <mergeCell ref="ZQ14:ZT14"/>
    <mergeCell ref="YG14:YJ14"/>
    <mergeCell ref="YK14:YN14"/>
    <mergeCell ref="YO14:YR14"/>
    <mergeCell ref="YS14:YV14"/>
    <mergeCell ref="YW14:YZ14"/>
    <mergeCell ref="XM14:XP14"/>
    <mergeCell ref="XQ14:XT14"/>
    <mergeCell ref="XU14:XX14"/>
    <mergeCell ref="XY14:YB14"/>
    <mergeCell ref="YC14:YF14"/>
    <mergeCell ref="WS14:WV14"/>
    <mergeCell ref="WW14:WZ14"/>
    <mergeCell ref="XA14:XD14"/>
    <mergeCell ref="XE14:XH14"/>
    <mergeCell ref="XI14:XL14"/>
    <mergeCell ref="VY14:WB14"/>
    <mergeCell ref="WC14:WF14"/>
    <mergeCell ref="WG14:WJ14"/>
    <mergeCell ref="WK14:WN14"/>
    <mergeCell ref="WO14:WR14"/>
    <mergeCell ref="VE14:VH14"/>
    <mergeCell ref="VI14:VL14"/>
    <mergeCell ref="VM14:VP14"/>
    <mergeCell ref="VQ14:VT14"/>
    <mergeCell ref="VU14:VX14"/>
    <mergeCell ref="UK14:UN14"/>
    <mergeCell ref="UO14:UR14"/>
    <mergeCell ref="US14:UV14"/>
    <mergeCell ref="UW14:UZ14"/>
    <mergeCell ref="VA14:VD14"/>
    <mergeCell ref="TQ14:TT14"/>
    <mergeCell ref="TU14:TX14"/>
    <mergeCell ref="TY14:UB14"/>
    <mergeCell ref="UC14:UF14"/>
    <mergeCell ref="UG14:UJ14"/>
    <mergeCell ref="SW14:SZ14"/>
    <mergeCell ref="TA14:TD14"/>
    <mergeCell ref="TE14:TH14"/>
    <mergeCell ref="TI14:TL14"/>
    <mergeCell ref="TM14:TP14"/>
    <mergeCell ref="SC14:SF14"/>
    <mergeCell ref="SG14:SJ14"/>
    <mergeCell ref="SK14:SN14"/>
    <mergeCell ref="SO14:SR14"/>
    <mergeCell ref="SS14:SV14"/>
    <mergeCell ref="RI14:RL14"/>
    <mergeCell ref="RM14:RP14"/>
    <mergeCell ref="RQ14:RT14"/>
    <mergeCell ref="RU14:RX14"/>
    <mergeCell ref="RY14:SB14"/>
    <mergeCell ref="QO14:QR14"/>
    <mergeCell ref="QS14:QV14"/>
    <mergeCell ref="QW14:QZ14"/>
    <mergeCell ref="RA14:RD14"/>
    <mergeCell ref="RE14:RH14"/>
    <mergeCell ref="PU14:PX14"/>
    <mergeCell ref="PY14:QB14"/>
    <mergeCell ref="QC14:QF14"/>
    <mergeCell ref="QG14:QJ14"/>
    <mergeCell ref="QK14:QN14"/>
    <mergeCell ref="PA14:PD14"/>
    <mergeCell ref="PE14:PH14"/>
    <mergeCell ref="PI14:PL14"/>
    <mergeCell ref="PM14:PP14"/>
    <mergeCell ref="PQ14:PT14"/>
    <mergeCell ref="OG14:OJ14"/>
    <mergeCell ref="OK14:ON14"/>
    <mergeCell ref="OO14:OR14"/>
    <mergeCell ref="OS14:OV14"/>
    <mergeCell ref="OW14:OZ14"/>
    <mergeCell ref="NM14:NP14"/>
    <mergeCell ref="NQ14:NT14"/>
    <mergeCell ref="NU14:NX14"/>
    <mergeCell ref="NY14:OB14"/>
    <mergeCell ref="OC14:OF14"/>
    <mergeCell ref="MS14:MV14"/>
    <mergeCell ref="MW14:MZ14"/>
    <mergeCell ref="NA14:ND14"/>
    <mergeCell ref="NE14:NH14"/>
    <mergeCell ref="NI14:NL14"/>
    <mergeCell ref="LY14:MB14"/>
    <mergeCell ref="MC14:MF14"/>
    <mergeCell ref="MG14:MJ14"/>
    <mergeCell ref="MK14:MN14"/>
    <mergeCell ref="MO14:MR14"/>
    <mergeCell ref="LE14:LH14"/>
    <mergeCell ref="LI14:LL14"/>
    <mergeCell ref="LM14:LP14"/>
    <mergeCell ref="LQ14:LT14"/>
    <mergeCell ref="LU14:LX14"/>
    <mergeCell ref="KK14:KN14"/>
    <mergeCell ref="KO14:KR14"/>
    <mergeCell ref="KS14:KV14"/>
    <mergeCell ref="KW14:KZ14"/>
    <mergeCell ref="LA14:LD14"/>
    <mergeCell ref="JQ14:JT14"/>
    <mergeCell ref="JU14:JX14"/>
    <mergeCell ref="JY14:KB14"/>
    <mergeCell ref="KC14:KF14"/>
    <mergeCell ref="KG14:KJ14"/>
    <mergeCell ref="IW14:IZ14"/>
    <mergeCell ref="JA14:JD14"/>
    <mergeCell ref="JE14:JH14"/>
    <mergeCell ref="JI14:JL14"/>
    <mergeCell ref="JM14:JP14"/>
    <mergeCell ref="IC14:IF14"/>
    <mergeCell ref="IG14:IJ14"/>
    <mergeCell ref="IK14:IN14"/>
    <mergeCell ref="IO14:IR14"/>
    <mergeCell ref="IS14:IV14"/>
    <mergeCell ref="HI14:HL14"/>
    <mergeCell ref="HM14:HP14"/>
    <mergeCell ref="HQ14:HT14"/>
    <mergeCell ref="HU14:HX14"/>
    <mergeCell ref="HY14:IB14"/>
    <mergeCell ref="GO14:GR14"/>
    <mergeCell ref="GS14:GV14"/>
    <mergeCell ref="GW14:GZ14"/>
    <mergeCell ref="HA14:HD14"/>
    <mergeCell ref="HE14:HH14"/>
    <mergeCell ref="FU14:FX14"/>
    <mergeCell ref="FY14:GB14"/>
    <mergeCell ref="GC14:GF14"/>
    <mergeCell ref="GG14:GJ14"/>
    <mergeCell ref="GK14:GN14"/>
    <mergeCell ref="FA14:FD14"/>
    <mergeCell ref="FE14:FH14"/>
    <mergeCell ref="FI14:FL14"/>
    <mergeCell ref="FM14:FP14"/>
    <mergeCell ref="FQ14:FT14"/>
    <mergeCell ref="A66:G66"/>
    <mergeCell ref="O84:P84"/>
    <mergeCell ref="EG14:EJ14"/>
    <mergeCell ref="EK14:EN14"/>
    <mergeCell ref="EO14:ER14"/>
    <mergeCell ref="ES14:EV14"/>
    <mergeCell ref="EW14:EZ14"/>
    <mergeCell ref="DM14:DP14"/>
    <mergeCell ref="DQ14:DT14"/>
    <mergeCell ref="DU14:DX14"/>
    <mergeCell ref="DY14:EB14"/>
    <mergeCell ref="EC14:EF14"/>
    <mergeCell ref="CS14:CV14"/>
    <mergeCell ref="CW14:CZ14"/>
    <mergeCell ref="DA14:DD14"/>
    <mergeCell ref="DE14:DH14"/>
    <mergeCell ref="DI14:DL14"/>
    <mergeCell ref="BY14:CB14"/>
    <mergeCell ref="CC14:CF14"/>
    <mergeCell ref="CG14:CJ14"/>
    <mergeCell ref="CK14:CN14"/>
    <mergeCell ref="CO14:CR14"/>
    <mergeCell ref="E17:G17"/>
    <mergeCell ref="E19:G19"/>
    <mergeCell ref="E21:G21"/>
    <mergeCell ref="E23:G23"/>
    <mergeCell ref="E25:G25"/>
    <mergeCell ref="E27:G27"/>
    <mergeCell ref="E29:G29"/>
    <mergeCell ref="E31:G31"/>
    <mergeCell ref="E33:G33"/>
    <mergeCell ref="E35:G35"/>
    <mergeCell ref="E37:G37"/>
    <mergeCell ref="E39:G39"/>
    <mergeCell ref="A13:G13"/>
    <mergeCell ref="A14:D14"/>
    <mergeCell ref="E14:H14"/>
    <mergeCell ref="I14:L14"/>
    <mergeCell ref="M14:P14"/>
    <mergeCell ref="BE14:BH14"/>
    <mergeCell ref="BI14:BL14"/>
    <mergeCell ref="BM14:BP14"/>
    <mergeCell ref="BQ14:BT14"/>
    <mergeCell ref="BU14:BX14"/>
    <mergeCell ref="AK14:AN14"/>
    <mergeCell ref="AO14:AR14"/>
    <mergeCell ref="AS14:AV14"/>
    <mergeCell ref="AW14:AZ14"/>
    <mergeCell ref="BA14:BD14"/>
    <mergeCell ref="Q14:T14"/>
    <mergeCell ref="U14:X14"/>
    <mergeCell ref="Y14:AB14"/>
    <mergeCell ref="AC14:AF14"/>
    <mergeCell ref="AG14:AJ14"/>
  </mergeCells>
  <printOptions horizontalCentered="1"/>
  <pageMargins left="0.25" right="0.05" top="0.39" bottom="0.39370078740157499" header="0.08" footer="0.39370078740157499"/>
  <pageSetup paperSize="9" scale="96" orientation="portrait" r:id="rId1"/>
  <headerFooter alignWithMargins="0"/>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15"/>
  <sheetViews>
    <sheetView view="pageBreakPreview" topLeftCell="A94" zoomScaleNormal="85" zoomScaleSheetLayoutView="100" workbookViewId="0">
      <selection activeCell="F109" sqref="F109"/>
    </sheetView>
  </sheetViews>
  <sheetFormatPr defaultColWidth="11.42578125" defaultRowHeight="12.75" x14ac:dyDescent="0.2"/>
  <cols>
    <col min="1" max="1" width="7" style="206" customWidth="1"/>
    <col min="2" max="2" width="48.140625" style="86" customWidth="1"/>
    <col min="3" max="3" width="6.5703125" style="220" bestFit="1"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GND'!A7</f>
        <v>PROJECT: PHASE-II FINISHING WORKS OF BANDAARA KOSHI NINE STOREY</v>
      </c>
      <c r="B7" s="35"/>
      <c r="C7" s="36"/>
      <c r="D7" s="33"/>
      <c r="E7" s="37"/>
      <c r="G7" s="33"/>
      <c r="H7" s="33"/>
      <c r="I7" s="34"/>
      <c r="K7" s="70"/>
    </row>
    <row r="8" spans="1:16384" s="32" customFormat="1" ht="12" x14ac:dyDescent="0.2">
      <c r="A8" s="40" t="str">
        <f>'BOQ GND'!A8</f>
        <v>CLIENT: MINISTRY OF DEFENCE AND NATIONAL SECURITY</v>
      </c>
      <c r="B8" s="35"/>
      <c r="C8" s="33"/>
      <c r="D8" s="38"/>
      <c r="E8" s="38"/>
      <c r="G8" s="33"/>
      <c r="H8" s="33"/>
      <c r="I8" s="34"/>
      <c r="K8" s="70"/>
    </row>
    <row r="9" spans="1:16384" s="32" customFormat="1" ht="12" x14ac:dyDescent="0.2">
      <c r="A9" s="41"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196</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tr">
        <f>A71</f>
        <v>BILL 33</v>
      </c>
      <c r="B17" s="83" t="s">
        <v>111</v>
      </c>
      <c r="C17" s="84"/>
      <c r="D17" s="84" t="s">
        <v>56</v>
      </c>
      <c r="E17" s="461"/>
      <c r="F17" s="462"/>
      <c r="G17" s="463"/>
    </row>
    <row r="18" spans="1:7" s="86" customFormat="1" ht="12.75" customHeight="1" x14ac:dyDescent="0.2">
      <c r="A18" s="83"/>
      <c r="B18" s="87"/>
      <c r="C18" s="84"/>
      <c r="D18" s="84"/>
      <c r="E18" s="449"/>
      <c r="F18" s="449"/>
      <c r="G18" s="78"/>
    </row>
    <row r="19" spans="1:7" s="86" customFormat="1" ht="12.75" customHeight="1" x14ac:dyDescent="0.2">
      <c r="A19" s="83" t="str">
        <f>A84</f>
        <v>BILL 34</v>
      </c>
      <c r="B19" s="83" t="s">
        <v>32</v>
      </c>
      <c r="C19" s="84"/>
      <c r="D19" s="84" t="s">
        <v>56</v>
      </c>
      <c r="E19" s="461"/>
      <c r="F19" s="462"/>
      <c r="G19" s="463"/>
    </row>
    <row r="20" spans="1:7" s="86" customFormat="1" ht="12.75" customHeight="1" x14ac:dyDescent="0.2">
      <c r="A20" s="83"/>
      <c r="B20" s="87"/>
      <c r="C20" s="84"/>
      <c r="D20" s="84"/>
      <c r="E20" s="449"/>
      <c r="F20" s="449"/>
      <c r="G20" s="78"/>
    </row>
    <row r="21" spans="1:7" s="86" customFormat="1" ht="12.75" customHeight="1" x14ac:dyDescent="0.2">
      <c r="A21" s="83" t="str">
        <f>A106</f>
        <v>BILL 35</v>
      </c>
      <c r="B21" s="83" t="s">
        <v>43</v>
      </c>
      <c r="C21" s="84"/>
      <c r="D21" s="84" t="s">
        <v>56</v>
      </c>
      <c r="E21" s="461"/>
      <c r="F21" s="462"/>
      <c r="G21" s="463"/>
    </row>
    <row r="22" spans="1:7" s="86" customFormat="1" ht="12.75" customHeight="1" x14ac:dyDescent="0.2">
      <c r="A22" s="83"/>
      <c r="B22" s="87"/>
      <c r="C22" s="84"/>
      <c r="D22" s="84"/>
      <c r="E22" s="449"/>
      <c r="F22" s="449"/>
      <c r="G22" s="78"/>
    </row>
    <row r="23" spans="1:7" s="86" customFormat="1" ht="12.75" customHeight="1" x14ac:dyDescent="0.2">
      <c r="A23" s="83" t="str">
        <f>A125</f>
        <v>BILL 36</v>
      </c>
      <c r="B23" s="83" t="s">
        <v>45</v>
      </c>
      <c r="C23" s="84"/>
      <c r="D23" s="84" t="s">
        <v>56</v>
      </c>
      <c r="E23" s="461"/>
      <c r="F23" s="462"/>
      <c r="G23" s="463"/>
    </row>
    <row r="24" spans="1:7" s="86" customFormat="1" ht="12.75" customHeight="1" x14ac:dyDescent="0.2">
      <c r="A24" s="83"/>
      <c r="B24" s="87"/>
      <c r="C24" s="84"/>
      <c r="D24" s="84"/>
      <c r="E24" s="449"/>
      <c r="F24" s="449"/>
      <c r="G24" s="78"/>
    </row>
    <row r="25" spans="1:7" s="86" customFormat="1" ht="12.75" customHeight="1" x14ac:dyDescent="0.2">
      <c r="A25" s="83" t="str">
        <f>A132</f>
        <v>BILL 37</v>
      </c>
      <c r="B25" s="83" t="s">
        <v>123</v>
      </c>
      <c r="C25" s="84"/>
      <c r="D25" s="84" t="s">
        <v>56</v>
      </c>
      <c r="E25" s="461"/>
      <c r="F25" s="462"/>
      <c r="G25" s="463"/>
    </row>
    <row r="26" spans="1:7" s="86" customFormat="1" ht="12.75" customHeight="1" x14ac:dyDescent="0.2">
      <c r="A26" s="83"/>
      <c r="B26" s="87"/>
      <c r="C26" s="84"/>
      <c r="D26" s="84"/>
      <c r="E26" s="449"/>
      <c r="F26" s="449"/>
      <c r="G26" s="78"/>
    </row>
    <row r="27" spans="1:7" s="86" customFormat="1" ht="12.75" customHeight="1" x14ac:dyDescent="0.2">
      <c r="A27" s="83" t="str">
        <f>A147</f>
        <v>BILL 38</v>
      </c>
      <c r="B27" s="83" t="s">
        <v>388</v>
      </c>
      <c r="C27" s="84"/>
      <c r="D27" s="84" t="s">
        <v>56</v>
      </c>
      <c r="E27" s="461"/>
      <c r="F27" s="462"/>
      <c r="G27" s="463"/>
    </row>
    <row r="28" spans="1:7" s="86" customFormat="1" ht="12.75" customHeight="1" x14ac:dyDescent="0.2">
      <c r="A28" s="83"/>
      <c r="B28" s="87"/>
      <c r="C28" s="84"/>
      <c r="D28" s="84"/>
      <c r="E28" s="449"/>
      <c r="F28" s="449"/>
      <c r="G28" s="78"/>
    </row>
    <row r="29" spans="1:7" s="86" customFormat="1" ht="12.75" customHeight="1" x14ac:dyDescent="0.2">
      <c r="A29" s="83" t="str">
        <f>A190</f>
        <v>BILL 39</v>
      </c>
      <c r="B29" s="83" t="str">
        <f>B190</f>
        <v>SANITARY &amp; WATER SUPPLY SYSTEM AND FIXTURES</v>
      </c>
      <c r="C29" s="84"/>
      <c r="D29" s="84" t="s">
        <v>56</v>
      </c>
      <c r="E29" s="461"/>
      <c r="F29" s="462"/>
      <c r="G29" s="463"/>
    </row>
    <row r="30" spans="1:7" s="86" customFormat="1" ht="12.75" customHeight="1" x14ac:dyDescent="0.2">
      <c r="A30" s="83"/>
      <c r="B30" s="87"/>
      <c r="C30" s="84"/>
      <c r="D30" s="84"/>
      <c r="E30" s="449"/>
      <c r="F30" s="449"/>
      <c r="G30" s="78"/>
    </row>
    <row r="31" spans="1:7" s="86" customFormat="1" ht="12.75" customHeight="1" x14ac:dyDescent="0.2">
      <c r="A31" s="83" t="str">
        <f>A206</f>
        <v>BILL 40</v>
      </c>
      <c r="B31" s="83" t="s">
        <v>38</v>
      </c>
      <c r="C31" s="84"/>
      <c r="D31" s="84" t="s">
        <v>56</v>
      </c>
      <c r="E31" s="461"/>
      <c r="F31" s="462"/>
      <c r="G31" s="463"/>
    </row>
    <row r="32" spans="1:7" s="86" customFormat="1" ht="12.75" customHeight="1" x14ac:dyDescent="0.2">
      <c r="A32" s="83"/>
      <c r="B32" s="87"/>
      <c r="C32" s="84"/>
      <c r="D32" s="84"/>
      <c r="E32" s="449"/>
      <c r="F32" s="449"/>
      <c r="G32" s="78"/>
    </row>
    <row r="33" spans="1:7" s="86" customFormat="1" ht="12.75" customHeight="1" x14ac:dyDescent="0.2">
      <c r="A33" s="83" t="str">
        <f>A227</f>
        <v>BILL 41</v>
      </c>
      <c r="B33" s="83" t="s">
        <v>44</v>
      </c>
      <c r="C33" s="84"/>
      <c r="D33" s="84" t="s">
        <v>56</v>
      </c>
      <c r="E33" s="461"/>
      <c r="F33" s="462"/>
      <c r="G33" s="463"/>
    </row>
    <row r="34" spans="1:7" s="86" customFormat="1" ht="12.75" customHeight="1" x14ac:dyDescent="0.2">
      <c r="A34" s="83"/>
      <c r="B34" s="87"/>
      <c r="C34" s="84"/>
      <c r="D34" s="84"/>
      <c r="E34" s="449"/>
      <c r="F34" s="449"/>
      <c r="G34" s="78"/>
    </row>
    <row r="35" spans="1:7" s="86" customFormat="1" ht="12.75" customHeight="1" x14ac:dyDescent="0.2">
      <c r="A35" s="83" t="str">
        <f>A243</f>
        <v>BILL 42</v>
      </c>
      <c r="B35" s="83" t="s">
        <v>126</v>
      </c>
      <c r="C35" s="84"/>
      <c r="D35" s="84" t="s">
        <v>56</v>
      </c>
      <c r="E35" s="461"/>
      <c r="F35" s="462"/>
      <c r="G35" s="463"/>
    </row>
    <row r="36" spans="1:7" s="86" customFormat="1" ht="12.75" customHeight="1" x14ac:dyDescent="0.2">
      <c r="A36" s="83"/>
      <c r="B36" s="87"/>
      <c r="C36" s="84"/>
      <c r="D36" s="84"/>
      <c r="E36" s="449"/>
      <c r="F36" s="449"/>
      <c r="G36" s="78"/>
    </row>
    <row r="37" spans="1:7" s="86" customFormat="1" ht="12.75" customHeight="1" x14ac:dyDescent="0.2">
      <c r="A37" s="83" t="str">
        <f>A252</f>
        <v>BILL 43</v>
      </c>
      <c r="B37" s="83" t="s">
        <v>106</v>
      </c>
      <c r="C37" s="84"/>
      <c r="D37" s="84" t="s">
        <v>56</v>
      </c>
      <c r="E37" s="461"/>
      <c r="F37" s="462"/>
      <c r="G37" s="463"/>
    </row>
    <row r="38" spans="1:7" s="86" customFormat="1" ht="12.75" customHeight="1" x14ac:dyDescent="0.2">
      <c r="A38" s="83"/>
      <c r="B38" s="87"/>
      <c r="C38" s="84"/>
      <c r="D38" s="84"/>
      <c r="E38" s="449"/>
      <c r="F38" s="449"/>
      <c r="G38" s="78"/>
    </row>
    <row r="39" spans="1:7" s="86" customFormat="1" ht="12.75" customHeight="1" x14ac:dyDescent="0.2">
      <c r="A39" s="83" t="str">
        <f>A262</f>
        <v>BILL 44</v>
      </c>
      <c r="B39" s="83" t="s">
        <v>46</v>
      </c>
      <c r="C39" s="84"/>
      <c r="D39" s="84" t="s">
        <v>56</v>
      </c>
      <c r="E39" s="461"/>
      <c r="F39" s="462"/>
      <c r="G39" s="463"/>
    </row>
    <row r="40" spans="1:7" ht="12.75" customHeight="1" x14ac:dyDescent="0.2">
      <c r="A40" s="81"/>
      <c r="B40" s="76"/>
      <c r="C40" s="82"/>
      <c r="D40" s="78"/>
      <c r="E40" s="449"/>
      <c r="F40" s="449"/>
      <c r="G40" s="80"/>
    </row>
    <row r="41" spans="1:7" s="86" customFormat="1" ht="12.75" customHeight="1" x14ac:dyDescent="0.2">
      <c r="A41" s="83"/>
      <c r="B41" s="89" t="s">
        <v>127</v>
      </c>
      <c r="C41" s="81"/>
      <c r="D41" s="83" t="s">
        <v>56</v>
      </c>
      <c r="E41" s="461"/>
      <c r="F41" s="462"/>
      <c r="G41" s="463"/>
    </row>
    <row r="42" spans="1:7" x14ac:dyDescent="0.2">
      <c r="A42" s="83"/>
      <c r="B42" s="90"/>
      <c r="C42" s="82"/>
      <c r="D42" s="78"/>
      <c r="E42" s="449"/>
      <c r="F42" s="449"/>
      <c r="G42" s="80"/>
    </row>
    <row r="43" spans="1:7" x14ac:dyDescent="0.2">
      <c r="A43" s="91"/>
      <c r="B43" s="92"/>
      <c r="C43" s="93"/>
      <c r="D43" s="94"/>
      <c r="E43" s="95"/>
      <c r="F43" s="95"/>
      <c r="G43" s="96"/>
    </row>
    <row r="44" spans="1:7" x14ac:dyDescent="0.2">
      <c r="A44" s="97"/>
      <c r="B44" s="92"/>
      <c r="C44" s="93"/>
      <c r="D44" s="94"/>
      <c r="E44" s="95"/>
      <c r="F44" s="95"/>
      <c r="G44" s="96"/>
    </row>
    <row r="45" spans="1:7" x14ac:dyDescent="0.2">
      <c r="A45" s="97"/>
      <c r="B45" s="92"/>
      <c r="C45" s="93"/>
      <c r="D45" s="94"/>
      <c r="E45" s="95"/>
      <c r="F45" s="95"/>
      <c r="G45" s="96"/>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tr">
        <f>A15</f>
        <v>SECTION 05 - SECOND FLOOR</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
        <v>175</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(171*3.22)-(1.8*1.2*56)</f>
        <v>429.65999999999997</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320</v>
      </c>
      <c r="C78" s="123">
        <f>((340-171)*3.22)-(1.6*1.8*8)-(0.7*2.1*24)</f>
        <v>485.86000000000013</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28" s="54" customFormat="1" ht="60" x14ac:dyDescent="0.2">
      <c r="A81" s="7"/>
      <c r="B81" s="120" t="s">
        <v>368</v>
      </c>
      <c r="C81" s="123"/>
      <c r="D81" s="8"/>
      <c r="E81" s="450"/>
      <c r="F81" s="295"/>
      <c r="G81" s="296"/>
      <c r="I81" s="49"/>
      <c r="J81" s="124"/>
      <c r="L81" s="118"/>
      <c r="M81" s="118"/>
    </row>
    <row r="82" spans="1:28" s="130" customFormat="1" x14ac:dyDescent="0.2">
      <c r="A82" s="127"/>
      <c r="B82" s="128" t="s">
        <v>321</v>
      </c>
      <c r="C82" s="129">
        <f>(77*2.8)-(0.9*2.125*4)</f>
        <v>207.95</v>
      </c>
      <c r="D82" s="8" t="s">
        <v>58</v>
      </c>
      <c r="E82" s="242"/>
      <c r="F82" s="243"/>
      <c r="G82" s="244"/>
    </row>
    <row r="83" spans="1:28" s="54" customFormat="1" ht="12" x14ac:dyDescent="0.2">
      <c r="A83" s="7"/>
      <c r="B83" s="122"/>
      <c r="C83" s="123"/>
      <c r="D83" s="8"/>
      <c r="E83" s="450"/>
      <c r="F83" s="295"/>
      <c r="G83" s="296"/>
      <c r="I83" s="49"/>
      <c r="J83" s="124"/>
      <c r="L83" s="118"/>
      <c r="M83" s="118"/>
    </row>
    <row r="84" spans="1:28" s="54" customFormat="1" ht="12" x14ac:dyDescent="0.2">
      <c r="A84" s="115" t="s">
        <v>176</v>
      </c>
      <c r="B84" s="116" t="s">
        <v>32</v>
      </c>
      <c r="C84" s="132"/>
      <c r="D84" s="132"/>
      <c r="E84" s="245"/>
      <c r="F84" s="295"/>
      <c r="G84" s="296"/>
      <c r="O84" s="474"/>
      <c r="P84" s="474"/>
    </row>
    <row r="85" spans="1:28" s="54" customFormat="1" ht="72" x14ac:dyDescent="0.2">
      <c r="A85" s="7"/>
      <c r="B85" s="59" t="s">
        <v>75</v>
      </c>
      <c r="C85" s="8"/>
      <c r="D85" s="9"/>
      <c r="E85" s="450"/>
      <c r="F85" s="295"/>
      <c r="G85" s="296"/>
      <c r="K85" s="118"/>
      <c r="L85" s="118"/>
      <c r="M85" s="118"/>
    </row>
    <row r="86" spans="1:28" s="54" customFormat="1" ht="12" x14ac:dyDescent="0.2">
      <c r="A86" s="7" t="s">
        <v>6</v>
      </c>
      <c r="B86" s="12" t="s">
        <v>61</v>
      </c>
      <c r="C86" s="8">
        <v>864.09</v>
      </c>
      <c r="D86" s="9" t="s">
        <v>58</v>
      </c>
      <c r="E86" s="450"/>
      <c r="F86" s="450"/>
      <c r="G86" s="10"/>
      <c r="K86" s="133"/>
    </row>
    <row r="87" spans="1:28" s="118" customFormat="1" ht="12" x14ac:dyDescent="0.2">
      <c r="A87" s="7"/>
      <c r="B87" s="12"/>
      <c r="C87" s="8"/>
      <c r="D87" s="9"/>
      <c r="E87" s="450"/>
      <c r="F87" s="450"/>
      <c r="G87" s="10"/>
      <c r="H87" s="54"/>
      <c r="I87" s="54"/>
      <c r="J87" s="54"/>
      <c r="K87" s="54"/>
      <c r="L87" s="54"/>
      <c r="M87" s="54"/>
      <c r="N87" s="54"/>
      <c r="O87" s="54"/>
      <c r="P87" s="54"/>
    </row>
    <row r="88" spans="1:28" s="54" customFormat="1" ht="12" x14ac:dyDescent="0.2">
      <c r="A88" s="134"/>
      <c r="B88" s="135"/>
      <c r="C88" s="136"/>
      <c r="D88" s="137"/>
      <c r="E88" s="14"/>
      <c r="F88" s="1"/>
      <c r="G88" s="14"/>
      <c r="L88" s="138"/>
      <c r="M88" s="138"/>
      <c r="N88" s="138"/>
      <c r="O88" s="138"/>
      <c r="P88" s="138"/>
      <c r="R88" s="118"/>
    </row>
    <row r="89" spans="1:28" s="54" customFormat="1" ht="72" x14ac:dyDescent="0.2">
      <c r="A89" s="7"/>
      <c r="B89" s="147" t="s">
        <v>62</v>
      </c>
      <c r="C89" s="8"/>
      <c r="D89" s="9"/>
      <c r="E89" s="450"/>
      <c r="F89" s="295"/>
      <c r="G89" s="62"/>
      <c r="J89" s="138"/>
      <c r="K89" s="148"/>
      <c r="R89" s="118"/>
    </row>
    <row r="90" spans="1:28" s="54" customFormat="1" ht="12" x14ac:dyDescent="0.2">
      <c r="A90" s="7" t="s">
        <v>7</v>
      </c>
      <c r="B90" s="149" t="s">
        <v>61</v>
      </c>
      <c r="C90" s="8">
        <v>864.09</v>
      </c>
      <c r="D90" s="9" t="s">
        <v>58</v>
      </c>
      <c r="E90" s="450"/>
      <c r="F90" s="295"/>
      <c r="G90" s="296"/>
      <c r="I90" s="150"/>
      <c r="K90" s="148"/>
      <c r="R90" s="118"/>
    </row>
    <row r="91" spans="1:28" s="54" customFormat="1" ht="12" x14ac:dyDescent="0.2">
      <c r="A91" s="7" t="s">
        <v>8</v>
      </c>
      <c r="B91" s="122" t="s">
        <v>63</v>
      </c>
      <c r="C91" s="151">
        <v>1</v>
      </c>
      <c r="D91" s="9" t="s">
        <v>14</v>
      </c>
      <c r="E91" s="450"/>
      <c r="F91" s="295"/>
      <c r="G91" s="296"/>
      <c r="K91" s="148"/>
      <c r="R91" s="118"/>
    </row>
    <row r="92" spans="1:28" s="54" customFormat="1" ht="12" x14ac:dyDescent="0.2">
      <c r="A92" s="7"/>
      <c r="B92" s="122"/>
      <c r="C92" s="151"/>
      <c r="D92" s="9"/>
      <c r="E92" s="450"/>
      <c r="F92" s="295"/>
      <c r="G92" s="296"/>
      <c r="K92" s="148"/>
      <c r="R92" s="118"/>
    </row>
    <row r="93" spans="1:28" s="160" customFormat="1" ht="108" x14ac:dyDescent="0.2">
      <c r="A93" s="134"/>
      <c r="B93" s="120" t="s">
        <v>294</v>
      </c>
      <c r="C93" s="161"/>
      <c r="D93" s="137"/>
      <c r="E93" s="251"/>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2">
      <c r="A94" s="134" t="s">
        <v>9</v>
      </c>
      <c r="B94" s="135" t="s">
        <v>71</v>
      </c>
      <c r="C94" s="161">
        <v>16.82</v>
      </c>
      <c r="D94" s="9" t="s">
        <v>58</v>
      </c>
      <c r="E94" s="252"/>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2">
      <c r="A95" s="134"/>
      <c r="B95" s="135"/>
      <c r="C95" s="162"/>
      <c r="D95" s="9"/>
      <c r="E95" s="252"/>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2">
      <c r="A96" s="134"/>
      <c r="B96" s="135"/>
      <c r="C96" s="162"/>
      <c r="D96" s="9"/>
      <c r="E96" s="252"/>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2">
      <c r="A97" s="134"/>
      <c r="B97" s="135"/>
      <c r="C97" s="162"/>
      <c r="D97" s="9"/>
      <c r="E97" s="252"/>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2">
      <c r="A98" s="134"/>
      <c r="B98" s="135"/>
      <c r="C98" s="162"/>
      <c r="D98" s="9"/>
      <c r="E98" s="252"/>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2">
      <c r="A99" s="134"/>
      <c r="B99" s="135"/>
      <c r="C99" s="162"/>
      <c r="D99" s="9"/>
      <c r="E99" s="252"/>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134"/>
      <c r="B100" s="135"/>
      <c r="C100" s="162"/>
      <c r="D100" s="9"/>
      <c r="E100" s="252"/>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c r="B101" s="135"/>
      <c r="C101" s="162"/>
      <c r="D101" s="9"/>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2"/>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2">
      <c r="A103" s="134"/>
      <c r="B103" s="135"/>
      <c r="C103" s="162"/>
      <c r="D103" s="9"/>
      <c r="E103" s="252"/>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9"/>
      <c r="B104" s="140"/>
      <c r="C104" s="344"/>
      <c r="D104" s="308"/>
      <c r="E104" s="345"/>
      <c r="F104" s="335"/>
      <c r="G104" s="33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43"/>
      <c r="B105" s="144"/>
      <c r="C105" s="346"/>
      <c r="D105" s="314"/>
      <c r="E105" s="347"/>
      <c r="F105" s="342"/>
      <c r="G105" s="343"/>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
        <v>177</v>
      </c>
      <c r="B106" s="116" t="s">
        <v>43</v>
      </c>
      <c r="C106" s="23"/>
      <c r="D106" s="22"/>
      <c r="E106" s="451"/>
      <c r="F106" s="295"/>
      <c r="G106" s="239"/>
      <c r="R106" s="118"/>
    </row>
    <row r="107" spans="1:28" s="54" customFormat="1" ht="12" x14ac:dyDescent="0.2">
      <c r="A107" s="377"/>
      <c r="B107" s="378" t="s">
        <v>326</v>
      </c>
      <c r="C107" s="23"/>
      <c r="D107" s="22"/>
      <c r="E107" s="451"/>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157.78*2</f>
        <v>315.56</v>
      </c>
      <c r="D109" s="8" t="s">
        <v>58</v>
      </c>
      <c r="E109" s="450"/>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450"/>
      <c r="F110" s="295"/>
      <c r="G110" s="304"/>
      <c r="R110" s="118"/>
    </row>
    <row r="111" spans="1:28" s="54" customFormat="1" ht="24" x14ac:dyDescent="0.2">
      <c r="A111" s="7" t="s">
        <v>8</v>
      </c>
      <c r="B111" s="188" t="s">
        <v>325</v>
      </c>
      <c r="C111" s="8" t="s">
        <v>57</v>
      </c>
      <c r="D111" s="8" t="s">
        <v>5</v>
      </c>
      <c r="E111" s="450"/>
      <c r="F111" s="295"/>
      <c r="G111" s="296"/>
      <c r="R111" s="118"/>
    </row>
    <row r="112" spans="1:28" s="54" customFormat="1" ht="12" x14ac:dyDescent="0.2">
      <c r="A112" s="7"/>
      <c r="B112" s="188"/>
      <c r="C112" s="8"/>
      <c r="D112" s="8"/>
      <c r="E112" s="450"/>
      <c r="F112" s="295"/>
      <c r="G112" s="296"/>
      <c r="R112" s="118"/>
    </row>
    <row r="113" spans="1:18" s="54" customFormat="1" ht="12" x14ac:dyDescent="0.2">
      <c r="A113" s="115"/>
      <c r="B113" s="378" t="s">
        <v>327</v>
      </c>
      <c r="C113" s="300"/>
      <c r="D113" s="301"/>
      <c r="E113" s="451"/>
      <c r="F113" s="295"/>
      <c r="G113" s="239"/>
      <c r="R113" s="118"/>
    </row>
    <row r="114" spans="1:18" s="54" customFormat="1" ht="36" x14ac:dyDescent="0.2">
      <c r="A114" s="115"/>
      <c r="B114" s="164" t="s">
        <v>80</v>
      </c>
      <c r="C114" s="300"/>
      <c r="D114" s="301"/>
      <c r="E114" s="451"/>
      <c r="F114" s="295"/>
      <c r="G114" s="239"/>
      <c r="R114" s="118"/>
    </row>
    <row r="115" spans="1:18" s="54" customFormat="1" ht="12" x14ac:dyDescent="0.2">
      <c r="A115" s="7" t="s">
        <v>9</v>
      </c>
      <c r="B115" s="122" t="s">
        <v>328</v>
      </c>
      <c r="C115" s="123">
        <f>429.66*2</f>
        <v>859.32</v>
      </c>
      <c r="D115" s="8" t="s">
        <v>58</v>
      </c>
      <c r="E115" s="450"/>
      <c r="F115" s="295"/>
      <c r="G115" s="296"/>
      <c r="H115" s="118"/>
      <c r="I115" s="124"/>
      <c r="J115" s="125"/>
      <c r="L115" s="118"/>
      <c r="M115" s="126"/>
      <c r="N115" s="126"/>
      <c r="O115" s="126"/>
    </row>
    <row r="116" spans="1:18" s="54" customFormat="1" ht="12" x14ac:dyDescent="0.2">
      <c r="A116" s="115"/>
      <c r="B116" s="116"/>
      <c r="C116" s="23"/>
      <c r="D116" s="22"/>
      <c r="E116" s="451"/>
      <c r="F116" s="295"/>
      <c r="G116" s="239"/>
      <c r="R116" s="118"/>
    </row>
    <row r="117" spans="1:18" s="54" customFormat="1" ht="12" x14ac:dyDescent="0.2">
      <c r="A117" s="17"/>
      <c r="B117" s="163" t="s">
        <v>47</v>
      </c>
      <c r="C117" s="23"/>
      <c r="D117" s="22"/>
      <c r="E117" s="451"/>
      <c r="F117" s="295"/>
      <c r="G117" s="239"/>
    </row>
    <row r="118" spans="1:18" s="54" customFormat="1" ht="60" x14ac:dyDescent="0.2">
      <c r="A118" s="7"/>
      <c r="B118" s="120" t="s">
        <v>295</v>
      </c>
      <c r="C118" s="8"/>
      <c r="D118" s="9"/>
      <c r="E118" s="450"/>
      <c r="F118" s="295"/>
      <c r="G118" s="296"/>
    </row>
    <row r="119" spans="1:18" s="54" customFormat="1" ht="12" x14ac:dyDescent="0.2">
      <c r="A119" s="7" t="s">
        <v>85</v>
      </c>
      <c r="B119" s="165" t="s">
        <v>147</v>
      </c>
      <c r="C119" s="8">
        <f>C109+(C115/2)+(C82*2)</f>
        <v>1161.1199999999999</v>
      </c>
      <c r="D119" s="9" t="s">
        <v>58</v>
      </c>
      <c r="E119" s="450"/>
      <c r="F119" s="295"/>
      <c r="G119" s="296"/>
    </row>
    <row r="120" spans="1:18" s="54" customFormat="1" ht="12" x14ac:dyDescent="0.2">
      <c r="A120" s="7"/>
      <c r="B120" s="122"/>
      <c r="C120" s="8"/>
      <c r="D120" s="9"/>
      <c r="E120" s="450"/>
      <c r="F120" s="295"/>
      <c r="G120" s="296"/>
    </row>
    <row r="121" spans="1:18" s="54" customFormat="1" ht="12" x14ac:dyDescent="0.2">
      <c r="A121" s="17"/>
      <c r="B121" s="163" t="s">
        <v>59</v>
      </c>
      <c r="C121" s="23"/>
      <c r="D121" s="22"/>
      <c r="E121" s="451"/>
      <c r="F121" s="295"/>
      <c r="G121" s="239"/>
      <c r="J121" s="118"/>
    </row>
    <row r="122" spans="1:18" s="54" customFormat="1" ht="36" x14ac:dyDescent="0.2">
      <c r="A122" s="7"/>
      <c r="B122" s="59" t="s">
        <v>60</v>
      </c>
      <c r="C122" s="8"/>
      <c r="D122" s="9"/>
      <c r="E122" s="450"/>
      <c r="F122" s="295"/>
      <c r="G122" s="296"/>
      <c r="K122" s="118"/>
      <c r="L122" s="118"/>
      <c r="M122" s="118"/>
    </row>
    <row r="123" spans="1:18" s="54" customFormat="1" ht="12" x14ac:dyDescent="0.2">
      <c r="A123" s="7" t="s">
        <v>10</v>
      </c>
      <c r="B123" s="122" t="s">
        <v>150</v>
      </c>
      <c r="C123" s="8">
        <f>52.7*2.1*4</f>
        <v>442.68000000000006</v>
      </c>
      <c r="D123" s="8" t="s">
        <v>58</v>
      </c>
      <c r="E123" s="450"/>
      <c r="F123" s="450"/>
      <c r="G123" s="10"/>
      <c r="J123" s="118"/>
    </row>
    <row r="124" spans="1:18" s="54" customFormat="1" ht="12" x14ac:dyDescent="0.2">
      <c r="A124" s="7"/>
      <c r="B124" s="122"/>
      <c r="C124" s="8"/>
      <c r="D124" s="9"/>
      <c r="E124" s="450"/>
      <c r="F124" s="295"/>
      <c r="G124" s="296"/>
    </row>
    <row r="125" spans="1:18" s="54" customFormat="1" ht="12" x14ac:dyDescent="0.2">
      <c r="A125" s="115" t="s">
        <v>178</v>
      </c>
      <c r="B125" s="116" t="s">
        <v>45</v>
      </c>
      <c r="C125" s="132"/>
      <c r="D125" s="132"/>
      <c r="E125" s="245"/>
      <c r="F125" s="450"/>
      <c r="G125" s="10"/>
      <c r="J125" s="118"/>
      <c r="K125" s="118"/>
      <c r="L125" s="118"/>
      <c r="M125" s="118"/>
      <c r="N125" s="118"/>
    </row>
    <row r="126" spans="1:18" s="160" customFormat="1" ht="48" x14ac:dyDescent="0.2">
      <c r="A126" s="2"/>
      <c r="B126" s="3" t="s">
        <v>329</v>
      </c>
      <c r="C126" s="4"/>
      <c r="D126" s="5"/>
      <c r="E126" s="292"/>
      <c r="F126" s="292"/>
      <c r="G126" s="6"/>
    </row>
    <row r="127" spans="1:18" s="54" customFormat="1" ht="12" x14ac:dyDescent="0.2">
      <c r="A127" s="7" t="s">
        <v>6</v>
      </c>
      <c r="B127" s="12" t="s">
        <v>65</v>
      </c>
      <c r="C127" s="8">
        <v>864.09</v>
      </c>
      <c r="D127" s="9" t="s">
        <v>58</v>
      </c>
      <c r="E127" s="295"/>
      <c r="F127" s="295"/>
      <c r="G127" s="10"/>
    </row>
    <row r="128" spans="1:18" s="54" customFormat="1" ht="12" x14ac:dyDescent="0.2">
      <c r="A128" s="7"/>
      <c r="B128" s="12"/>
      <c r="C128" s="8"/>
      <c r="D128" s="9"/>
      <c r="E128" s="295"/>
      <c r="F128" s="295"/>
      <c r="G128" s="10"/>
    </row>
    <row r="129" spans="1:18" s="54" customFormat="1" ht="72" x14ac:dyDescent="0.2">
      <c r="A129" s="7"/>
      <c r="B129" s="120" t="s">
        <v>78</v>
      </c>
      <c r="C129" s="8"/>
      <c r="D129" s="9"/>
      <c r="E129" s="450"/>
      <c r="F129" s="450"/>
      <c r="G129" s="10"/>
      <c r="K129" s="118"/>
      <c r="L129" s="118"/>
      <c r="M129" s="118"/>
      <c r="N129" s="118"/>
    </row>
    <row r="130" spans="1:18" s="54" customFormat="1" ht="12" x14ac:dyDescent="0.2">
      <c r="A130" s="7" t="s">
        <v>8</v>
      </c>
      <c r="B130" s="166" t="s">
        <v>66</v>
      </c>
      <c r="C130" s="8">
        <v>1</v>
      </c>
      <c r="D130" s="9" t="s">
        <v>14</v>
      </c>
      <c r="E130" s="450"/>
      <c r="F130" s="450"/>
      <c r="G130" s="10"/>
      <c r="J130" s="167"/>
      <c r="K130" s="118"/>
      <c r="L130" s="118"/>
      <c r="M130" s="118"/>
      <c r="N130" s="118"/>
    </row>
    <row r="131" spans="1:18" s="54" customFormat="1" ht="12" x14ac:dyDescent="0.2">
      <c r="A131" s="7"/>
      <c r="B131" s="12"/>
      <c r="C131" s="8"/>
      <c r="D131" s="9"/>
      <c r="E131" s="450"/>
      <c r="F131" s="450"/>
      <c r="G131" s="10"/>
    </row>
    <row r="132" spans="1:18" s="54" customFormat="1" ht="12" x14ac:dyDescent="0.2">
      <c r="A132" s="17" t="s">
        <v>179</v>
      </c>
      <c r="B132" s="18" t="s">
        <v>123</v>
      </c>
      <c r="C132" s="19" t="s">
        <v>0</v>
      </c>
      <c r="D132" s="20"/>
      <c r="E132" s="21"/>
      <c r="F132" s="295"/>
      <c r="G132" s="296"/>
    </row>
    <row r="133" spans="1:18" s="54" customFormat="1" ht="60" x14ac:dyDescent="0.2">
      <c r="A133" s="22"/>
      <c r="B133" s="26" t="s">
        <v>116</v>
      </c>
      <c r="C133" s="23"/>
      <c r="D133" s="22"/>
      <c r="E133" s="21"/>
      <c r="F133" s="295"/>
      <c r="G133" s="296"/>
    </row>
    <row r="134" spans="1:18" s="54" customFormat="1" ht="12" x14ac:dyDescent="0.2">
      <c r="A134" s="22" t="s">
        <v>6</v>
      </c>
      <c r="B134" s="24" t="s">
        <v>114</v>
      </c>
      <c r="C134" s="23">
        <v>11.69</v>
      </c>
      <c r="D134" s="9" t="s">
        <v>58</v>
      </c>
      <c r="E134" s="21"/>
      <c r="F134" s="295"/>
      <c r="G134" s="296"/>
    </row>
    <row r="135" spans="1:18" s="54" customFormat="1" ht="12" x14ac:dyDescent="0.2">
      <c r="A135" s="22" t="s">
        <v>7</v>
      </c>
      <c r="B135" s="24" t="s">
        <v>115</v>
      </c>
      <c r="C135" s="23">
        <v>11.69</v>
      </c>
      <c r="D135" s="9" t="s">
        <v>58</v>
      </c>
      <c r="E135" s="21"/>
      <c r="F135" s="295"/>
      <c r="G135" s="296"/>
    </row>
    <row r="136" spans="1:18" s="54" customFormat="1" ht="12" x14ac:dyDescent="0.2">
      <c r="A136" s="22"/>
      <c r="B136" s="24"/>
      <c r="C136" s="23"/>
      <c r="D136" s="23"/>
      <c r="E136" s="21"/>
      <c r="F136" s="295"/>
      <c r="G136" s="296"/>
    </row>
    <row r="137" spans="1:18" s="54" customFormat="1" ht="36" x14ac:dyDescent="0.2">
      <c r="A137" s="22"/>
      <c r="B137" s="26" t="s">
        <v>113</v>
      </c>
      <c r="C137" s="23"/>
      <c r="D137" s="22"/>
      <c r="E137" s="21"/>
      <c r="F137" s="295"/>
      <c r="G137" s="296"/>
    </row>
    <row r="138" spans="1:18" s="54" customFormat="1" ht="12" x14ac:dyDescent="0.2">
      <c r="A138" s="27" t="s">
        <v>67</v>
      </c>
      <c r="B138" s="25" t="s">
        <v>112</v>
      </c>
      <c r="C138" s="8">
        <v>1</v>
      </c>
      <c r="D138" s="9" t="s">
        <v>14</v>
      </c>
      <c r="E138" s="21"/>
      <c r="F138" s="295"/>
      <c r="G138" s="296"/>
    </row>
    <row r="139" spans="1:18" s="54" customFormat="1" ht="12" x14ac:dyDescent="0.2">
      <c r="A139" s="7"/>
      <c r="B139" s="122"/>
      <c r="C139" s="8"/>
      <c r="D139" s="9"/>
      <c r="E139" s="450"/>
      <c r="F139" s="295"/>
      <c r="G139" s="296"/>
      <c r="K139" s="148"/>
      <c r="R139" s="118"/>
    </row>
    <row r="140" spans="1:18" s="54" customFormat="1" ht="12" x14ac:dyDescent="0.2">
      <c r="A140" s="7"/>
      <c r="B140" s="122"/>
      <c r="C140" s="8"/>
      <c r="D140" s="9"/>
      <c r="E140" s="450"/>
      <c r="F140" s="295"/>
      <c r="G140" s="296"/>
      <c r="K140" s="148"/>
      <c r="R140" s="118"/>
    </row>
    <row r="141" spans="1:18" s="54" customFormat="1" ht="12" x14ac:dyDescent="0.2">
      <c r="A141" s="7"/>
      <c r="B141" s="122"/>
      <c r="C141" s="8"/>
      <c r="D141" s="9"/>
      <c r="E141" s="450"/>
      <c r="F141" s="295"/>
      <c r="G141" s="296"/>
      <c r="K141" s="148"/>
      <c r="R141" s="118"/>
    </row>
    <row r="142" spans="1:18" s="54" customFormat="1" ht="12" x14ac:dyDescent="0.2">
      <c r="A142" s="7"/>
      <c r="B142" s="122"/>
      <c r="C142" s="8"/>
      <c r="D142" s="9"/>
      <c r="E142" s="450"/>
      <c r="F142" s="295"/>
      <c r="G142" s="296"/>
      <c r="K142" s="148"/>
      <c r="R142" s="118"/>
    </row>
    <row r="143" spans="1:18" s="54" customFormat="1" ht="12" x14ac:dyDescent="0.2">
      <c r="A143" s="7"/>
      <c r="B143" s="122"/>
      <c r="C143" s="8"/>
      <c r="D143" s="9"/>
      <c r="E143" s="450"/>
      <c r="F143" s="295"/>
      <c r="G143" s="296"/>
      <c r="K143" s="148"/>
      <c r="R143" s="118"/>
    </row>
    <row r="144" spans="1:18" s="54" customFormat="1" ht="12" x14ac:dyDescent="0.2">
      <c r="A144" s="7"/>
      <c r="B144" s="122"/>
      <c r="C144" s="8"/>
      <c r="D144" s="9"/>
      <c r="E144" s="450"/>
      <c r="F144" s="295"/>
      <c r="G144" s="296"/>
      <c r="K144" s="148"/>
      <c r="R144" s="118"/>
    </row>
    <row r="145" spans="1:18" s="54" customFormat="1" ht="12" x14ac:dyDescent="0.2">
      <c r="A145" s="306"/>
      <c r="B145" s="321"/>
      <c r="C145" s="141"/>
      <c r="D145" s="308"/>
      <c r="E145" s="318"/>
      <c r="F145" s="310"/>
      <c r="G145" s="311"/>
      <c r="K145" s="148"/>
      <c r="R145" s="118"/>
    </row>
    <row r="146" spans="1:18" s="54" customFormat="1" ht="12" x14ac:dyDescent="0.2">
      <c r="A146" s="312"/>
      <c r="B146" s="322"/>
      <c r="C146" s="145"/>
      <c r="D146" s="314"/>
      <c r="E146" s="319"/>
      <c r="F146" s="316"/>
      <c r="G146" s="317"/>
      <c r="K146" s="148"/>
      <c r="R146" s="118"/>
    </row>
    <row r="147" spans="1:18" s="54" customFormat="1" ht="12" x14ac:dyDescent="0.2">
      <c r="A147" s="115" t="s">
        <v>180</v>
      </c>
      <c r="B147" s="116" t="s">
        <v>124</v>
      </c>
      <c r="C147" s="23"/>
      <c r="D147" s="22"/>
      <c r="E147" s="451"/>
      <c r="F147" s="295"/>
      <c r="G147" s="296"/>
    </row>
    <row r="148" spans="1:18" s="54" customFormat="1" ht="84" x14ac:dyDescent="0.2">
      <c r="A148" s="7"/>
      <c r="B148" s="168" t="s">
        <v>359</v>
      </c>
      <c r="C148" s="8"/>
      <c r="D148" s="9"/>
      <c r="E148" s="450"/>
      <c r="F148" s="295"/>
      <c r="G148" s="239"/>
    </row>
    <row r="149" spans="1:18" s="54" customFormat="1" ht="12" x14ac:dyDescent="0.2">
      <c r="A149" s="7" t="s">
        <v>6</v>
      </c>
      <c r="B149" s="122" t="s">
        <v>333</v>
      </c>
      <c r="C149" s="8"/>
      <c r="D149" s="9"/>
      <c r="E149" s="450"/>
      <c r="F149" s="295"/>
      <c r="G149" s="296"/>
    </row>
    <row r="150" spans="1:18" s="54" customFormat="1" ht="12" x14ac:dyDescent="0.2">
      <c r="A150" s="7"/>
      <c r="B150" s="122" t="s">
        <v>369</v>
      </c>
      <c r="C150" s="8"/>
      <c r="D150" s="9"/>
      <c r="E150" s="450"/>
      <c r="F150" s="295"/>
      <c r="G150" s="296"/>
    </row>
    <row r="151" spans="1:18" s="54" customFormat="1" ht="12" x14ac:dyDescent="0.2">
      <c r="A151" s="7"/>
      <c r="B151" s="122" t="s">
        <v>278</v>
      </c>
      <c r="C151" s="8">
        <v>4</v>
      </c>
      <c r="D151" s="9" t="s">
        <v>4</v>
      </c>
      <c r="E151" s="450"/>
      <c r="F151" s="295"/>
      <c r="G151" s="296"/>
      <c r="J151" s="167"/>
    </row>
    <row r="152" spans="1:18" s="54" customFormat="1" ht="12" x14ac:dyDescent="0.2">
      <c r="A152" s="7"/>
      <c r="B152" s="122"/>
      <c r="C152" s="8"/>
      <c r="D152" s="9"/>
      <c r="E152" s="450"/>
      <c r="F152" s="295"/>
      <c r="G152" s="296"/>
      <c r="J152" s="167"/>
    </row>
    <row r="153" spans="1:18" s="54" customFormat="1" ht="12" x14ac:dyDescent="0.2">
      <c r="A153" s="7" t="s">
        <v>7</v>
      </c>
      <c r="B153" s="122" t="s">
        <v>383</v>
      </c>
      <c r="C153" s="8"/>
      <c r="D153" s="9"/>
      <c r="E153" s="450"/>
      <c r="F153" s="295"/>
      <c r="G153" s="296"/>
    </row>
    <row r="154" spans="1:18" s="54" customFormat="1" ht="24" x14ac:dyDescent="0.2">
      <c r="A154" s="7"/>
      <c r="B154" s="122" t="s">
        <v>277</v>
      </c>
      <c r="C154" s="8"/>
      <c r="D154" s="9"/>
      <c r="E154" s="450"/>
      <c r="F154" s="295"/>
      <c r="G154" s="296"/>
    </row>
    <row r="155" spans="1:18" s="54" customFormat="1" ht="12" x14ac:dyDescent="0.2">
      <c r="A155" s="7"/>
      <c r="B155" s="122" t="s">
        <v>371</v>
      </c>
      <c r="C155" s="8">
        <v>4</v>
      </c>
      <c r="D155" s="9" t="s">
        <v>4</v>
      </c>
      <c r="E155" s="450"/>
      <c r="F155" s="295"/>
      <c r="G155" s="296"/>
      <c r="J155" s="167"/>
    </row>
    <row r="156" spans="1:18" s="54" customFormat="1" ht="12" x14ac:dyDescent="0.2">
      <c r="A156" s="7"/>
      <c r="B156" s="122"/>
      <c r="C156" s="8"/>
      <c r="D156" s="9"/>
      <c r="E156" s="450"/>
      <c r="F156" s="295"/>
      <c r="G156" s="296"/>
      <c r="J156" s="167"/>
    </row>
    <row r="157" spans="1:18" s="54" customFormat="1" ht="12" x14ac:dyDescent="0.2">
      <c r="A157" s="7" t="s">
        <v>8</v>
      </c>
      <c r="B157" s="122" t="s">
        <v>336</v>
      </c>
      <c r="C157" s="8"/>
      <c r="D157" s="9"/>
      <c r="E157" s="450"/>
      <c r="F157" s="295"/>
      <c r="G157" s="296"/>
    </row>
    <row r="158" spans="1:18" s="54" customFormat="1" ht="12" x14ac:dyDescent="0.2">
      <c r="A158" s="7"/>
      <c r="B158" s="122" t="s">
        <v>343</v>
      </c>
      <c r="C158" s="8"/>
      <c r="D158" s="9"/>
      <c r="E158" s="450"/>
      <c r="F158" s="295"/>
      <c r="G158" s="296"/>
    </row>
    <row r="159" spans="1:18" s="54" customFormat="1" ht="12" x14ac:dyDescent="0.2">
      <c r="A159" s="7"/>
      <c r="B159" s="122" t="s">
        <v>344</v>
      </c>
      <c r="C159" s="8">
        <v>8</v>
      </c>
      <c r="D159" s="9" t="s">
        <v>4</v>
      </c>
      <c r="E159" s="450"/>
      <c r="F159" s="295"/>
      <c r="G159" s="296"/>
    </row>
    <row r="160" spans="1:18" s="54" customFormat="1" ht="12" x14ac:dyDescent="0.2">
      <c r="A160" s="7"/>
      <c r="B160" s="122"/>
      <c r="C160" s="8"/>
      <c r="D160" s="9"/>
      <c r="E160" s="450"/>
      <c r="F160" s="295"/>
      <c r="G160" s="296"/>
    </row>
    <row r="161" spans="1:7" s="54" customFormat="1" ht="12" x14ac:dyDescent="0.2">
      <c r="A161" s="7" t="s">
        <v>9</v>
      </c>
      <c r="B161" s="122" t="s">
        <v>372</v>
      </c>
      <c r="C161" s="8"/>
      <c r="D161" s="9"/>
      <c r="E161" s="450"/>
      <c r="F161" s="295"/>
      <c r="G161" s="296"/>
    </row>
    <row r="162" spans="1:7" s="54" customFormat="1" ht="12" x14ac:dyDescent="0.2">
      <c r="A162" s="7"/>
      <c r="B162" s="122" t="s">
        <v>373</v>
      </c>
      <c r="C162" s="8"/>
      <c r="D162" s="9"/>
      <c r="E162" s="450"/>
      <c r="F162" s="295"/>
      <c r="G162" s="296"/>
    </row>
    <row r="163" spans="1:7" s="54" customFormat="1" ht="12" x14ac:dyDescent="0.2">
      <c r="A163" s="7"/>
      <c r="B163" s="122" t="s">
        <v>374</v>
      </c>
      <c r="C163" s="8">
        <v>4</v>
      </c>
      <c r="D163" s="9" t="s">
        <v>4</v>
      </c>
      <c r="E163" s="450"/>
      <c r="F163" s="295"/>
      <c r="G163" s="296"/>
    </row>
    <row r="164" spans="1:7" s="54" customFormat="1" ht="12" x14ac:dyDescent="0.2">
      <c r="A164" s="7"/>
      <c r="B164" s="122"/>
      <c r="C164" s="8"/>
      <c r="D164" s="9"/>
      <c r="E164" s="450"/>
      <c r="F164" s="295"/>
      <c r="G164" s="296"/>
    </row>
    <row r="165" spans="1:7" s="160" customFormat="1" ht="108" x14ac:dyDescent="0.2">
      <c r="A165" s="7"/>
      <c r="B165" s="59" t="s">
        <v>358</v>
      </c>
      <c r="C165" s="8"/>
      <c r="D165" s="9"/>
      <c r="E165" s="295"/>
      <c r="F165" s="295"/>
      <c r="G165" s="296"/>
    </row>
    <row r="166" spans="1:7" s="160" customFormat="1" ht="12" x14ac:dyDescent="0.2">
      <c r="A166" s="7"/>
      <c r="B166" s="59"/>
      <c r="C166" s="8"/>
      <c r="D166" s="9"/>
      <c r="E166" s="295"/>
      <c r="F166" s="295"/>
      <c r="G166" s="296"/>
    </row>
    <row r="167" spans="1:7" s="160" customFormat="1" ht="12" x14ac:dyDescent="0.2">
      <c r="A167" s="7" t="s">
        <v>85</v>
      </c>
      <c r="B167" s="122" t="s">
        <v>335</v>
      </c>
      <c r="C167" s="8"/>
      <c r="D167" s="9"/>
      <c r="E167" s="295"/>
      <c r="F167" s="295"/>
      <c r="G167" s="296"/>
    </row>
    <row r="168" spans="1:7" s="160" customFormat="1" ht="12" x14ac:dyDescent="0.2">
      <c r="A168" s="7"/>
      <c r="B168" s="149" t="s">
        <v>382</v>
      </c>
      <c r="C168" s="8"/>
      <c r="D168" s="9"/>
      <c r="E168" s="295"/>
      <c r="F168" s="295"/>
      <c r="G168" s="296"/>
    </row>
    <row r="169" spans="1:7" s="160" customFormat="1" ht="12" x14ac:dyDescent="0.2">
      <c r="A169" s="7"/>
      <c r="B169" s="122" t="s">
        <v>350</v>
      </c>
      <c r="C169" s="8">
        <v>2</v>
      </c>
      <c r="D169" s="9" t="s">
        <v>4</v>
      </c>
      <c r="E169" s="295"/>
      <c r="F169" s="295"/>
      <c r="G169" s="296"/>
    </row>
    <row r="170" spans="1:7" s="54" customFormat="1" ht="12" x14ac:dyDescent="0.2">
      <c r="A170" s="7"/>
      <c r="B170" s="122"/>
      <c r="C170" s="8"/>
      <c r="D170" s="9"/>
      <c r="E170" s="450"/>
      <c r="F170" s="295"/>
      <c r="G170" s="296"/>
    </row>
    <row r="171" spans="1:7" s="54" customFormat="1" ht="48" x14ac:dyDescent="0.2">
      <c r="A171" s="7"/>
      <c r="B171" s="59" t="s">
        <v>281</v>
      </c>
      <c r="C171" s="8"/>
      <c r="D171" s="9"/>
      <c r="E171" s="295"/>
      <c r="F171" s="295"/>
      <c r="G171" s="296"/>
    </row>
    <row r="172" spans="1:7" s="54" customFormat="1" ht="12" x14ac:dyDescent="0.2">
      <c r="A172" s="7"/>
      <c r="B172" s="122"/>
      <c r="C172" s="8"/>
      <c r="D172" s="9"/>
      <c r="E172" s="450"/>
      <c r="F172" s="295"/>
      <c r="G172" s="296"/>
    </row>
    <row r="173" spans="1:7" s="54" customFormat="1" ht="12" x14ac:dyDescent="0.2">
      <c r="A173" s="7" t="s">
        <v>10</v>
      </c>
      <c r="B173" s="122" t="s">
        <v>338</v>
      </c>
      <c r="C173" s="8"/>
      <c r="D173" s="9"/>
      <c r="E173" s="450"/>
      <c r="F173" s="295"/>
      <c r="G173" s="296"/>
    </row>
    <row r="174" spans="1:7" s="54" customFormat="1" ht="12" x14ac:dyDescent="0.2">
      <c r="A174" s="7"/>
      <c r="B174" s="122" t="s">
        <v>282</v>
      </c>
      <c r="C174" s="8"/>
      <c r="D174" s="9"/>
      <c r="E174" s="450"/>
      <c r="F174" s="295"/>
      <c r="G174" s="296"/>
    </row>
    <row r="175" spans="1:7" s="54" customFormat="1" ht="12" x14ac:dyDescent="0.2">
      <c r="A175" s="7"/>
      <c r="B175" s="122" t="s">
        <v>240</v>
      </c>
      <c r="C175" s="8">
        <v>24</v>
      </c>
      <c r="D175" s="9" t="s">
        <v>4</v>
      </c>
      <c r="E175" s="450"/>
      <c r="F175" s="295"/>
      <c r="G175" s="296"/>
    </row>
    <row r="176" spans="1:7" s="160" customFormat="1" ht="12" x14ac:dyDescent="0.2">
      <c r="A176" s="7"/>
      <c r="B176" s="122"/>
      <c r="C176" s="8"/>
      <c r="D176" s="9"/>
      <c r="E176" s="295"/>
      <c r="F176" s="295"/>
      <c r="G176" s="296"/>
    </row>
    <row r="177" spans="1:19" s="54" customFormat="1" ht="72" x14ac:dyDescent="0.2">
      <c r="A177" s="7"/>
      <c r="B177" s="59" t="s">
        <v>375</v>
      </c>
      <c r="C177" s="8"/>
      <c r="D177" s="9"/>
      <c r="E177" s="450"/>
      <c r="F177" s="295"/>
      <c r="G177" s="296"/>
    </row>
    <row r="178" spans="1:19" s="54" customFormat="1" ht="12" x14ac:dyDescent="0.2">
      <c r="A178" s="7" t="s">
        <v>11</v>
      </c>
      <c r="B178" s="122" t="s">
        <v>42</v>
      </c>
      <c r="C178" s="8"/>
      <c r="D178" s="9"/>
      <c r="E178" s="450"/>
      <c r="F178" s="295"/>
      <c r="G178" s="296"/>
    </row>
    <row r="179" spans="1:19" s="54" customFormat="1" ht="12" x14ac:dyDescent="0.2">
      <c r="A179" s="7"/>
      <c r="B179" s="122" t="s">
        <v>376</v>
      </c>
      <c r="C179" s="8"/>
      <c r="D179" s="9"/>
      <c r="E179" s="450"/>
      <c r="F179" s="295"/>
      <c r="G179" s="296"/>
    </row>
    <row r="180" spans="1:19" s="54" customFormat="1" ht="12" x14ac:dyDescent="0.2">
      <c r="A180" s="7"/>
      <c r="B180" s="122" t="s">
        <v>377</v>
      </c>
      <c r="C180" s="8">
        <v>56</v>
      </c>
      <c r="D180" s="9" t="s">
        <v>4</v>
      </c>
      <c r="E180" s="450"/>
      <c r="F180" s="295"/>
      <c r="G180" s="296"/>
    </row>
    <row r="181" spans="1:19" s="54" customFormat="1" ht="12" x14ac:dyDescent="0.2">
      <c r="A181" s="7"/>
      <c r="B181" s="122"/>
      <c r="C181" s="8"/>
      <c r="D181" s="9"/>
      <c r="E181" s="450"/>
      <c r="F181" s="295"/>
      <c r="G181" s="296"/>
    </row>
    <row r="182" spans="1:19" s="54" customFormat="1" ht="12" x14ac:dyDescent="0.2">
      <c r="A182" s="7" t="s">
        <v>12</v>
      </c>
      <c r="B182" s="122" t="s">
        <v>53</v>
      </c>
      <c r="C182" s="8"/>
      <c r="D182" s="9"/>
      <c r="E182" s="450"/>
      <c r="F182" s="295"/>
      <c r="G182" s="296"/>
    </row>
    <row r="183" spans="1:19" s="54" customFormat="1" ht="12" x14ac:dyDescent="0.2">
      <c r="A183" s="7"/>
      <c r="B183" s="122" t="s">
        <v>384</v>
      </c>
      <c r="C183" s="8"/>
      <c r="D183" s="9"/>
      <c r="E183" s="450"/>
      <c r="F183" s="295"/>
      <c r="G183" s="296"/>
    </row>
    <row r="184" spans="1:19" s="54" customFormat="1" ht="12" x14ac:dyDescent="0.2">
      <c r="A184" s="7"/>
      <c r="B184" s="122" t="s">
        <v>279</v>
      </c>
      <c r="C184" s="8">
        <v>8</v>
      </c>
      <c r="D184" s="9" t="s">
        <v>4</v>
      </c>
      <c r="E184" s="450"/>
      <c r="F184" s="295"/>
      <c r="G184" s="296"/>
    </row>
    <row r="185" spans="1:19" s="54" customFormat="1" ht="12" x14ac:dyDescent="0.2">
      <c r="A185" s="7"/>
      <c r="B185" s="122"/>
      <c r="C185" s="8"/>
      <c r="D185" s="9"/>
      <c r="E185" s="450"/>
      <c r="F185" s="295"/>
      <c r="G185" s="296"/>
    </row>
    <row r="186" spans="1:19" s="381" customFormat="1" ht="38.25" x14ac:dyDescent="0.2">
      <c r="A186" s="2"/>
      <c r="B186" s="380" t="s">
        <v>379</v>
      </c>
      <c r="C186" s="4"/>
      <c r="D186" s="5"/>
      <c r="E186" s="383"/>
      <c r="F186" s="292"/>
      <c r="G186" s="384"/>
      <c r="O186" s="382"/>
      <c r="P186" s="382"/>
      <c r="Q186" s="382"/>
      <c r="R186" s="382"/>
      <c r="S186" s="382"/>
    </row>
    <row r="187" spans="1:19" s="381" customFormat="1" ht="12" x14ac:dyDescent="0.2">
      <c r="A187" s="7" t="s">
        <v>86</v>
      </c>
      <c r="B187" s="170" t="s">
        <v>273</v>
      </c>
      <c r="C187" s="8">
        <f>56</f>
        <v>56</v>
      </c>
      <c r="D187" s="9" t="s">
        <v>275</v>
      </c>
      <c r="E187" s="450"/>
      <c r="F187" s="295"/>
      <c r="G187" s="299"/>
      <c r="O187" s="382"/>
      <c r="P187" s="382"/>
      <c r="Q187" s="382"/>
      <c r="R187" s="382"/>
      <c r="S187" s="382"/>
    </row>
    <row r="188" spans="1:19" s="381" customFormat="1" ht="12" x14ac:dyDescent="0.2">
      <c r="A188" s="306" t="s">
        <v>87</v>
      </c>
      <c r="B188" s="349" t="s">
        <v>288</v>
      </c>
      <c r="C188" s="141">
        <v>8</v>
      </c>
      <c r="D188" s="308" t="s">
        <v>275</v>
      </c>
      <c r="E188" s="318"/>
      <c r="F188" s="310"/>
      <c r="G188" s="353"/>
      <c r="O188" s="382"/>
      <c r="P188" s="382"/>
      <c r="Q188" s="382"/>
      <c r="R188" s="382"/>
      <c r="S188" s="382"/>
    </row>
    <row r="189" spans="1:19" s="381" customFormat="1" ht="12" x14ac:dyDescent="0.2">
      <c r="A189" s="312"/>
      <c r="B189" s="322"/>
      <c r="C189" s="145"/>
      <c r="D189" s="314"/>
      <c r="E189" s="319"/>
      <c r="F189" s="316"/>
      <c r="G189" s="354"/>
      <c r="O189" s="382"/>
      <c r="P189" s="382"/>
      <c r="Q189" s="382"/>
      <c r="R189" s="382"/>
      <c r="S189" s="382"/>
    </row>
    <row r="190" spans="1:19" s="35" customFormat="1" ht="12" x14ac:dyDescent="0.2">
      <c r="A190" s="115" t="s">
        <v>181</v>
      </c>
      <c r="B190" s="172" t="s">
        <v>125</v>
      </c>
      <c r="C190" s="173"/>
      <c r="D190" s="174"/>
      <c r="E190" s="253"/>
      <c r="F190" s="254"/>
      <c r="G190" s="255"/>
    </row>
    <row r="191" spans="1:19" s="54" customFormat="1" ht="60" x14ac:dyDescent="0.2">
      <c r="A191" s="7" t="s">
        <v>6</v>
      </c>
      <c r="B191" s="192" t="s">
        <v>306</v>
      </c>
      <c r="C191" s="175" t="s">
        <v>57</v>
      </c>
      <c r="D191" s="171" t="s">
        <v>5</v>
      </c>
      <c r="E191" s="297"/>
      <c r="F191" s="298"/>
      <c r="G191" s="30"/>
      <c r="H191" s="53"/>
      <c r="I191" s="179"/>
      <c r="K191" s="180"/>
      <c r="L191" s="181"/>
      <c r="M191" s="182"/>
      <c r="N191" s="183"/>
      <c r="O191" s="184"/>
    </row>
    <row r="192" spans="1:19" s="54" customFormat="1" ht="12" x14ac:dyDescent="0.2">
      <c r="A192" s="7"/>
      <c r="B192" s="192"/>
      <c r="C192" s="175"/>
      <c r="D192" s="171"/>
      <c r="E192" s="297"/>
      <c r="F192" s="298"/>
      <c r="G192" s="30"/>
      <c r="H192" s="53"/>
      <c r="I192" s="179"/>
      <c r="K192" s="180"/>
      <c r="L192" s="181"/>
      <c r="M192" s="182"/>
      <c r="N192" s="183"/>
      <c r="O192" s="184"/>
    </row>
    <row r="193" spans="1:28" s="54" customFormat="1" ht="12" x14ac:dyDescent="0.2">
      <c r="A193" s="273"/>
      <c r="B193" s="274" t="s">
        <v>151</v>
      </c>
      <c r="C193" s="8"/>
      <c r="D193" s="9"/>
      <c r="E193" s="259"/>
      <c r="F193" s="295"/>
      <c r="G193" s="296"/>
      <c r="H193" s="53"/>
      <c r="I193" s="53"/>
      <c r="J193" s="53"/>
    </row>
    <row r="194" spans="1:28" s="54" customFormat="1" ht="12" x14ac:dyDescent="0.2">
      <c r="A194" s="7" t="s">
        <v>7</v>
      </c>
      <c r="B194" s="12" t="s">
        <v>152</v>
      </c>
      <c r="C194" s="173">
        <v>12</v>
      </c>
      <c r="D194" s="173" t="s">
        <v>34</v>
      </c>
      <c r="E194" s="259"/>
      <c r="F194" s="295"/>
      <c r="G194" s="299"/>
      <c r="H194" s="53"/>
      <c r="I194" s="53"/>
      <c r="J194" s="53"/>
    </row>
    <row r="195" spans="1:28" s="54" customFormat="1" ht="12" x14ac:dyDescent="0.2">
      <c r="A195" s="7" t="s">
        <v>8</v>
      </c>
      <c r="B195" s="64" t="s">
        <v>84</v>
      </c>
      <c r="C195" s="173">
        <v>48</v>
      </c>
      <c r="D195" s="173" t="s">
        <v>34</v>
      </c>
      <c r="E195" s="259"/>
      <c r="F195" s="295"/>
      <c r="G195" s="296"/>
      <c r="H195" s="53"/>
      <c r="I195" s="53"/>
      <c r="J195" s="53"/>
    </row>
    <row r="196" spans="1:28" s="54" customFormat="1" ht="12" x14ac:dyDescent="0.2">
      <c r="A196" s="7" t="s">
        <v>9</v>
      </c>
      <c r="B196" s="64" t="s">
        <v>161</v>
      </c>
      <c r="C196" s="173">
        <v>4</v>
      </c>
      <c r="D196" s="173" t="s">
        <v>34</v>
      </c>
      <c r="E196" s="259"/>
      <c r="F196" s="295"/>
      <c r="G196" s="296"/>
      <c r="H196" s="53"/>
      <c r="I196" s="53"/>
      <c r="J196" s="53"/>
    </row>
    <row r="197" spans="1:28" s="54" customFormat="1" ht="12" x14ac:dyDescent="0.2">
      <c r="A197" s="7" t="s">
        <v>85</v>
      </c>
      <c r="B197" s="64" t="s">
        <v>154</v>
      </c>
      <c r="C197" s="173">
        <v>40</v>
      </c>
      <c r="D197" s="173" t="s">
        <v>34</v>
      </c>
      <c r="E197" s="259"/>
      <c r="F197" s="295"/>
      <c r="G197" s="296"/>
      <c r="H197" s="53"/>
      <c r="I197" s="53"/>
      <c r="J197" s="53"/>
    </row>
    <row r="198" spans="1:28" s="54" customFormat="1" ht="12" x14ac:dyDescent="0.2">
      <c r="A198" s="187" t="s">
        <v>10</v>
      </c>
      <c r="B198" s="12" t="s">
        <v>155</v>
      </c>
      <c r="C198" s="173">
        <v>24</v>
      </c>
      <c r="D198" s="173" t="s">
        <v>34</v>
      </c>
      <c r="E198" s="259"/>
      <c r="F198" s="295"/>
      <c r="G198" s="296"/>
      <c r="H198" s="53"/>
      <c r="I198" s="53"/>
      <c r="J198" s="53"/>
    </row>
    <row r="199" spans="1:28" s="54" customFormat="1" ht="12" x14ac:dyDescent="0.2">
      <c r="A199" s="7" t="s">
        <v>11</v>
      </c>
      <c r="B199" s="64" t="s">
        <v>156</v>
      </c>
      <c r="C199" s="56">
        <v>24</v>
      </c>
      <c r="D199" s="55" t="s">
        <v>34</v>
      </c>
      <c r="E199" s="259"/>
      <c r="F199" s="295"/>
      <c r="G199" s="296"/>
      <c r="H199" s="53"/>
      <c r="I199" s="53"/>
      <c r="J199" s="53"/>
    </row>
    <row r="200" spans="1:28" s="54" customFormat="1" ht="12" x14ac:dyDescent="0.2">
      <c r="A200" s="7" t="s">
        <v>12</v>
      </c>
      <c r="B200" s="64" t="s">
        <v>157</v>
      </c>
      <c r="C200" s="173">
        <v>24</v>
      </c>
      <c r="D200" s="173" t="s">
        <v>34</v>
      </c>
      <c r="E200" s="259"/>
      <c r="F200" s="295"/>
      <c r="G200" s="296"/>
      <c r="H200" s="53"/>
      <c r="I200" s="53"/>
      <c r="J200" s="53"/>
      <c r="K200" s="53"/>
      <c r="L200" s="53"/>
      <c r="M200" s="53"/>
      <c r="N200" s="53"/>
      <c r="O200" s="53"/>
      <c r="P200" s="53"/>
    </row>
    <row r="201" spans="1:28" s="54" customFormat="1" ht="12" x14ac:dyDescent="0.2">
      <c r="A201" s="7" t="s">
        <v>86</v>
      </c>
      <c r="B201" s="12" t="s">
        <v>158</v>
      </c>
      <c r="C201" s="173">
        <v>12</v>
      </c>
      <c r="D201" s="173" t="s">
        <v>34</v>
      </c>
      <c r="E201" s="297"/>
      <c r="F201" s="298"/>
      <c r="G201" s="260"/>
      <c r="H201" s="53"/>
      <c r="I201" s="53"/>
      <c r="J201" s="53"/>
      <c r="K201" s="53"/>
      <c r="L201" s="53"/>
      <c r="M201" s="53"/>
      <c r="N201" s="53"/>
      <c r="O201" s="53"/>
      <c r="P201" s="53"/>
    </row>
    <row r="202" spans="1:28" s="54" customFormat="1" ht="12" x14ac:dyDescent="0.2">
      <c r="A202" s="7" t="s">
        <v>87</v>
      </c>
      <c r="B202" s="12" t="s">
        <v>159</v>
      </c>
      <c r="C202" s="173">
        <v>24</v>
      </c>
      <c r="D202" s="173" t="s">
        <v>34</v>
      </c>
      <c r="E202" s="297"/>
      <c r="F202" s="298"/>
      <c r="G202" s="260"/>
      <c r="H202" s="53"/>
      <c r="I202" s="53"/>
      <c r="J202" s="53"/>
      <c r="K202" s="53"/>
      <c r="L202" s="53"/>
      <c r="M202" s="53"/>
      <c r="N202" s="53"/>
      <c r="O202" s="53"/>
      <c r="P202" s="53"/>
    </row>
    <row r="203" spans="1:28" s="54" customFormat="1" ht="12" x14ac:dyDescent="0.2">
      <c r="A203" s="7" t="s">
        <v>88</v>
      </c>
      <c r="B203" s="12" t="s">
        <v>158</v>
      </c>
      <c r="C203" s="173">
        <v>12</v>
      </c>
      <c r="D203" s="173" t="s">
        <v>34</v>
      </c>
      <c r="E203" s="259"/>
      <c r="F203" s="295"/>
      <c r="G203" s="296"/>
      <c r="H203" s="53"/>
      <c r="I203" s="53"/>
      <c r="J203" s="53"/>
      <c r="K203" s="53"/>
      <c r="L203" s="53"/>
      <c r="M203" s="53"/>
      <c r="N203" s="53"/>
      <c r="O203" s="53"/>
      <c r="P203" s="53"/>
    </row>
    <row r="204" spans="1:28" s="54" customFormat="1" ht="12" x14ac:dyDescent="0.2">
      <c r="A204" s="7" t="s">
        <v>88</v>
      </c>
      <c r="B204" s="12" t="s">
        <v>160</v>
      </c>
      <c r="C204" s="173">
        <v>16</v>
      </c>
      <c r="D204" s="173" t="s">
        <v>34</v>
      </c>
      <c r="E204" s="259"/>
      <c r="F204" s="295"/>
      <c r="G204" s="296"/>
      <c r="H204" s="53"/>
      <c r="I204" s="53"/>
      <c r="J204" s="53"/>
      <c r="K204" s="53"/>
      <c r="L204" s="53"/>
      <c r="M204" s="53"/>
      <c r="N204" s="53"/>
      <c r="O204" s="53"/>
      <c r="P204" s="53"/>
    </row>
    <row r="205" spans="1:28" s="381" customFormat="1" ht="12" x14ac:dyDescent="0.2">
      <c r="A205" s="7"/>
      <c r="B205" s="122"/>
      <c r="C205" s="8"/>
      <c r="D205" s="9"/>
      <c r="E205" s="450"/>
      <c r="F205" s="295"/>
      <c r="G205" s="299"/>
      <c r="O205" s="382"/>
      <c r="P205" s="382"/>
      <c r="Q205" s="382"/>
      <c r="R205" s="382"/>
      <c r="S205" s="382"/>
    </row>
    <row r="206" spans="1:28" s="53" customFormat="1" ht="12" x14ac:dyDescent="0.2">
      <c r="A206" s="115" t="s">
        <v>182</v>
      </c>
      <c r="B206" s="189" t="s">
        <v>38</v>
      </c>
      <c r="C206" s="189"/>
      <c r="D206" s="173"/>
      <c r="E206" s="259"/>
      <c r="F206" s="295"/>
      <c r="G206" s="261"/>
    </row>
    <row r="207" spans="1:28" s="53" customFormat="1" ht="12" x14ac:dyDescent="0.2">
      <c r="A207" s="190"/>
      <c r="B207" s="191"/>
      <c r="C207" s="189"/>
      <c r="D207" s="173"/>
      <c r="E207" s="259"/>
      <c r="F207" s="295"/>
      <c r="G207" s="261"/>
    </row>
    <row r="208" spans="1:28" s="50" customFormat="1" ht="36" x14ac:dyDescent="0.2">
      <c r="A208" s="134" t="s">
        <v>6</v>
      </c>
      <c r="B208" s="192" t="s">
        <v>299</v>
      </c>
      <c r="C208" s="56" t="s">
        <v>57</v>
      </c>
      <c r="D208" s="173" t="s">
        <v>5</v>
      </c>
      <c r="E208" s="297"/>
      <c r="F208" s="298"/>
      <c r="G208" s="30"/>
      <c r="H208" s="53"/>
      <c r="I208" s="53"/>
      <c r="J208" s="53"/>
      <c r="K208" s="53"/>
      <c r="L208" s="53"/>
      <c r="M208" s="53"/>
      <c r="N208" s="53"/>
      <c r="O208" s="53"/>
      <c r="P208" s="53"/>
      <c r="Q208" s="53"/>
      <c r="R208" s="53"/>
      <c r="S208" s="53"/>
      <c r="T208" s="53"/>
      <c r="U208" s="53"/>
      <c r="V208" s="53"/>
      <c r="W208" s="53"/>
      <c r="X208" s="53"/>
      <c r="Y208" s="53"/>
      <c r="Z208" s="53"/>
      <c r="AA208" s="53"/>
      <c r="AB208" s="53"/>
    </row>
    <row r="209" spans="1:28" s="50" customFormat="1" ht="12" x14ac:dyDescent="0.2">
      <c r="A209" s="134"/>
      <c r="B209" s="192"/>
      <c r="C209" s="56"/>
      <c r="D209" s="173"/>
      <c r="E209" s="297"/>
      <c r="F209" s="298"/>
      <c r="G209" s="30"/>
      <c r="H209" s="53"/>
      <c r="I209" s="53"/>
      <c r="J209" s="53"/>
      <c r="K209" s="53"/>
      <c r="L209" s="53"/>
      <c r="M209" s="53"/>
      <c r="N209" s="53"/>
      <c r="O209" s="53"/>
      <c r="P209" s="53"/>
      <c r="Q209" s="53"/>
      <c r="R209" s="53"/>
      <c r="S209" s="53"/>
      <c r="T209" s="53"/>
      <c r="U209" s="53"/>
      <c r="V209" s="53"/>
      <c r="W209" s="53"/>
      <c r="X209" s="53"/>
      <c r="Y209" s="53"/>
      <c r="Z209" s="53"/>
      <c r="AA209" s="53"/>
      <c r="AB209" s="53"/>
    </row>
    <row r="210" spans="1:28" s="50" customFormat="1" ht="24" x14ac:dyDescent="0.2">
      <c r="A210" s="134" t="s">
        <v>7</v>
      </c>
      <c r="B210" s="192" t="s">
        <v>99</v>
      </c>
      <c r="C210" s="56" t="s">
        <v>57</v>
      </c>
      <c r="D210" s="173" t="s">
        <v>5</v>
      </c>
      <c r="E210" s="13"/>
      <c r="F210" s="1"/>
      <c r="G210" s="14"/>
      <c r="H210" s="53"/>
      <c r="I210" s="53"/>
      <c r="J210" s="53"/>
      <c r="K210" s="53"/>
      <c r="L210" s="53"/>
      <c r="M210" s="53"/>
      <c r="N210" s="53"/>
      <c r="O210" s="53"/>
      <c r="P210" s="53"/>
      <c r="Q210" s="53"/>
      <c r="R210" s="53"/>
      <c r="S210" s="53"/>
      <c r="T210" s="53"/>
      <c r="U210" s="53"/>
      <c r="V210" s="53"/>
      <c r="W210" s="53"/>
      <c r="X210" s="53"/>
      <c r="Y210" s="53"/>
      <c r="Z210" s="53"/>
      <c r="AA210" s="53"/>
      <c r="AB210" s="53"/>
    </row>
    <row r="211" spans="1:28" s="50" customFormat="1" ht="12" x14ac:dyDescent="0.2">
      <c r="A211" s="193"/>
      <c r="B211" s="192"/>
      <c r="C211" s="56"/>
      <c r="D211" s="55"/>
      <c r="E211" s="297"/>
      <c r="F211" s="298"/>
      <c r="G211" s="30"/>
      <c r="H211" s="53"/>
      <c r="I211" s="53"/>
      <c r="J211" s="53"/>
      <c r="K211" s="53"/>
      <c r="L211" s="53"/>
      <c r="M211" s="53"/>
      <c r="N211" s="53"/>
      <c r="O211" s="53"/>
      <c r="P211" s="53"/>
      <c r="Q211" s="53"/>
      <c r="R211" s="53"/>
      <c r="S211" s="53"/>
      <c r="T211" s="53"/>
      <c r="U211" s="53"/>
      <c r="V211" s="53"/>
      <c r="W211" s="53"/>
      <c r="X211" s="53"/>
      <c r="Y211" s="53"/>
      <c r="Z211" s="53"/>
      <c r="AA211" s="53"/>
      <c r="AB211" s="53"/>
    </row>
    <row r="212" spans="1:28" s="53" customFormat="1" ht="72" x14ac:dyDescent="0.2">
      <c r="A212" s="7" t="s">
        <v>8</v>
      </c>
      <c r="B212" s="192" t="s">
        <v>300</v>
      </c>
      <c r="C212" s="56" t="s">
        <v>57</v>
      </c>
      <c r="D212" s="173" t="s">
        <v>5</v>
      </c>
      <c r="E212" s="259"/>
      <c r="F212" s="295"/>
      <c r="G212" s="299"/>
    </row>
    <row r="213" spans="1:28" s="53" customFormat="1" ht="12" x14ac:dyDescent="0.2">
      <c r="A213" s="7"/>
      <c r="B213" s="59"/>
      <c r="C213" s="8"/>
      <c r="D213" s="9"/>
      <c r="E213" s="259"/>
      <c r="F213" s="295"/>
      <c r="G213" s="299"/>
    </row>
    <row r="214" spans="1:28" s="53" customFormat="1" ht="12" x14ac:dyDescent="0.2">
      <c r="A214" s="7"/>
      <c r="B214" s="186" t="s">
        <v>107</v>
      </c>
      <c r="C214" s="8"/>
      <c r="D214" s="9"/>
      <c r="E214" s="259"/>
      <c r="F214" s="295"/>
      <c r="G214" s="299"/>
    </row>
    <row r="215" spans="1:28" s="53" customFormat="1" ht="12" x14ac:dyDescent="0.2">
      <c r="A215" s="7" t="s">
        <v>9</v>
      </c>
      <c r="B215" s="64" t="s">
        <v>301</v>
      </c>
      <c r="C215" s="8">
        <v>137</v>
      </c>
      <c r="D215" s="9" t="s">
        <v>34</v>
      </c>
      <c r="E215" s="259"/>
      <c r="F215" s="295"/>
      <c r="G215" s="299"/>
    </row>
    <row r="216" spans="1:28" s="53" customFormat="1" ht="12" x14ac:dyDescent="0.2">
      <c r="A216" s="7" t="s">
        <v>85</v>
      </c>
      <c r="B216" s="64" t="s">
        <v>92</v>
      </c>
      <c r="C216" s="8">
        <v>19</v>
      </c>
      <c r="D216" s="9" t="s">
        <v>34</v>
      </c>
      <c r="E216" s="259"/>
      <c r="F216" s="295"/>
      <c r="G216" s="299"/>
    </row>
    <row r="217" spans="1:28" s="53" customFormat="1" ht="12" x14ac:dyDescent="0.2">
      <c r="A217" s="7" t="s">
        <v>10</v>
      </c>
      <c r="B217" s="64" t="s">
        <v>93</v>
      </c>
      <c r="C217" s="8">
        <v>81</v>
      </c>
      <c r="D217" s="9" t="s">
        <v>34</v>
      </c>
      <c r="E217" s="259"/>
      <c r="F217" s="295"/>
      <c r="G217" s="299"/>
    </row>
    <row r="218" spans="1:28" s="53" customFormat="1" ht="12" x14ac:dyDescent="0.2">
      <c r="A218" s="7" t="s">
        <v>11</v>
      </c>
      <c r="B218" s="64" t="s">
        <v>94</v>
      </c>
      <c r="C218" s="173">
        <v>18</v>
      </c>
      <c r="D218" s="173" t="s">
        <v>34</v>
      </c>
      <c r="E218" s="259"/>
      <c r="F218" s="295"/>
      <c r="G218" s="299"/>
    </row>
    <row r="219" spans="1:28" s="53" customFormat="1" ht="12" x14ac:dyDescent="0.2">
      <c r="A219" s="7" t="s">
        <v>12</v>
      </c>
      <c r="B219" s="348" t="s">
        <v>385</v>
      </c>
      <c r="C219" s="8">
        <v>8</v>
      </c>
      <c r="D219" s="9" t="s">
        <v>34</v>
      </c>
      <c r="E219" s="259"/>
      <c r="F219" s="295"/>
      <c r="G219" s="299"/>
    </row>
    <row r="220" spans="1:28" s="53" customFormat="1" ht="12" x14ac:dyDescent="0.2">
      <c r="A220" s="134" t="s">
        <v>86</v>
      </c>
      <c r="B220" s="64" t="s">
        <v>95</v>
      </c>
      <c r="C220" s="173">
        <v>32</v>
      </c>
      <c r="D220" s="137" t="s">
        <v>34</v>
      </c>
      <c r="E220" s="259"/>
      <c r="F220" s="295"/>
      <c r="G220" s="299"/>
    </row>
    <row r="221" spans="1:28" s="53" customFormat="1" ht="12" x14ac:dyDescent="0.2">
      <c r="A221" s="134" t="s">
        <v>87</v>
      </c>
      <c r="B221" s="64" t="s">
        <v>96</v>
      </c>
      <c r="C221" s="173">
        <v>19</v>
      </c>
      <c r="D221" s="137" t="s">
        <v>34</v>
      </c>
      <c r="E221" s="259"/>
      <c r="F221" s="295"/>
      <c r="G221" s="299"/>
    </row>
    <row r="222" spans="1:28" s="53" customFormat="1" ht="12" x14ac:dyDescent="0.2">
      <c r="A222" s="134" t="s">
        <v>87</v>
      </c>
      <c r="B222" s="64" t="s">
        <v>97</v>
      </c>
      <c r="C222" s="173">
        <v>10</v>
      </c>
      <c r="D222" s="137" t="s">
        <v>34</v>
      </c>
      <c r="E222" s="259"/>
      <c r="F222" s="295"/>
      <c r="G222" s="299"/>
    </row>
    <row r="223" spans="1:28" s="53" customFormat="1" ht="12" x14ac:dyDescent="0.2">
      <c r="A223" s="134" t="s">
        <v>88</v>
      </c>
      <c r="B223" s="64" t="s">
        <v>98</v>
      </c>
      <c r="C223" s="161">
        <v>8</v>
      </c>
      <c r="D223" s="137" t="s">
        <v>34</v>
      </c>
      <c r="E223" s="259"/>
      <c r="F223" s="295"/>
      <c r="G223" s="299"/>
    </row>
    <row r="224" spans="1:28" s="53" customFormat="1" ht="12" x14ac:dyDescent="0.2">
      <c r="A224" s="134" t="s">
        <v>89</v>
      </c>
      <c r="B224" s="64" t="s">
        <v>360</v>
      </c>
      <c r="C224" s="173">
        <v>2</v>
      </c>
      <c r="D224" s="137" t="s">
        <v>34</v>
      </c>
      <c r="E224" s="259"/>
      <c r="F224" s="295"/>
      <c r="G224" s="299"/>
    </row>
    <row r="225" spans="1:28" s="53" customFormat="1" ht="12" x14ac:dyDescent="0.2">
      <c r="A225" s="134" t="s">
        <v>3</v>
      </c>
      <c r="B225" s="64" t="s">
        <v>386</v>
      </c>
      <c r="C225" s="173">
        <v>20</v>
      </c>
      <c r="D225" s="137" t="s">
        <v>34</v>
      </c>
      <c r="E225" s="259"/>
      <c r="F225" s="295"/>
      <c r="G225" s="299"/>
    </row>
    <row r="226" spans="1:28" s="199" customFormat="1" ht="12" x14ac:dyDescent="0.2">
      <c r="A226" s="194"/>
      <c r="B226" s="195"/>
      <c r="C226" s="196"/>
      <c r="D226" s="197"/>
      <c r="E226" s="15"/>
      <c r="F226" s="11"/>
      <c r="G226" s="16"/>
      <c r="H226" s="198"/>
      <c r="I226" s="198"/>
      <c r="J226" s="198"/>
      <c r="K226" s="198"/>
      <c r="L226" s="198"/>
      <c r="M226" s="198"/>
      <c r="N226" s="198"/>
      <c r="O226" s="198"/>
      <c r="P226" s="198"/>
      <c r="Q226" s="198"/>
      <c r="R226" s="198"/>
      <c r="S226" s="198"/>
      <c r="T226" s="198"/>
      <c r="U226" s="198"/>
      <c r="V226" s="198"/>
      <c r="W226" s="198"/>
      <c r="X226" s="198"/>
      <c r="Y226" s="198"/>
      <c r="Z226" s="198"/>
      <c r="AA226" s="198"/>
      <c r="AB226" s="198"/>
    </row>
    <row r="227" spans="1:28" s="50" customFormat="1" ht="12" x14ac:dyDescent="0.2">
      <c r="A227" s="115" t="s">
        <v>183</v>
      </c>
      <c r="B227" s="189" t="s">
        <v>44</v>
      </c>
      <c r="C227" s="189"/>
      <c r="D227" s="173"/>
      <c r="E227" s="259"/>
      <c r="F227" s="295"/>
      <c r="G227" s="261"/>
      <c r="H227" s="53"/>
      <c r="I227" s="53"/>
      <c r="J227" s="53"/>
      <c r="K227" s="53"/>
      <c r="L227" s="53"/>
      <c r="M227" s="53"/>
      <c r="N227" s="53"/>
      <c r="O227" s="53"/>
      <c r="P227" s="53"/>
      <c r="Q227" s="53"/>
      <c r="R227" s="53"/>
      <c r="S227" s="53"/>
      <c r="T227" s="53"/>
      <c r="U227" s="53"/>
      <c r="V227" s="53"/>
      <c r="W227" s="53"/>
      <c r="X227" s="53"/>
      <c r="Y227" s="53"/>
      <c r="Z227" s="53"/>
      <c r="AA227" s="53"/>
      <c r="AB227" s="53"/>
    </row>
    <row r="228" spans="1:28" s="50" customFormat="1" ht="12" x14ac:dyDescent="0.2">
      <c r="A228" s="190"/>
      <c r="B228" s="191" t="s">
        <v>298</v>
      </c>
      <c r="C228" s="189"/>
      <c r="D228" s="173"/>
      <c r="E228" s="259"/>
      <c r="F228" s="295"/>
      <c r="G228" s="261"/>
      <c r="H228" s="53"/>
      <c r="I228" s="53"/>
      <c r="J228" s="53"/>
      <c r="K228" s="53"/>
      <c r="L228" s="53"/>
      <c r="M228" s="53"/>
      <c r="N228" s="53"/>
      <c r="O228" s="53"/>
      <c r="P228" s="53"/>
      <c r="Q228" s="53"/>
      <c r="R228" s="53"/>
      <c r="S228" s="53"/>
      <c r="T228" s="53"/>
      <c r="U228" s="53"/>
      <c r="V228" s="53"/>
      <c r="W228" s="53"/>
      <c r="X228" s="53"/>
      <c r="Y228" s="53"/>
      <c r="Z228" s="53"/>
      <c r="AA228" s="53"/>
      <c r="AB228" s="53"/>
    </row>
    <row r="229" spans="1:28" s="50" customFormat="1" ht="60" x14ac:dyDescent="0.2">
      <c r="A229" s="122"/>
      <c r="B229" s="192" t="s">
        <v>109</v>
      </c>
      <c r="C229" s="173"/>
      <c r="D229" s="173"/>
      <c r="E229" s="259"/>
      <c r="F229" s="295"/>
      <c r="G229" s="296"/>
      <c r="H229" s="53"/>
      <c r="I229" s="53"/>
      <c r="J229" s="53"/>
      <c r="K229" s="53"/>
      <c r="L229" s="53"/>
      <c r="M229" s="53"/>
      <c r="N229" s="53"/>
      <c r="O229" s="53"/>
      <c r="P229" s="53"/>
      <c r="Q229" s="53"/>
      <c r="R229" s="53"/>
      <c r="S229" s="53"/>
      <c r="T229" s="53"/>
      <c r="U229" s="53"/>
      <c r="V229" s="53"/>
      <c r="W229" s="53"/>
      <c r="X229" s="53"/>
      <c r="Y229" s="53"/>
      <c r="Z229" s="53"/>
      <c r="AA229" s="53"/>
      <c r="AB229" s="53"/>
    </row>
    <row r="230" spans="1:28" s="50" customFormat="1" ht="12" x14ac:dyDescent="0.2">
      <c r="A230" s="7" t="s">
        <v>6</v>
      </c>
      <c r="B230" s="12" t="s">
        <v>247</v>
      </c>
      <c r="C230" s="173">
        <v>12</v>
      </c>
      <c r="D230" s="173" t="s">
        <v>51</v>
      </c>
      <c r="E230" s="259"/>
      <c r="F230" s="295"/>
      <c r="G230" s="296"/>
      <c r="H230" s="53"/>
      <c r="I230" s="53"/>
      <c r="J230" s="53"/>
      <c r="K230" s="53"/>
      <c r="L230" s="53"/>
      <c r="M230" s="53"/>
      <c r="N230" s="53"/>
      <c r="O230" s="53"/>
      <c r="P230" s="53"/>
      <c r="Q230" s="53"/>
      <c r="R230" s="53"/>
      <c r="S230" s="53"/>
      <c r="T230" s="53"/>
      <c r="U230" s="53"/>
      <c r="V230" s="53"/>
      <c r="W230" s="53"/>
      <c r="X230" s="53"/>
      <c r="Y230" s="53"/>
      <c r="Z230" s="53"/>
      <c r="AA230" s="53"/>
      <c r="AB230" s="53"/>
    </row>
    <row r="231" spans="1:28" s="50" customFormat="1" ht="12" x14ac:dyDescent="0.2">
      <c r="A231" s="7" t="s">
        <v>7</v>
      </c>
      <c r="B231" s="12" t="s">
        <v>248</v>
      </c>
      <c r="C231" s="173">
        <v>4</v>
      </c>
      <c r="D231" s="173" t="s">
        <v>51</v>
      </c>
      <c r="E231" s="259"/>
      <c r="F231" s="295"/>
      <c r="G231" s="296"/>
      <c r="H231" s="53"/>
      <c r="I231" s="53"/>
      <c r="J231" s="53"/>
      <c r="K231" s="53"/>
      <c r="L231" s="53"/>
      <c r="M231" s="53"/>
      <c r="N231" s="53"/>
      <c r="O231" s="53"/>
      <c r="P231" s="53"/>
      <c r="Q231" s="53"/>
      <c r="R231" s="53"/>
      <c r="S231" s="53"/>
      <c r="T231" s="53"/>
      <c r="U231" s="53"/>
      <c r="V231" s="53"/>
      <c r="W231" s="53"/>
      <c r="X231" s="53"/>
      <c r="Y231" s="53"/>
      <c r="Z231" s="53"/>
      <c r="AA231" s="53"/>
      <c r="AB231" s="53"/>
    </row>
    <row r="232" spans="1:28" s="50" customFormat="1" ht="12" x14ac:dyDescent="0.2">
      <c r="A232" s="7" t="s">
        <v>8</v>
      </c>
      <c r="B232" s="12" t="s">
        <v>387</v>
      </c>
      <c r="C232" s="173">
        <v>2</v>
      </c>
      <c r="D232" s="173" t="s">
        <v>51</v>
      </c>
      <c r="E232" s="259"/>
      <c r="F232" s="295"/>
      <c r="G232" s="296"/>
      <c r="H232" s="53"/>
      <c r="I232" s="53"/>
      <c r="J232" s="53"/>
      <c r="K232" s="53"/>
      <c r="L232" s="53"/>
      <c r="M232" s="53"/>
      <c r="N232" s="53"/>
      <c r="O232" s="53"/>
      <c r="P232" s="53"/>
      <c r="Q232" s="53"/>
      <c r="R232" s="53"/>
      <c r="S232" s="53"/>
      <c r="T232" s="53"/>
      <c r="U232" s="53"/>
      <c r="V232" s="53"/>
      <c r="W232" s="53"/>
      <c r="X232" s="53"/>
      <c r="Y232" s="53"/>
      <c r="Z232" s="53"/>
      <c r="AA232" s="53"/>
      <c r="AB232" s="53"/>
    </row>
    <row r="233" spans="1:28" s="50" customFormat="1" ht="12" x14ac:dyDescent="0.2">
      <c r="A233" s="7"/>
      <c r="B233" s="12"/>
      <c r="C233" s="173"/>
      <c r="D233" s="173"/>
      <c r="E233" s="259"/>
      <c r="F233" s="295"/>
      <c r="G233" s="296"/>
      <c r="H233" s="53"/>
      <c r="I233" s="53"/>
      <c r="J233" s="53"/>
      <c r="K233" s="53"/>
      <c r="L233" s="53"/>
      <c r="M233" s="53"/>
      <c r="N233" s="53"/>
      <c r="O233" s="53"/>
      <c r="P233" s="53"/>
      <c r="Q233" s="53"/>
      <c r="R233" s="53"/>
      <c r="S233" s="53"/>
      <c r="T233" s="53"/>
      <c r="U233" s="53"/>
      <c r="V233" s="53"/>
      <c r="W233" s="53"/>
      <c r="X233" s="53"/>
      <c r="Y233" s="53"/>
      <c r="Z233" s="53"/>
      <c r="AA233" s="53"/>
      <c r="AB233" s="53"/>
    </row>
    <row r="234" spans="1:28" s="50" customFormat="1" ht="12" x14ac:dyDescent="0.2">
      <c r="A234" s="7"/>
      <c r="B234" s="12"/>
      <c r="C234" s="173"/>
      <c r="D234" s="173"/>
      <c r="E234" s="259"/>
      <c r="F234" s="295"/>
      <c r="G234" s="296"/>
      <c r="H234" s="53"/>
      <c r="I234" s="53"/>
      <c r="J234" s="53"/>
      <c r="K234" s="53"/>
      <c r="L234" s="53"/>
      <c r="M234" s="53"/>
      <c r="N234" s="53"/>
      <c r="O234" s="53"/>
      <c r="P234" s="53"/>
      <c r="Q234" s="53"/>
      <c r="R234" s="53"/>
      <c r="S234" s="53"/>
      <c r="T234" s="53"/>
      <c r="U234" s="53"/>
      <c r="V234" s="53"/>
      <c r="W234" s="53"/>
      <c r="X234" s="53"/>
      <c r="Y234" s="53"/>
      <c r="Z234" s="53"/>
      <c r="AA234" s="53"/>
      <c r="AB234" s="53"/>
    </row>
    <row r="235" spans="1:28" s="50" customFormat="1" ht="12" x14ac:dyDescent="0.2">
      <c r="A235" s="7"/>
      <c r="B235" s="12"/>
      <c r="C235" s="173"/>
      <c r="D235" s="173"/>
      <c r="E235" s="259"/>
      <c r="F235" s="295"/>
      <c r="G235" s="296"/>
      <c r="H235" s="53"/>
      <c r="I235" s="53"/>
      <c r="J235" s="53"/>
      <c r="K235" s="53"/>
      <c r="L235" s="53"/>
      <c r="M235" s="53"/>
      <c r="N235" s="53"/>
      <c r="O235" s="53"/>
      <c r="P235" s="53"/>
      <c r="Q235" s="53"/>
      <c r="R235" s="53"/>
      <c r="S235" s="53"/>
      <c r="T235" s="53"/>
      <c r="U235" s="53"/>
      <c r="V235" s="53"/>
      <c r="W235" s="53"/>
      <c r="X235" s="53"/>
      <c r="Y235" s="53"/>
      <c r="Z235" s="53"/>
      <c r="AA235" s="53"/>
      <c r="AB235" s="53"/>
    </row>
    <row r="236" spans="1:28" s="50" customFormat="1" ht="12" x14ac:dyDescent="0.2">
      <c r="A236" s="7"/>
      <c r="B236" s="12"/>
      <c r="C236" s="173"/>
      <c r="D236" s="173"/>
      <c r="E236" s="259"/>
      <c r="F236" s="295"/>
      <c r="G236" s="296"/>
      <c r="H236" s="53"/>
      <c r="I236" s="53"/>
      <c r="J236" s="53"/>
      <c r="K236" s="53"/>
      <c r="L236" s="53"/>
      <c r="M236" s="53"/>
      <c r="N236" s="53"/>
      <c r="O236" s="53"/>
      <c r="P236" s="53"/>
      <c r="Q236" s="53"/>
      <c r="R236" s="53"/>
      <c r="S236" s="53"/>
      <c r="T236" s="53"/>
      <c r="U236" s="53"/>
      <c r="V236" s="53"/>
      <c r="W236" s="53"/>
      <c r="X236" s="53"/>
      <c r="Y236" s="53"/>
      <c r="Z236" s="53"/>
      <c r="AA236" s="53"/>
      <c r="AB236" s="53"/>
    </row>
    <row r="237" spans="1:28" s="50" customFormat="1" ht="12" x14ac:dyDescent="0.2">
      <c r="A237" s="7"/>
      <c r="B237" s="12"/>
      <c r="C237" s="173"/>
      <c r="D237" s="173"/>
      <c r="E237" s="259"/>
      <c r="F237" s="295"/>
      <c r="G237" s="296"/>
      <c r="H237" s="53"/>
      <c r="I237" s="53"/>
      <c r="J237" s="53"/>
      <c r="K237" s="53"/>
      <c r="L237" s="53"/>
      <c r="M237" s="53"/>
      <c r="N237" s="53"/>
      <c r="O237" s="53"/>
      <c r="P237" s="53"/>
      <c r="Q237" s="53"/>
      <c r="R237" s="53"/>
      <c r="S237" s="53"/>
      <c r="T237" s="53"/>
      <c r="U237" s="53"/>
      <c r="V237" s="53"/>
      <c r="W237" s="53"/>
      <c r="X237" s="53"/>
      <c r="Y237" s="53"/>
      <c r="Z237" s="53"/>
      <c r="AA237" s="53"/>
      <c r="AB237" s="53"/>
    </row>
    <row r="238" spans="1:28" s="50" customFormat="1" ht="12" x14ac:dyDescent="0.2">
      <c r="A238" s="7"/>
      <c r="B238" s="12"/>
      <c r="C238" s="173"/>
      <c r="D238" s="173"/>
      <c r="E238" s="259"/>
      <c r="F238" s="295"/>
      <c r="G238" s="296"/>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2">
      <c r="A239" s="7"/>
      <c r="B239" s="12"/>
      <c r="C239" s="173"/>
      <c r="D239" s="173"/>
      <c r="E239" s="259"/>
      <c r="F239" s="295"/>
      <c r="G239" s="296"/>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12" x14ac:dyDescent="0.2">
      <c r="A240" s="7"/>
      <c r="B240" s="12"/>
      <c r="C240" s="173"/>
      <c r="D240" s="173"/>
      <c r="E240" s="259"/>
      <c r="F240" s="295"/>
      <c r="G240" s="296"/>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2">
      <c r="A241" s="306"/>
      <c r="B241" s="307"/>
      <c r="C241" s="325"/>
      <c r="D241" s="325"/>
      <c r="E241" s="326"/>
      <c r="F241" s="310"/>
      <c r="G241" s="311"/>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2">
      <c r="A242" s="312"/>
      <c r="B242" s="313"/>
      <c r="C242" s="328"/>
      <c r="D242" s="328"/>
      <c r="E242" s="329"/>
      <c r="F242" s="316"/>
      <c r="G242" s="317"/>
      <c r="H242" s="53"/>
      <c r="I242" s="53"/>
      <c r="J242" s="53"/>
      <c r="K242" s="53"/>
      <c r="L242" s="53"/>
      <c r="M242" s="53"/>
      <c r="N242" s="53"/>
      <c r="O242" s="53"/>
      <c r="P242" s="53"/>
      <c r="Q242" s="53"/>
      <c r="R242" s="53"/>
      <c r="S242" s="53"/>
      <c r="T242" s="53"/>
      <c r="U242" s="53"/>
      <c r="V242" s="53"/>
      <c r="W242" s="53"/>
      <c r="X242" s="53"/>
      <c r="Y242" s="53"/>
      <c r="Z242" s="53"/>
      <c r="AA242" s="53"/>
      <c r="AB242" s="53"/>
    </row>
    <row r="243" spans="1:28" s="50" customFormat="1" ht="12" x14ac:dyDescent="0.2">
      <c r="A243" s="115" t="s">
        <v>184</v>
      </c>
      <c r="B243" s="18" t="s">
        <v>126</v>
      </c>
      <c r="C243" s="18"/>
      <c r="D243" s="23"/>
      <c r="E243" s="262"/>
      <c r="F243" s="295"/>
      <c r="G243" s="261"/>
      <c r="H243" s="53"/>
      <c r="I243" s="53"/>
      <c r="J243" s="53"/>
      <c r="K243" s="53"/>
      <c r="L243" s="53"/>
      <c r="M243" s="53"/>
      <c r="N243" s="53"/>
      <c r="O243" s="53"/>
      <c r="P243" s="53"/>
      <c r="Q243" s="53"/>
      <c r="R243" s="53"/>
      <c r="S243" s="53"/>
      <c r="T243" s="53"/>
      <c r="U243" s="53"/>
      <c r="V243" s="53"/>
      <c r="W243" s="53"/>
      <c r="X243" s="53"/>
      <c r="Y243" s="53"/>
      <c r="Z243" s="53"/>
      <c r="AA243" s="53"/>
      <c r="AB243" s="53"/>
    </row>
    <row r="244" spans="1:28" s="50" customFormat="1" ht="12" x14ac:dyDescent="0.2">
      <c r="A244" s="190"/>
      <c r="B244" s="191" t="s">
        <v>302</v>
      </c>
      <c r="C244" s="18"/>
      <c r="D244" s="23"/>
      <c r="E244" s="262"/>
      <c r="F244" s="295"/>
      <c r="G244" s="261"/>
      <c r="H244" s="53"/>
      <c r="I244" s="53"/>
      <c r="J244" s="53"/>
      <c r="K244" s="53"/>
      <c r="L244" s="53"/>
      <c r="M244" s="53"/>
      <c r="N244" s="53"/>
      <c r="O244" s="53"/>
      <c r="P244" s="53"/>
      <c r="Q244" s="53"/>
      <c r="R244" s="53"/>
      <c r="S244" s="53"/>
      <c r="T244" s="53"/>
      <c r="U244" s="53"/>
      <c r="V244" s="53"/>
      <c r="W244" s="53"/>
      <c r="X244" s="53"/>
      <c r="Y244" s="53"/>
      <c r="Z244" s="53"/>
      <c r="AA244" s="53"/>
      <c r="AB244" s="53"/>
    </row>
    <row r="245" spans="1:28" s="54" customFormat="1" ht="60" x14ac:dyDescent="0.2">
      <c r="A245" s="7"/>
      <c r="B245" s="192" t="s">
        <v>136</v>
      </c>
      <c r="C245" s="56"/>
      <c r="D245" s="173"/>
      <c r="E245" s="259"/>
      <c r="F245" s="450"/>
      <c r="G245" s="263"/>
      <c r="I245" s="179"/>
      <c r="K245" s="180"/>
      <c r="L245" s="181"/>
      <c r="M245" s="182"/>
      <c r="N245" s="183"/>
      <c r="O245" s="184"/>
    </row>
    <row r="246" spans="1:28" s="54" customFormat="1" ht="12" x14ac:dyDescent="0.2">
      <c r="A246" s="7" t="s">
        <v>6</v>
      </c>
      <c r="B246" s="12" t="s">
        <v>101</v>
      </c>
      <c r="C246" s="56">
        <v>1</v>
      </c>
      <c r="D246" s="173" t="s">
        <v>14</v>
      </c>
      <c r="E246" s="259"/>
      <c r="F246" s="295"/>
      <c r="G246" s="296"/>
      <c r="I246" s="179"/>
      <c r="K246" s="180"/>
      <c r="L246" s="181"/>
      <c r="M246" s="182"/>
      <c r="N246" s="183"/>
      <c r="O246" s="184"/>
    </row>
    <row r="247" spans="1:28" s="54" customFormat="1" ht="12" x14ac:dyDescent="0.2">
      <c r="A247" s="7" t="s">
        <v>7</v>
      </c>
      <c r="B247" s="12" t="s">
        <v>102</v>
      </c>
      <c r="C247" s="56">
        <v>1</v>
      </c>
      <c r="D247" s="173" t="s">
        <v>14</v>
      </c>
      <c r="E247" s="259"/>
      <c r="F247" s="295"/>
      <c r="G247" s="299"/>
      <c r="I247" s="179"/>
      <c r="K247" s="180"/>
      <c r="L247" s="181"/>
      <c r="M247" s="182"/>
      <c r="N247" s="183"/>
      <c r="O247" s="184"/>
    </row>
    <row r="248" spans="1:28" s="53" customFormat="1" ht="12" x14ac:dyDescent="0.2">
      <c r="A248" s="7" t="s">
        <v>8</v>
      </c>
      <c r="B248" s="12" t="s">
        <v>103</v>
      </c>
      <c r="C248" s="56">
        <v>1</v>
      </c>
      <c r="D248" s="173" t="s">
        <v>14</v>
      </c>
      <c r="E248" s="259"/>
      <c r="F248" s="295"/>
      <c r="G248" s="299"/>
      <c r="H248" s="54"/>
      <c r="I248" s="54"/>
    </row>
    <row r="249" spans="1:28" s="156" customFormat="1" ht="12" x14ac:dyDescent="0.2">
      <c r="A249" s="7" t="s">
        <v>9</v>
      </c>
      <c r="B249" s="12" t="s">
        <v>104</v>
      </c>
      <c r="C249" s="56">
        <v>1</v>
      </c>
      <c r="D249" s="173" t="s">
        <v>14</v>
      </c>
      <c r="E249" s="259"/>
      <c r="F249" s="295"/>
      <c r="G249" s="296"/>
    </row>
    <row r="250" spans="1:28" s="54" customFormat="1" ht="12" x14ac:dyDescent="0.2">
      <c r="A250" s="7" t="s">
        <v>85</v>
      </c>
      <c r="B250" s="122" t="s">
        <v>137</v>
      </c>
      <c r="C250" s="56">
        <v>1</v>
      </c>
      <c r="D250" s="173" t="s">
        <v>14</v>
      </c>
      <c r="E250" s="259"/>
      <c r="F250" s="450"/>
      <c r="G250" s="263"/>
      <c r="I250" s="179"/>
      <c r="K250" s="180"/>
      <c r="L250" s="181"/>
      <c r="M250" s="182"/>
      <c r="N250" s="183"/>
      <c r="O250" s="184"/>
    </row>
    <row r="251" spans="1:28" s="54" customFormat="1" ht="12" x14ac:dyDescent="0.2">
      <c r="A251" s="201"/>
      <c r="B251" s="192"/>
      <c r="C251" s="56"/>
      <c r="D251" s="173"/>
      <c r="E251" s="297"/>
      <c r="F251" s="298"/>
      <c r="G251" s="30"/>
      <c r="I251" s="179"/>
      <c r="K251" s="180"/>
      <c r="L251" s="181"/>
      <c r="M251" s="182"/>
      <c r="N251" s="183"/>
      <c r="O251" s="184"/>
    </row>
    <row r="252" spans="1:28" s="50" customFormat="1" ht="12" x14ac:dyDescent="0.2">
      <c r="A252" s="115" t="s">
        <v>185</v>
      </c>
      <c r="B252" s="18" t="s">
        <v>106</v>
      </c>
      <c r="C252" s="200"/>
      <c r="D252" s="202"/>
      <c r="E252" s="264"/>
      <c r="F252" s="295"/>
      <c r="G252" s="261"/>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2">
      <c r="A253" s="190"/>
      <c r="B253" s="191" t="s">
        <v>303</v>
      </c>
      <c r="C253" s="200"/>
      <c r="D253" s="202"/>
      <c r="E253" s="264"/>
      <c r="F253" s="295"/>
      <c r="G253" s="261"/>
      <c r="H253" s="53"/>
      <c r="I253" s="53"/>
      <c r="J253" s="53"/>
      <c r="K253" s="53"/>
      <c r="L253" s="53"/>
      <c r="M253" s="53"/>
      <c r="N253" s="53"/>
      <c r="O253" s="53"/>
      <c r="P253" s="53"/>
      <c r="Q253" s="53"/>
      <c r="R253" s="53"/>
      <c r="S253" s="53"/>
      <c r="T253" s="53"/>
      <c r="U253" s="53"/>
      <c r="V253" s="53"/>
      <c r="W253" s="53"/>
      <c r="X253" s="53"/>
      <c r="Y253" s="53"/>
      <c r="Z253" s="53"/>
      <c r="AA253" s="53"/>
      <c r="AB253" s="53"/>
    </row>
    <row r="254" spans="1:28" s="54" customFormat="1" ht="48" x14ac:dyDescent="0.2">
      <c r="A254" s="187" t="s">
        <v>6</v>
      </c>
      <c r="B254" s="192" t="s">
        <v>244</v>
      </c>
      <c r="C254" s="117">
        <v>1</v>
      </c>
      <c r="D254" s="452" t="s">
        <v>14</v>
      </c>
      <c r="E254" s="297"/>
      <c r="F254" s="298"/>
      <c r="G254" s="30"/>
      <c r="I254" s="179"/>
      <c r="K254" s="180"/>
      <c r="L254" s="181"/>
      <c r="M254" s="182"/>
      <c r="N254" s="183"/>
      <c r="O254" s="184"/>
    </row>
    <row r="255" spans="1:28" s="54" customFormat="1" ht="12" x14ac:dyDescent="0.2">
      <c r="A255" s="187"/>
      <c r="B255" s="192"/>
      <c r="C255" s="117"/>
      <c r="D255" s="452"/>
      <c r="E255" s="297"/>
      <c r="F255" s="298"/>
      <c r="G255" s="30"/>
      <c r="I255" s="179"/>
      <c r="K255" s="180"/>
      <c r="L255" s="181"/>
      <c r="M255" s="182"/>
      <c r="N255" s="183"/>
      <c r="O255" s="184"/>
    </row>
    <row r="256" spans="1:28" s="54" customFormat="1" ht="12" x14ac:dyDescent="0.2">
      <c r="A256" s="187" t="s">
        <v>86</v>
      </c>
      <c r="B256" s="12" t="s">
        <v>140</v>
      </c>
      <c r="C256" s="117">
        <v>11</v>
      </c>
      <c r="D256" s="55" t="s">
        <v>51</v>
      </c>
      <c r="E256" s="297"/>
      <c r="F256" s="298"/>
      <c r="G256" s="30"/>
      <c r="I256" s="179"/>
      <c r="K256" s="180"/>
      <c r="L256" s="181"/>
      <c r="M256" s="182"/>
      <c r="N256" s="183"/>
      <c r="O256" s="184"/>
    </row>
    <row r="257" spans="1:20" s="54" customFormat="1" ht="12" x14ac:dyDescent="0.2">
      <c r="A257" s="187" t="s">
        <v>142</v>
      </c>
      <c r="B257" s="12" t="s">
        <v>141</v>
      </c>
      <c r="C257" s="117">
        <v>2</v>
      </c>
      <c r="D257" s="55" t="s">
        <v>51</v>
      </c>
      <c r="E257" s="297"/>
      <c r="F257" s="298"/>
      <c r="G257" s="30"/>
      <c r="I257" s="179"/>
      <c r="K257" s="180"/>
      <c r="L257" s="181"/>
      <c r="M257" s="182"/>
      <c r="N257" s="183"/>
      <c r="O257" s="184"/>
    </row>
    <row r="258" spans="1:20" s="54" customFormat="1" ht="12" x14ac:dyDescent="0.2">
      <c r="A258" s="187" t="s">
        <v>143</v>
      </c>
      <c r="B258" s="12" t="s">
        <v>117</v>
      </c>
      <c r="C258" s="56">
        <v>2</v>
      </c>
      <c r="D258" s="55" t="s">
        <v>51</v>
      </c>
      <c r="E258" s="28"/>
      <c r="F258" s="29"/>
      <c r="G258" s="30"/>
    </row>
    <row r="259" spans="1:20" s="54" customFormat="1" ht="12" x14ac:dyDescent="0.2">
      <c r="A259" s="187" t="s">
        <v>144</v>
      </c>
      <c r="B259" s="12" t="s">
        <v>162</v>
      </c>
      <c r="C259" s="56">
        <v>2</v>
      </c>
      <c r="D259" s="55" t="s">
        <v>51</v>
      </c>
      <c r="E259" s="28"/>
      <c r="F259" s="29"/>
      <c r="G259" s="30"/>
    </row>
    <row r="260" spans="1:20" s="54" customFormat="1" ht="12" x14ac:dyDescent="0.2">
      <c r="A260" s="187" t="s">
        <v>145</v>
      </c>
      <c r="B260" s="122" t="s">
        <v>243</v>
      </c>
      <c r="C260" s="56">
        <v>2</v>
      </c>
      <c r="D260" s="55" t="s">
        <v>51</v>
      </c>
      <c r="E260" s="28"/>
      <c r="F260" s="29"/>
      <c r="G260" s="30"/>
    </row>
    <row r="261" spans="1:20" s="54" customFormat="1" ht="12" x14ac:dyDescent="0.2">
      <c r="A261" s="203"/>
      <c r="B261" s="192"/>
      <c r="C261" s="56"/>
      <c r="D261" s="55"/>
      <c r="E261" s="297"/>
      <c r="F261" s="298"/>
      <c r="G261" s="30"/>
      <c r="I261" s="179"/>
      <c r="K261" s="180"/>
      <c r="L261" s="181"/>
      <c r="M261" s="182"/>
      <c r="N261" s="183"/>
      <c r="O261" s="184"/>
    </row>
    <row r="262" spans="1:20" s="114" customFormat="1" x14ac:dyDescent="0.2">
      <c r="A262" s="268" t="s">
        <v>186</v>
      </c>
      <c r="B262" s="223" t="s">
        <v>46</v>
      </c>
      <c r="C262" s="224"/>
      <c r="D262" s="225"/>
      <c r="E262" s="226"/>
      <c r="F262" s="227"/>
      <c r="G262" s="228"/>
    </row>
    <row r="263" spans="1:20" s="114" customFormat="1" x14ac:dyDescent="0.2">
      <c r="A263" s="268"/>
      <c r="B263" s="223"/>
      <c r="C263" s="224"/>
      <c r="D263" s="225"/>
      <c r="E263" s="226"/>
      <c r="F263" s="227"/>
      <c r="G263" s="228"/>
    </row>
    <row r="264" spans="1:20" s="114" customFormat="1" x14ac:dyDescent="0.2">
      <c r="A264" s="269"/>
      <c r="B264" s="270"/>
      <c r="C264" s="271"/>
      <c r="D264" s="272"/>
      <c r="E264" s="266"/>
      <c r="F264" s="234"/>
      <c r="G264" s="267"/>
    </row>
    <row r="265" spans="1:20" s="114" customFormat="1" x14ac:dyDescent="0.2">
      <c r="A265" s="206"/>
      <c r="B265" s="207"/>
      <c r="C265" s="208"/>
      <c r="D265" s="209"/>
      <c r="E265" s="210"/>
      <c r="F265" s="211"/>
      <c r="G265" s="212"/>
    </row>
    <row r="266" spans="1:20" s="216" customFormat="1" x14ac:dyDescent="0.2">
      <c r="A266" s="101"/>
      <c r="B266" s="213"/>
      <c r="C266" s="214"/>
      <c r="D266" s="215"/>
      <c r="E266" s="214"/>
      <c r="F266" s="215"/>
      <c r="G266" s="215"/>
      <c r="H266" s="101"/>
      <c r="I266" s="101"/>
      <c r="J266" s="101"/>
      <c r="K266" s="101"/>
      <c r="L266" s="101"/>
      <c r="M266" s="101"/>
      <c r="N266" s="101"/>
      <c r="O266" s="101"/>
      <c r="P266" s="101"/>
      <c r="Q266" s="101"/>
      <c r="R266" s="101"/>
      <c r="S266" s="101"/>
      <c r="T266" s="101"/>
    </row>
    <row r="267" spans="1:20" s="216" customFormat="1" x14ac:dyDescent="0.2">
      <c r="A267" s="101"/>
      <c r="B267" s="217"/>
      <c r="C267" s="214"/>
      <c r="D267" s="215"/>
      <c r="E267" s="214"/>
      <c r="F267" s="215"/>
      <c r="G267" s="215"/>
      <c r="H267" s="101"/>
      <c r="I267" s="101"/>
      <c r="J267" s="101"/>
      <c r="K267" s="101"/>
      <c r="L267" s="101"/>
      <c r="M267" s="101"/>
      <c r="N267" s="101"/>
      <c r="O267" s="101"/>
      <c r="P267" s="101"/>
      <c r="Q267" s="101"/>
      <c r="R267" s="101"/>
      <c r="S267" s="101"/>
      <c r="T267" s="101"/>
    </row>
    <row r="268" spans="1:20" s="216" customFormat="1" x14ac:dyDescent="0.2">
      <c r="A268" s="101"/>
      <c r="B268" s="217"/>
      <c r="C268" s="214"/>
      <c r="D268" s="215"/>
      <c r="E268" s="214"/>
      <c r="F268" s="215"/>
      <c r="G268" s="215"/>
      <c r="H268" s="101"/>
      <c r="I268" s="101"/>
      <c r="J268" s="101"/>
      <c r="K268" s="101"/>
      <c r="L268" s="101"/>
      <c r="M268" s="101"/>
      <c r="N268" s="101"/>
      <c r="O268" s="101"/>
      <c r="P268" s="101"/>
      <c r="Q268" s="101"/>
      <c r="R268" s="101"/>
      <c r="S268" s="101"/>
      <c r="T268" s="101"/>
    </row>
    <row r="269" spans="1:20" s="216" customFormat="1" x14ac:dyDescent="0.2">
      <c r="A269" s="101"/>
      <c r="B269" s="217"/>
      <c r="C269" s="214"/>
      <c r="D269" s="215"/>
      <c r="E269" s="214"/>
      <c r="F269" s="215"/>
      <c r="G269" s="215"/>
      <c r="H269" s="101"/>
      <c r="I269" s="101"/>
      <c r="J269" s="101"/>
      <c r="K269" s="101"/>
      <c r="L269" s="101"/>
      <c r="M269" s="101"/>
      <c r="N269" s="101"/>
      <c r="O269" s="101"/>
      <c r="P269" s="101"/>
      <c r="Q269" s="101"/>
      <c r="R269" s="101"/>
      <c r="S269" s="101"/>
      <c r="T269" s="101"/>
    </row>
    <row r="270" spans="1:20" s="216" customFormat="1" x14ac:dyDescent="0.2">
      <c r="A270" s="101"/>
      <c r="B270" s="217"/>
      <c r="C270" s="214"/>
      <c r="D270" s="215"/>
      <c r="E270" s="214"/>
      <c r="F270" s="215"/>
      <c r="G270" s="215"/>
      <c r="H270" s="101"/>
      <c r="I270" s="101"/>
      <c r="J270" s="101"/>
      <c r="K270" s="101"/>
      <c r="L270" s="101"/>
      <c r="M270" s="101"/>
      <c r="N270" s="101"/>
      <c r="O270" s="101"/>
      <c r="P270" s="101"/>
      <c r="Q270" s="101"/>
      <c r="R270" s="101"/>
      <c r="S270" s="101"/>
      <c r="T270" s="101"/>
    </row>
    <row r="271" spans="1:20" s="216" customFormat="1" x14ac:dyDescent="0.2">
      <c r="A271" s="101"/>
      <c r="B271" s="217"/>
      <c r="C271" s="218"/>
      <c r="D271" s="219"/>
      <c r="E271" s="214"/>
      <c r="F271" s="215"/>
      <c r="G271" s="215"/>
      <c r="H271" s="101"/>
      <c r="I271" s="101"/>
      <c r="J271" s="101"/>
      <c r="K271" s="101"/>
      <c r="L271" s="101"/>
      <c r="M271" s="101"/>
      <c r="N271" s="101"/>
      <c r="O271" s="101"/>
      <c r="P271" s="101"/>
      <c r="Q271" s="101"/>
      <c r="R271" s="101"/>
      <c r="S271" s="101"/>
      <c r="T271" s="101"/>
    </row>
    <row r="272" spans="1:20" s="99" customFormat="1" x14ac:dyDescent="0.2">
      <c r="A272" s="97"/>
      <c r="B272" s="207"/>
      <c r="C272" s="208"/>
      <c r="D272" s="209"/>
      <c r="E272" s="210"/>
      <c r="F272" s="211"/>
      <c r="G272" s="212"/>
    </row>
    <row r="273" spans="1:7" s="99" customFormat="1" x14ac:dyDescent="0.2">
      <c r="A273" s="97"/>
      <c r="B273" s="207"/>
      <c r="C273" s="208"/>
      <c r="D273" s="209"/>
      <c r="E273" s="210"/>
      <c r="F273" s="211"/>
      <c r="G273" s="212"/>
    </row>
    <row r="274" spans="1:7" s="99" customFormat="1" x14ac:dyDescent="0.2">
      <c r="A274" s="97"/>
      <c r="B274" s="207"/>
      <c r="C274" s="208"/>
      <c r="D274" s="209"/>
      <c r="E274" s="210"/>
      <c r="F274" s="211"/>
      <c r="G274" s="212"/>
    </row>
    <row r="275" spans="1:7" s="99" customFormat="1" x14ac:dyDescent="0.2">
      <c r="A275" s="97"/>
      <c r="B275" s="207"/>
      <c r="C275" s="208"/>
      <c r="D275" s="209"/>
      <c r="E275" s="210"/>
      <c r="F275" s="211"/>
      <c r="G275" s="212"/>
    </row>
    <row r="276" spans="1:7" s="99" customFormat="1" x14ac:dyDescent="0.2">
      <c r="A276" s="97"/>
      <c r="B276" s="207"/>
      <c r="C276" s="208"/>
      <c r="D276" s="209"/>
      <c r="E276" s="210"/>
      <c r="F276" s="211"/>
      <c r="G276" s="212"/>
    </row>
    <row r="277" spans="1:7" s="99" customFormat="1" x14ac:dyDescent="0.2">
      <c r="A277" s="97"/>
      <c r="B277" s="207"/>
      <c r="C277" s="208"/>
      <c r="D277" s="209"/>
      <c r="E277" s="210"/>
      <c r="F277" s="211"/>
      <c r="G277" s="212"/>
    </row>
    <row r="278" spans="1:7" s="99" customFormat="1" x14ac:dyDescent="0.2">
      <c r="A278" s="97"/>
      <c r="B278" s="207"/>
      <c r="C278" s="208"/>
      <c r="D278" s="209"/>
      <c r="E278" s="210"/>
      <c r="F278" s="211"/>
      <c r="G278" s="212"/>
    </row>
    <row r="279" spans="1:7" s="99" customFormat="1" x14ac:dyDescent="0.2">
      <c r="A279" s="97"/>
      <c r="B279" s="207"/>
      <c r="C279" s="208"/>
      <c r="D279" s="209"/>
      <c r="E279" s="210"/>
      <c r="F279" s="211"/>
      <c r="G279" s="212"/>
    </row>
    <row r="280" spans="1:7" s="99" customFormat="1" x14ac:dyDescent="0.2">
      <c r="A280" s="97"/>
      <c r="B280" s="207"/>
      <c r="C280" s="208"/>
      <c r="D280" s="209"/>
      <c r="E280" s="210"/>
      <c r="F280" s="211"/>
      <c r="G280" s="212"/>
    </row>
    <row r="281" spans="1:7" s="99" customFormat="1" x14ac:dyDescent="0.2">
      <c r="A281" s="97"/>
      <c r="B281" s="207"/>
      <c r="C281" s="208"/>
      <c r="D281" s="209"/>
      <c r="E281" s="210"/>
      <c r="F281" s="211"/>
      <c r="G281" s="212"/>
    </row>
    <row r="282" spans="1:7" s="99" customFormat="1" x14ac:dyDescent="0.2">
      <c r="A282" s="97"/>
      <c r="B282" s="207"/>
      <c r="C282" s="208"/>
      <c r="D282" s="209"/>
      <c r="E282" s="210"/>
      <c r="F282" s="211"/>
      <c r="G282" s="212"/>
    </row>
    <row r="283" spans="1:7" s="99" customFormat="1" x14ac:dyDescent="0.2">
      <c r="A283" s="97"/>
      <c r="B283" s="86"/>
      <c r="C283" s="98"/>
      <c r="E283" s="100"/>
      <c r="F283" s="211"/>
      <c r="G283" s="101"/>
    </row>
    <row r="284" spans="1:7" s="99" customFormat="1" x14ac:dyDescent="0.2">
      <c r="A284" s="97"/>
      <c r="B284" s="86"/>
      <c r="C284" s="98"/>
      <c r="E284" s="100"/>
      <c r="F284" s="211"/>
      <c r="G284" s="101"/>
    </row>
    <row r="285" spans="1:7" s="99" customFormat="1" x14ac:dyDescent="0.2">
      <c r="A285" s="97"/>
      <c r="B285" s="86"/>
      <c r="C285" s="98"/>
      <c r="E285" s="100"/>
      <c r="F285" s="211"/>
      <c r="G285" s="101"/>
    </row>
    <row r="286" spans="1:7" s="99" customFormat="1" x14ac:dyDescent="0.2">
      <c r="A286" s="96"/>
      <c r="B286" s="86"/>
      <c r="C286" s="98"/>
      <c r="E286" s="100"/>
      <c r="F286" s="211"/>
      <c r="G286" s="101"/>
    </row>
    <row r="287" spans="1:7" s="99" customFormat="1" x14ac:dyDescent="0.2">
      <c r="A287" s="96"/>
      <c r="B287" s="86"/>
      <c r="C287" s="98"/>
      <c r="E287" s="100"/>
      <c r="F287" s="211"/>
      <c r="G287" s="101"/>
    </row>
    <row r="288" spans="1:7" s="99" customFormat="1" x14ac:dyDescent="0.2">
      <c r="A288" s="96"/>
      <c r="B288" s="86"/>
      <c r="C288" s="98"/>
      <c r="E288" s="100"/>
      <c r="F288" s="211"/>
      <c r="G288" s="101"/>
    </row>
    <row r="289" spans="1:7" s="99" customFormat="1" x14ac:dyDescent="0.2">
      <c r="A289" s="96"/>
      <c r="B289" s="86"/>
      <c r="C289" s="98"/>
      <c r="E289" s="100"/>
      <c r="F289" s="211"/>
      <c r="G289" s="101"/>
    </row>
    <row r="290" spans="1:7" s="99" customFormat="1" x14ac:dyDescent="0.2">
      <c r="A290" s="96"/>
      <c r="B290" s="86"/>
      <c r="C290" s="98"/>
      <c r="E290" s="100"/>
      <c r="F290" s="211"/>
      <c r="G290" s="101"/>
    </row>
    <row r="291" spans="1:7" s="99" customFormat="1" x14ac:dyDescent="0.2">
      <c r="A291" s="96"/>
      <c r="B291" s="86"/>
      <c r="C291" s="98"/>
      <c r="E291" s="100"/>
      <c r="F291" s="211"/>
      <c r="G291" s="101"/>
    </row>
    <row r="292" spans="1:7" s="99" customFormat="1" x14ac:dyDescent="0.2">
      <c r="A292" s="96"/>
      <c r="B292" s="86"/>
      <c r="C292" s="98"/>
      <c r="E292" s="100"/>
      <c r="F292" s="211"/>
      <c r="G292" s="101"/>
    </row>
    <row r="293" spans="1:7" s="99" customFormat="1" x14ac:dyDescent="0.2">
      <c r="A293" s="96"/>
      <c r="B293" s="86"/>
      <c r="C293" s="98"/>
      <c r="E293" s="100"/>
      <c r="F293" s="211"/>
      <c r="G293" s="101"/>
    </row>
    <row r="294" spans="1:7" s="99" customFormat="1" x14ac:dyDescent="0.2">
      <c r="A294" s="96"/>
      <c r="B294" s="86"/>
      <c r="C294" s="98"/>
      <c r="E294" s="100"/>
      <c r="F294" s="211"/>
      <c r="G294" s="101"/>
    </row>
    <row r="295" spans="1:7" s="99" customFormat="1" x14ac:dyDescent="0.2">
      <c r="A295" s="96"/>
      <c r="B295" s="86"/>
      <c r="C295" s="98"/>
      <c r="E295" s="100"/>
      <c r="F295" s="211"/>
      <c r="G295" s="101"/>
    </row>
    <row r="296" spans="1:7" s="99" customFormat="1" x14ac:dyDescent="0.2">
      <c r="A296" s="96"/>
      <c r="B296" s="86"/>
      <c r="C296" s="98"/>
      <c r="E296" s="100"/>
      <c r="F296" s="211"/>
      <c r="G296" s="101"/>
    </row>
    <row r="297" spans="1:7" s="99" customFormat="1" x14ac:dyDescent="0.2">
      <c r="A297" s="96"/>
      <c r="B297" s="86"/>
      <c r="C297" s="98"/>
      <c r="E297" s="100"/>
      <c r="F297" s="211"/>
      <c r="G297" s="101"/>
    </row>
    <row r="298" spans="1:7" s="99" customFormat="1" x14ac:dyDescent="0.2">
      <c r="A298" s="96"/>
      <c r="B298" s="86"/>
      <c r="C298" s="98"/>
      <c r="E298" s="100"/>
      <c r="F298" s="211"/>
      <c r="G298" s="101"/>
    </row>
    <row r="299" spans="1:7" s="99" customFormat="1" x14ac:dyDescent="0.2">
      <c r="A299" s="96"/>
      <c r="B299" s="86"/>
      <c r="C299" s="98"/>
      <c r="E299" s="100"/>
      <c r="F299" s="211"/>
      <c r="G299" s="101"/>
    </row>
    <row r="300" spans="1:7" s="99" customFormat="1" x14ac:dyDescent="0.2">
      <c r="A300" s="96"/>
      <c r="B300" s="86"/>
      <c r="C300" s="98"/>
      <c r="E300" s="100"/>
      <c r="F300" s="211"/>
      <c r="G300" s="101"/>
    </row>
    <row r="301" spans="1:7" s="99" customFormat="1" x14ac:dyDescent="0.2">
      <c r="A301" s="96"/>
      <c r="B301" s="86"/>
      <c r="C301" s="98"/>
      <c r="E301" s="100"/>
      <c r="F301" s="211"/>
      <c r="G301" s="101"/>
    </row>
    <row r="302" spans="1:7" s="99" customFormat="1" x14ac:dyDescent="0.2">
      <c r="A302" s="96"/>
      <c r="B302" s="86"/>
      <c r="C302" s="98"/>
      <c r="E302" s="100"/>
      <c r="F302" s="211"/>
      <c r="G302" s="101"/>
    </row>
    <row r="303" spans="1:7" s="99" customFormat="1" x14ac:dyDescent="0.2">
      <c r="A303" s="96"/>
      <c r="B303" s="86"/>
      <c r="C303" s="98"/>
      <c r="E303" s="100"/>
      <c r="F303" s="211"/>
      <c r="G303" s="101"/>
    </row>
    <row r="304" spans="1:7" s="99" customFormat="1" x14ac:dyDescent="0.2">
      <c r="A304" s="96"/>
      <c r="B304" s="86"/>
      <c r="C304" s="98"/>
      <c r="E304" s="100"/>
      <c r="F304" s="211"/>
      <c r="G304" s="101"/>
    </row>
    <row r="305" spans="1:7" s="99" customFormat="1" x14ac:dyDescent="0.2">
      <c r="A305" s="96"/>
      <c r="B305" s="86"/>
      <c r="C305" s="98"/>
      <c r="E305" s="100"/>
      <c r="F305" s="211"/>
      <c r="G305" s="101"/>
    </row>
    <row r="306" spans="1:7" s="99" customFormat="1" x14ac:dyDescent="0.2">
      <c r="A306" s="96"/>
      <c r="B306" s="86"/>
      <c r="C306" s="98"/>
      <c r="E306" s="100"/>
      <c r="F306" s="211"/>
      <c r="G306" s="101"/>
    </row>
    <row r="307" spans="1:7" s="99" customFormat="1" x14ac:dyDescent="0.2">
      <c r="A307" s="96"/>
      <c r="B307" s="86"/>
      <c r="C307" s="98"/>
      <c r="E307" s="100"/>
      <c r="F307" s="211"/>
      <c r="G307" s="101"/>
    </row>
    <row r="308" spans="1:7" s="99" customFormat="1" x14ac:dyDescent="0.2">
      <c r="A308" s="96"/>
      <c r="B308" s="86"/>
      <c r="C308" s="98"/>
      <c r="E308" s="100"/>
      <c r="F308" s="211"/>
      <c r="G308" s="101"/>
    </row>
    <row r="309" spans="1:7" s="99" customFormat="1" x14ac:dyDescent="0.2">
      <c r="A309" s="96"/>
      <c r="B309" s="86"/>
      <c r="C309" s="98"/>
      <c r="E309" s="100"/>
      <c r="F309" s="211"/>
      <c r="G309" s="101"/>
    </row>
    <row r="310" spans="1:7" s="99" customFormat="1" x14ac:dyDescent="0.2">
      <c r="A310" s="96"/>
      <c r="B310" s="86"/>
      <c r="C310" s="98"/>
      <c r="E310" s="100"/>
      <c r="F310" s="211"/>
      <c r="G310" s="101"/>
    </row>
    <row r="311" spans="1:7" s="99" customFormat="1" x14ac:dyDescent="0.2">
      <c r="A311" s="96"/>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220"/>
      <c r="D390" s="74"/>
      <c r="E390" s="211"/>
      <c r="F390" s="211"/>
      <c r="G390" s="221"/>
    </row>
    <row r="391" spans="1:7" s="99" customFormat="1" x14ac:dyDescent="0.2">
      <c r="A391" s="96"/>
      <c r="B391" s="86"/>
      <c r="C391" s="220"/>
      <c r="D391" s="74"/>
      <c r="E391" s="211"/>
      <c r="F391" s="211"/>
      <c r="G391" s="221"/>
    </row>
    <row r="392" spans="1:7" s="99" customFormat="1" x14ac:dyDescent="0.2">
      <c r="A392" s="96"/>
      <c r="B392" s="86"/>
      <c r="C392" s="220"/>
      <c r="D392" s="74"/>
      <c r="E392" s="211"/>
      <c r="F392" s="211"/>
      <c r="G392" s="221"/>
    </row>
    <row r="393" spans="1:7" s="99" customFormat="1" x14ac:dyDescent="0.2">
      <c r="A393" s="206"/>
      <c r="B393" s="86"/>
      <c r="C393" s="220"/>
      <c r="D393" s="74"/>
      <c r="E393" s="211"/>
      <c r="F393" s="211"/>
      <c r="G393" s="221"/>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sheetData>
  <sheetProtection algorithmName="SHA-512" hashValue="R4MbYoYPRUNYBeN4nkaUUR9ycME+gUgVNMDUl8xqDEtIgE1UbSOKHmObhTJgGljh3ZtNCxJhfXjPhty9XnPEig==" saltValue="//9tSax8AwAspm1PZboU9w==" spinCount="100000" sheet="1" objects="1" scenarios="1" formatRows="0" insertRows="0" deleteRows="0"/>
  <mergeCells count="4112">
    <mergeCell ref="O84:P84"/>
    <mergeCell ref="E29:G29"/>
    <mergeCell ref="E33:G33"/>
    <mergeCell ref="E35:G35"/>
    <mergeCell ref="E37:G37"/>
    <mergeCell ref="E39:G39"/>
    <mergeCell ref="E41:G41"/>
    <mergeCell ref="A66:G66"/>
    <mergeCell ref="E19:G19"/>
    <mergeCell ref="E21:G21"/>
    <mergeCell ref="E23:G23"/>
    <mergeCell ref="E25:G25"/>
    <mergeCell ref="E27:G27"/>
    <mergeCell ref="E31:G31"/>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s>
  <printOptions horizontalCentered="1"/>
  <pageMargins left="0.25" right="0.05" top="0.39" bottom="0.39370078740157499" header="0.08" footer="0.39370078740157499"/>
  <pageSetup paperSize="9" scale="96"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4"/>
  <sheetViews>
    <sheetView view="pageBreakPreview" topLeftCell="A251" zoomScaleNormal="85" zoomScaleSheetLayoutView="100" workbookViewId="0">
      <selection activeCell="F283" sqref="F283"/>
    </sheetView>
  </sheetViews>
  <sheetFormatPr defaultColWidth="11.42578125" defaultRowHeight="12.75" x14ac:dyDescent="0.2"/>
  <cols>
    <col min="1" max="1" width="7" style="206" customWidth="1"/>
    <col min="2" max="2" width="48.140625" style="86" customWidth="1"/>
    <col min="3" max="3" width="6.5703125" style="220" bestFit="1"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GND'!A7</f>
        <v>PROJECT: PHASE-II FINISHING WORKS OF BANDAARA KOSHI NINE STOREY</v>
      </c>
      <c r="B7" s="35"/>
      <c r="C7" s="36"/>
      <c r="D7" s="33"/>
      <c r="E7" s="37"/>
      <c r="G7" s="33"/>
      <c r="H7" s="33"/>
      <c r="I7" s="34"/>
      <c r="K7" s="70"/>
    </row>
    <row r="8" spans="1:16384" s="32" customFormat="1" ht="12" x14ac:dyDescent="0.2">
      <c r="A8" s="40" t="str">
        <f>'BOQ GND'!A8</f>
        <v>CLIENT: MINISTRY OF DEFENCE AND NATIONAL SECURITY</v>
      </c>
      <c r="B8" s="35"/>
      <c r="C8" s="33"/>
      <c r="D8" s="38"/>
      <c r="E8" s="38"/>
      <c r="G8" s="33"/>
      <c r="H8" s="33"/>
      <c r="I8" s="34"/>
      <c r="K8" s="70"/>
    </row>
    <row r="9" spans="1:16384" s="32" customFormat="1" ht="12" x14ac:dyDescent="0.2">
      <c r="A9" s="41"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197</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tr">
        <f>A71</f>
        <v>BILL 45</v>
      </c>
      <c r="B17" s="83" t="s">
        <v>111</v>
      </c>
      <c r="C17" s="84"/>
      <c r="D17" s="84" t="s">
        <v>56</v>
      </c>
      <c r="E17" s="461"/>
      <c r="F17" s="462"/>
      <c r="G17" s="463"/>
    </row>
    <row r="18" spans="1:7" s="86" customFormat="1" ht="12.75" customHeight="1" x14ac:dyDescent="0.2">
      <c r="A18" s="83"/>
      <c r="B18" s="87"/>
      <c r="C18" s="84"/>
      <c r="D18" s="84"/>
      <c r="E18" s="449"/>
      <c r="F18" s="449"/>
      <c r="G18" s="78"/>
    </row>
    <row r="19" spans="1:7" s="86" customFormat="1" ht="12.75" customHeight="1" x14ac:dyDescent="0.2">
      <c r="A19" s="83" t="str">
        <f>A84</f>
        <v>BILL 46</v>
      </c>
      <c r="B19" s="83" t="s">
        <v>32</v>
      </c>
      <c r="C19" s="84"/>
      <c r="D19" s="84" t="s">
        <v>56</v>
      </c>
      <c r="E19" s="461"/>
      <c r="F19" s="462"/>
      <c r="G19" s="463"/>
    </row>
    <row r="20" spans="1:7" s="86" customFormat="1" ht="12.75" customHeight="1" x14ac:dyDescent="0.2">
      <c r="A20" s="83"/>
      <c r="B20" s="87"/>
      <c r="C20" s="84"/>
      <c r="D20" s="84"/>
      <c r="E20" s="449"/>
      <c r="F20" s="449"/>
      <c r="G20" s="78"/>
    </row>
    <row r="21" spans="1:7" s="86" customFormat="1" ht="12.75" customHeight="1" x14ac:dyDescent="0.2">
      <c r="A21" s="83" t="str">
        <f>A106</f>
        <v>BILL 47</v>
      </c>
      <c r="B21" s="83" t="s">
        <v>43</v>
      </c>
      <c r="C21" s="84"/>
      <c r="D21" s="84" t="s">
        <v>56</v>
      </c>
      <c r="E21" s="461"/>
      <c r="F21" s="462"/>
      <c r="G21" s="463"/>
    </row>
    <row r="22" spans="1:7" s="86" customFormat="1" ht="12.75" customHeight="1" x14ac:dyDescent="0.2">
      <c r="A22" s="83"/>
      <c r="B22" s="87"/>
      <c r="C22" s="84"/>
      <c r="D22" s="84"/>
      <c r="E22" s="449"/>
      <c r="F22" s="449"/>
      <c r="G22" s="78"/>
    </row>
    <row r="23" spans="1:7" s="86" customFormat="1" ht="12.75" customHeight="1" x14ac:dyDescent="0.2">
      <c r="A23" s="83" t="str">
        <f>A127</f>
        <v>BILL 48</v>
      </c>
      <c r="B23" s="83" t="s">
        <v>45</v>
      </c>
      <c r="C23" s="84"/>
      <c r="D23" s="84" t="s">
        <v>56</v>
      </c>
      <c r="E23" s="461"/>
      <c r="F23" s="462"/>
      <c r="G23" s="463"/>
    </row>
    <row r="24" spans="1:7" s="86" customFormat="1" ht="12.75" customHeight="1" x14ac:dyDescent="0.2">
      <c r="A24" s="83"/>
      <c r="B24" s="87"/>
      <c r="C24" s="84"/>
      <c r="D24" s="84"/>
      <c r="E24" s="449"/>
      <c r="F24" s="449"/>
      <c r="G24" s="78"/>
    </row>
    <row r="25" spans="1:7" s="86" customFormat="1" ht="12.75" customHeight="1" x14ac:dyDescent="0.2">
      <c r="A25" s="83" t="str">
        <f>A134</f>
        <v>BILL 49</v>
      </c>
      <c r="B25" s="83" t="s">
        <v>123</v>
      </c>
      <c r="C25" s="84"/>
      <c r="D25" s="84" t="s">
        <v>56</v>
      </c>
      <c r="E25" s="461"/>
      <c r="F25" s="462"/>
      <c r="G25" s="463"/>
    </row>
    <row r="26" spans="1:7" s="86" customFormat="1" ht="12.75" customHeight="1" x14ac:dyDescent="0.2">
      <c r="A26" s="83"/>
      <c r="B26" s="87"/>
      <c r="C26" s="84"/>
      <c r="D26" s="84"/>
      <c r="E26" s="449"/>
      <c r="F26" s="449"/>
      <c r="G26" s="78"/>
    </row>
    <row r="27" spans="1:7" s="86" customFormat="1" ht="12.75" customHeight="1" x14ac:dyDescent="0.2">
      <c r="A27" s="83" t="str">
        <f>A147</f>
        <v>BILL 50</v>
      </c>
      <c r="B27" s="83" t="s">
        <v>388</v>
      </c>
      <c r="C27" s="84"/>
      <c r="D27" s="84" t="s">
        <v>56</v>
      </c>
      <c r="E27" s="461"/>
      <c r="F27" s="462"/>
      <c r="G27" s="463"/>
    </row>
    <row r="28" spans="1:7" s="86" customFormat="1" ht="12.75" customHeight="1" x14ac:dyDescent="0.2">
      <c r="A28" s="83"/>
      <c r="B28" s="87"/>
      <c r="C28" s="84"/>
      <c r="D28" s="84"/>
      <c r="E28" s="449"/>
      <c r="F28" s="449"/>
      <c r="G28" s="78"/>
    </row>
    <row r="29" spans="1:7" s="86" customFormat="1" ht="12.75" customHeight="1" x14ac:dyDescent="0.2">
      <c r="A29" s="83" t="str">
        <f>A203</f>
        <v>BILL 51</v>
      </c>
      <c r="B29" s="83" t="str">
        <f>B203</f>
        <v>SANITARY &amp; WATER SUPPLY SYSTEM AND FIXTURES</v>
      </c>
      <c r="C29" s="84"/>
      <c r="D29" s="84" t="s">
        <v>56</v>
      </c>
      <c r="E29" s="461"/>
      <c r="F29" s="462"/>
      <c r="G29" s="463"/>
    </row>
    <row r="30" spans="1:7" s="86" customFormat="1" ht="12.75" customHeight="1" x14ac:dyDescent="0.2">
      <c r="A30" s="83"/>
      <c r="B30" s="87"/>
      <c r="C30" s="84"/>
      <c r="D30" s="84"/>
      <c r="E30" s="449"/>
      <c r="F30" s="449"/>
      <c r="G30" s="78"/>
    </row>
    <row r="31" spans="1:7" s="86" customFormat="1" ht="12.75" customHeight="1" x14ac:dyDescent="0.2">
      <c r="A31" s="83" t="str">
        <f>A219</f>
        <v>BILL 52</v>
      </c>
      <c r="B31" s="83" t="s">
        <v>38</v>
      </c>
      <c r="C31" s="84"/>
      <c r="D31" s="84" t="s">
        <v>56</v>
      </c>
      <c r="E31" s="461"/>
      <c r="F31" s="462"/>
      <c r="G31" s="463"/>
    </row>
    <row r="32" spans="1:7" s="86" customFormat="1" ht="12.75" customHeight="1" x14ac:dyDescent="0.2">
      <c r="A32" s="83"/>
      <c r="B32" s="87"/>
      <c r="C32" s="84"/>
      <c r="D32" s="84"/>
      <c r="E32" s="449"/>
      <c r="F32" s="449"/>
      <c r="G32" s="78"/>
    </row>
    <row r="33" spans="1:7" s="86" customFormat="1" ht="12.75" customHeight="1" x14ac:dyDescent="0.2">
      <c r="A33" s="83" t="str">
        <f>A242</f>
        <v>BILL 53</v>
      </c>
      <c r="B33" s="83" t="s">
        <v>44</v>
      </c>
      <c r="C33" s="84"/>
      <c r="D33" s="84" t="s">
        <v>56</v>
      </c>
      <c r="E33" s="461"/>
      <c r="F33" s="462"/>
      <c r="G33" s="463"/>
    </row>
    <row r="34" spans="1:7" s="86" customFormat="1" ht="12.75" customHeight="1" x14ac:dyDescent="0.2">
      <c r="A34" s="83"/>
      <c r="B34" s="87"/>
      <c r="C34" s="84"/>
      <c r="D34" s="84"/>
      <c r="E34" s="449"/>
      <c r="F34" s="449"/>
      <c r="G34" s="78"/>
    </row>
    <row r="35" spans="1:7" s="86" customFormat="1" ht="12.75" customHeight="1" x14ac:dyDescent="0.2">
      <c r="A35" s="83" t="str">
        <f>A247</f>
        <v>BILL 54</v>
      </c>
      <c r="B35" s="83" t="s">
        <v>126</v>
      </c>
      <c r="C35" s="84"/>
      <c r="D35" s="84" t="s">
        <v>56</v>
      </c>
      <c r="E35" s="461"/>
      <c r="F35" s="462"/>
      <c r="G35" s="463"/>
    </row>
    <row r="36" spans="1:7" s="86" customFormat="1" ht="12.75" customHeight="1" x14ac:dyDescent="0.2">
      <c r="A36" s="83"/>
      <c r="B36" s="87"/>
      <c r="C36" s="84"/>
      <c r="D36" s="84"/>
      <c r="E36" s="449"/>
      <c r="F36" s="449"/>
      <c r="G36" s="78"/>
    </row>
    <row r="37" spans="1:7" s="86" customFormat="1" ht="12.75" customHeight="1" x14ac:dyDescent="0.2">
      <c r="A37" s="83" t="str">
        <f>A256</f>
        <v>BILL 55</v>
      </c>
      <c r="B37" s="83" t="s">
        <v>106</v>
      </c>
      <c r="C37" s="84"/>
      <c r="D37" s="84" t="s">
        <v>56</v>
      </c>
      <c r="E37" s="461"/>
      <c r="F37" s="462"/>
      <c r="G37" s="463"/>
    </row>
    <row r="38" spans="1:7" s="86" customFormat="1" ht="12.75" customHeight="1" x14ac:dyDescent="0.2">
      <c r="A38" s="83"/>
      <c r="B38" s="87"/>
      <c r="C38" s="84"/>
      <c r="D38" s="84"/>
      <c r="E38" s="449"/>
      <c r="F38" s="449"/>
      <c r="G38" s="78"/>
    </row>
    <row r="39" spans="1:7" s="86" customFormat="1" ht="12.75" customHeight="1" x14ac:dyDescent="0.2">
      <c r="A39" s="83" t="str">
        <f>A266</f>
        <v>BILL 56</v>
      </c>
      <c r="B39" s="83" t="s">
        <v>46</v>
      </c>
      <c r="C39" s="84"/>
      <c r="D39" s="84" t="s">
        <v>56</v>
      </c>
      <c r="E39" s="461"/>
      <c r="F39" s="462"/>
      <c r="G39" s="463"/>
    </row>
    <row r="40" spans="1:7" ht="12.75" customHeight="1" x14ac:dyDescent="0.2">
      <c r="A40" s="81"/>
      <c r="B40" s="76"/>
      <c r="C40" s="82"/>
      <c r="D40" s="78"/>
      <c r="E40" s="449"/>
      <c r="F40" s="449"/>
      <c r="G40" s="80"/>
    </row>
    <row r="41" spans="1:7" s="86" customFormat="1" ht="12.75" customHeight="1" x14ac:dyDescent="0.2">
      <c r="A41" s="83"/>
      <c r="B41" s="89" t="s">
        <v>127</v>
      </c>
      <c r="C41" s="81"/>
      <c r="D41" s="83" t="s">
        <v>56</v>
      </c>
      <c r="E41" s="461"/>
      <c r="F41" s="462"/>
      <c r="G41" s="463"/>
    </row>
    <row r="42" spans="1:7" x14ac:dyDescent="0.2">
      <c r="A42" s="83"/>
      <c r="B42" s="90"/>
      <c r="C42" s="82"/>
      <c r="D42" s="78"/>
      <c r="E42" s="449"/>
      <c r="F42" s="449"/>
      <c r="G42" s="80"/>
    </row>
    <row r="43" spans="1:7" x14ac:dyDescent="0.2">
      <c r="A43" s="91"/>
      <c r="B43" s="92"/>
      <c r="C43" s="93"/>
      <c r="D43" s="94"/>
      <c r="E43" s="95"/>
      <c r="F43" s="95"/>
      <c r="G43" s="96"/>
    </row>
    <row r="44" spans="1:7" x14ac:dyDescent="0.2">
      <c r="A44" s="97"/>
      <c r="B44" s="92"/>
      <c r="C44" s="93"/>
      <c r="D44" s="94"/>
      <c r="E44" s="95"/>
      <c r="F44" s="95"/>
      <c r="G44" s="96"/>
    </row>
    <row r="45" spans="1:7" x14ac:dyDescent="0.2">
      <c r="A45" s="97"/>
      <c r="B45" s="92"/>
      <c r="C45" s="93"/>
      <c r="D45" s="94"/>
      <c r="E45" s="95"/>
      <c r="F45" s="95"/>
      <c r="G45" s="96"/>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tr">
        <f>A15</f>
        <v>SECTION 06 - THIRD FLOOR</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
        <v>187</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(171*3.22)-(1.8*2.9*24)</f>
        <v>425.34000000000003</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320</v>
      </c>
      <c r="C78" s="123">
        <f>((344-171)*3.22)-(1.6*1.8*8)-(0.7*2.1*24)</f>
        <v>498.74000000000012</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28" s="54" customFormat="1" ht="60" x14ac:dyDescent="0.2">
      <c r="A81" s="7"/>
      <c r="B81" s="120" t="s">
        <v>368</v>
      </c>
      <c r="C81" s="123"/>
      <c r="D81" s="8"/>
      <c r="E81" s="450"/>
      <c r="F81" s="295"/>
      <c r="G81" s="296"/>
      <c r="I81" s="49"/>
      <c r="J81" s="124"/>
      <c r="L81" s="118"/>
      <c r="M81" s="118"/>
    </row>
    <row r="82" spans="1:28" s="130" customFormat="1" x14ac:dyDescent="0.2">
      <c r="A82" s="127"/>
      <c r="B82" s="128" t="s">
        <v>321</v>
      </c>
      <c r="C82" s="129">
        <f>(35*2.8)-(0.9*2.125*4)</f>
        <v>90.35</v>
      </c>
      <c r="D82" s="8" t="s">
        <v>58</v>
      </c>
      <c r="E82" s="242"/>
      <c r="F82" s="243"/>
      <c r="G82" s="244"/>
    </row>
    <row r="83" spans="1:28" s="54" customFormat="1" ht="12" x14ac:dyDescent="0.2">
      <c r="A83" s="7"/>
      <c r="B83" s="122"/>
      <c r="C83" s="123"/>
      <c r="D83" s="8"/>
      <c r="E83" s="450"/>
      <c r="F83" s="295"/>
      <c r="G83" s="296"/>
      <c r="I83" s="49"/>
      <c r="J83" s="124"/>
      <c r="L83" s="118"/>
      <c r="M83" s="118"/>
    </row>
    <row r="84" spans="1:28" s="54" customFormat="1" ht="12" x14ac:dyDescent="0.2">
      <c r="A84" s="115" t="s">
        <v>188</v>
      </c>
      <c r="B84" s="116" t="s">
        <v>32</v>
      </c>
      <c r="C84" s="132"/>
      <c r="D84" s="132"/>
      <c r="E84" s="245"/>
      <c r="F84" s="295"/>
      <c r="G84" s="296"/>
      <c r="O84" s="474"/>
      <c r="P84" s="474"/>
    </row>
    <row r="85" spans="1:28" s="54" customFormat="1" ht="72" x14ac:dyDescent="0.2">
      <c r="A85" s="7"/>
      <c r="B85" s="59" t="s">
        <v>75</v>
      </c>
      <c r="C85" s="8"/>
      <c r="D85" s="9"/>
      <c r="E85" s="450"/>
      <c r="F85" s="295"/>
      <c r="G85" s="296"/>
      <c r="K85" s="118"/>
      <c r="L85" s="118"/>
      <c r="M85" s="118"/>
    </row>
    <row r="86" spans="1:28" s="54" customFormat="1" ht="12" x14ac:dyDescent="0.2">
      <c r="A86" s="7" t="s">
        <v>6</v>
      </c>
      <c r="B86" s="12" t="s">
        <v>61</v>
      </c>
      <c r="C86" s="8">
        <v>864.09</v>
      </c>
      <c r="D86" s="9" t="s">
        <v>58</v>
      </c>
      <c r="E86" s="450"/>
      <c r="F86" s="450"/>
      <c r="G86" s="10"/>
      <c r="K86" s="133"/>
    </row>
    <row r="87" spans="1:28" s="118" customFormat="1" ht="12" x14ac:dyDescent="0.2">
      <c r="A87" s="7"/>
      <c r="B87" s="12"/>
      <c r="C87" s="8"/>
      <c r="D87" s="9"/>
      <c r="E87" s="450"/>
      <c r="F87" s="450"/>
      <c r="G87" s="10"/>
      <c r="H87" s="54"/>
      <c r="I87" s="54"/>
      <c r="J87" s="54"/>
      <c r="K87" s="54"/>
      <c r="L87" s="54"/>
      <c r="M87" s="54"/>
      <c r="N87" s="54"/>
      <c r="O87" s="54"/>
      <c r="P87" s="54"/>
    </row>
    <row r="88" spans="1:28" s="54" customFormat="1" ht="12" x14ac:dyDescent="0.2">
      <c r="A88" s="134"/>
      <c r="B88" s="135"/>
      <c r="C88" s="136"/>
      <c r="D88" s="137"/>
      <c r="E88" s="14"/>
      <c r="F88" s="1"/>
      <c r="G88" s="14"/>
      <c r="L88" s="138"/>
      <c r="M88" s="138"/>
      <c r="N88" s="138"/>
      <c r="O88" s="138"/>
      <c r="P88" s="138"/>
      <c r="R88" s="118"/>
    </row>
    <row r="89" spans="1:28" s="54" customFormat="1" ht="72" x14ac:dyDescent="0.2">
      <c r="A89" s="7"/>
      <c r="B89" s="147" t="s">
        <v>62</v>
      </c>
      <c r="C89" s="8"/>
      <c r="D89" s="9"/>
      <c r="E89" s="450"/>
      <c r="F89" s="295"/>
      <c r="G89" s="62"/>
      <c r="J89" s="138"/>
      <c r="K89" s="148"/>
      <c r="R89" s="118"/>
    </row>
    <row r="90" spans="1:28" s="54" customFormat="1" ht="12" x14ac:dyDescent="0.2">
      <c r="A90" s="7" t="s">
        <v>7</v>
      </c>
      <c r="B90" s="149" t="s">
        <v>61</v>
      </c>
      <c r="C90" s="8">
        <v>864.09</v>
      </c>
      <c r="D90" s="9" t="s">
        <v>58</v>
      </c>
      <c r="E90" s="450"/>
      <c r="F90" s="295"/>
      <c r="G90" s="296"/>
      <c r="I90" s="150"/>
      <c r="K90" s="148"/>
      <c r="R90" s="118"/>
    </row>
    <row r="91" spans="1:28" s="54" customFormat="1" ht="12" x14ac:dyDescent="0.2">
      <c r="A91" s="7" t="s">
        <v>8</v>
      </c>
      <c r="B91" s="122" t="s">
        <v>63</v>
      </c>
      <c r="C91" s="151">
        <v>1</v>
      </c>
      <c r="D91" s="9" t="s">
        <v>14</v>
      </c>
      <c r="E91" s="450"/>
      <c r="F91" s="295"/>
      <c r="G91" s="296"/>
      <c r="K91" s="148"/>
      <c r="R91" s="118"/>
    </row>
    <row r="92" spans="1:28" s="54" customFormat="1" ht="12" x14ac:dyDescent="0.2">
      <c r="A92" s="7"/>
      <c r="B92" s="122"/>
      <c r="C92" s="151"/>
      <c r="D92" s="9"/>
      <c r="E92" s="450"/>
      <c r="F92" s="295"/>
      <c r="G92" s="296"/>
      <c r="K92" s="148"/>
      <c r="R92" s="118"/>
    </row>
    <row r="93" spans="1:28" s="160" customFormat="1" ht="108" x14ac:dyDescent="0.2">
      <c r="A93" s="134"/>
      <c r="B93" s="120" t="s">
        <v>294</v>
      </c>
      <c r="C93" s="161"/>
      <c r="D93" s="137"/>
      <c r="E93" s="251"/>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2">
      <c r="A94" s="134" t="s">
        <v>9</v>
      </c>
      <c r="B94" s="135" t="s">
        <v>71</v>
      </c>
      <c r="C94" s="161">
        <v>16.82</v>
      </c>
      <c r="D94" s="9" t="s">
        <v>58</v>
      </c>
      <c r="E94" s="252"/>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2">
      <c r="A95" s="134"/>
      <c r="B95" s="135"/>
      <c r="C95" s="162"/>
      <c r="D95" s="9"/>
      <c r="E95" s="252"/>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2">
      <c r="A96" s="134"/>
      <c r="B96" s="135"/>
      <c r="C96" s="162"/>
      <c r="D96" s="9"/>
      <c r="E96" s="252"/>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2">
      <c r="A97" s="134"/>
      <c r="B97" s="135"/>
      <c r="C97" s="162"/>
      <c r="D97" s="9"/>
      <c r="E97" s="252"/>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2">
      <c r="A98" s="134"/>
      <c r="B98" s="135"/>
      <c r="C98" s="162"/>
      <c r="D98" s="9"/>
      <c r="E98" s="252"/>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2">
      <c r="A99" s="134"/>
      <c r="B99" s="135"/>
      <c r="C99" s="162"/>
      <c r="D99" s="9"/>
      <c r="E99" s="252"/>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134"/>
      <c r="B100" s="135"/>
      <c r="C100" s="162"/>
      <c r="D100" s="9"/>
      <c r="E100" s="252"/>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c r="B101" s="135"/>
      <c r="C101" s="162"/>
      <c r="D101" s="9"/>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2"/>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2">
      <c r="A103" s="134"/>
      <c r="B103" s="135"/>
      <c r="C103" s="162"/>
      <c r="D103" s="9"/>
      <c r="E103" s="252"/>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9"/>
      <c r="B104" s="140"/>
      <c r="C104" s="344"/>
      <c r="D104" s="308"/>
      <c r="E104" s="345"/>
      <c r="F104" s="335"/>
      <c r="G104" s="33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43"/>
      <c r="B105" s="144"/>
      <c r="C105" s="346"/>
      <c r="D105" s="314"/>
      <c r="E105" s="347"/>
      <c r="F105" s="342"/>
      <c r="G105" s="343"/>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
        <v>189</v>
      </c>
      <c r="B106" s="116" t="s">
        <v>43</v>
      </c>
      <c r="C106" s="23"/>
      <c r="D106" s="22"/>
      <c r="E106" s="451"/>
      <c r="F106" s="295"/>
      <c r="G106" s="239"/>
      <c r="R106" s="118"/>
    </row>
    <row r="107" spans="1:28" s="54" customFormat="1" ht="12" x14ac:dyDescent="0.2">
      <c r="A107" s="377"/>
      <c r="B107" s="378" t="s">
        <v>326</v>
      </c>
      <c r="C107" s="23"/>
      <c r="D107" s="22"/>
      <c r="E107" s="451"/>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C78*2</f>
        <v>997.48000000000025</v>
      </c>
      <c r="D109" s="8" t="s">
        <v>58</v>
      </c>
      <c r="E109" s="450"/>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450"/>
      <c r="F110" s="295"/>
      <c r="G110" s="304"/>
      <c r="R110" s="118"/>
    </row>
    <row r="111" spans="1:28" s="54" customFormat="1" ht="24" x14ac:dyDescent="0.2">
      <c r="A111" s="7" t="s">
        <v>8</v>
      </c>
      <c r="B111" s="188" t="s">
        <v>325</v>
      </c>
      <c r="C111" s="8" t="s">
        <v>57</v>
      </c>
      <c r="D111" s="8" t="s">
        <v>5</v>
      </c>
      <c r="E111" s="450"/>
      <c r="F111" s="295"/>
      <c r="G111" s="296"/>
      <c r="R111" s="118"/>
    </row>
    <row r="112" spans="1:28" s="54" customFormat="1" ht="12" x14ac:dyDescent="0.2">
      <c r="A112" s="7"/>
      <c r="B112" s="188"/>
      <c r="C112" s="8"/>
      <c r="D112" s="8"/>
      <c r="E112" s="450"/>
      <c r="F112" s="295"/>
      <c r="G112" s="296"/>
      <c r="R112" s="118"/>
    </row>
    <row r="113" spans="1:18" s="54" customFormat="1" ht="12" x14ac:dyDescent="0.2">
      <c r="A113" s="115"/>
      <c r="B113" s="378" t="s">
        <v>327</v>
      </c>
      <c r="C113" s="300"/>
      <c r="D113" s="301"/>
      <c r="E113" s="451"/>
      <c r="F113" s="295"/>
      <c r="G113" s="239"/>
      <c r="R113" s="118"/>
    </row>
    <row r="114" spans="1:18" s="54" customFormat="1" ht="36" x14ac:dyDescent="0.2">
      <c r="A114" s="115"/>
      <c r="B114" s="164" t="s">
        <v>80</v>
      </c>
      <c r="C114" s="300"/>
      <c r="D114" s="301"/>
      <c r="E114" s="451"/>
      <c r="F114" s="295"/>
      <c r="G114" s="239"/>
      <c r="R114" s="118"/>
    </row>
    <row r="115" spans="1:18" s="54" customFormat="1" ht="12" x14ac:dyDescent="0.2">
      <c r="A115" s="7" t="s">
        <v>6</v>
      </c>
      <c r="B115" s="122" t="s">
        <v>328</v>
      </c>
      <c r="C115" s="123">
        <f>C74*2</f>
        <v>850.68000000000006</v>
      </c>
      <c r="D115" s="8" t="s">
        <v>58</v>
      </c>
      <c r="E115" s="450"/>
      <c r="F115" s="295"/>
      <c r="G115" s="296"/>
      <c r="H115" s="118"/>
      <c r="I115" s="124"/>
      <c r="J115" s="125"/>
      <c r="L115" s="118"/>
      <c r="M115" s="126"/>
      <c r="N115" s="126"/>
      <c r="O115" s="126"/>
    </row>
    <row r="116" spans="1:18" s="54" customFormat="1" ht="12" x14ac:dyDescent="0.2">
      <c r="A116" s="115"/>
      <c r="B116" s="116"/>
      <c r="C116" s="23"/>
      <c r="D116" s="22"/>
      <c r="E116" s="451"/>
      <c r="F116" s="295"/>
      <c r="G116" s="239"/>
      <c r="R116" s="118"/>
    </row>
    <row r="117" spans="1:18" s="54" customFormat="1" ht="12" x14ac:dyDescent="0.2">
      <c r="A117" s="17"/>
      <c r="B117" s="163" t="s">
        <v>47</v>
      </c>
      <c r="C117" s="23"/>
      <c r="D117" s="22"/>
      <c r="E117" s="451"/>
      <c r="F117" s="295"/>
      <c r="G117" s="239"/>
    </row>
    <row r="118" spans="1:18" s="54" customFormat="1" ht="60" x14ac:dyDescent="0.2">
      <c r="A118" s="7"/>
      <c r="B118" s="120" t="s">
        <v>295</v>
      </c>
      <c r="C118" s="8"/>
      <c r="D118" s="9"/>
      <c r="E118" s="450"/>
      <c r="F118" s="295"/>
      <c r="G118" s="296"/>
    </row>
    <row r="119" spans="1:18" s="54" customFormat="1" ht="12" x14ac:dyDescent="0.2">
      <c r="A119" s="7" t="s">
        <v>7</v>
      </c>
      <c r="B119" s="165" t="s">
        <v>147</v>
      </c>
      <c r="C119" s="8">
        <f>C109+(C115/2)+(C82*2)</f>
        <v>1603.5200000000002</v>
      </c>
      <c r="D119" s="9" t="s">
        <v>58</v>
      </c>
      <c r="E119" s="450"/>
      <c r="F119" s="295"/>
      <c r="G119" s="296"/>
    </row>
    <row r="120" spans="1:18" s="54" customFormat="1" ht="12" x14ac:dyDescent="0.2">
      <c r="A120" s="7"/>
      <c r="B120" s="122"/>
      <c r="C120" s="8"/>
      <c r="D120" s="9"/>
      <c r="E120" s="450"/>
      <c r="F120" s="295"/>
      <c r="G120" s="296"/>
    </row>
    <row r="121" spans="1:18" s="54" customFormat="1" ht="12" x14ac:dyDescent="0.2">
      <c r="A121" s="17"/>
      <c r="B121" s="163" t="s">
        <v>59</v>
      </c>
      <c r="C121" s="23"/>
      <c r="D121" s="22"/>
      <c r="E121" s="451"/>
      <c r="F121" s="295"/>
      <c r="G121" s="239"/>
      <c r="J121" s="118"/>
    </row>
    <row r="122" spans="1:18" s="54" customFormat="1" ht="36" x14ac:dyDescent="0.2">
      <c r="A122" s="7"/>
      <c r="B122" s="59" t="s">
        <v>60</v>
      </c>
      <c r="C122" s="8"/>
      <c r="D122" s="9"/>
      <c r="E122" s="450"/>
      <c r="F122" s="295"/>
      <c r="G122" s="296"/>
      <c r="K122" s="118"/>
      <c r="L122" s="118"/>
      <c r="M122" s="118"/>
    </row>
    <row r="123" spans="1:18" s="54" customFormat="1" ht="12" x14ac:dyDescent="0.2">
      <c r="A123" s="7" t="s">
        <v>10</v>
      </c>
      <c r="B123" s="122" t="s">
        <v>150</v>
      </c>
      <c r="C123" s="8">
        <f>52.7*2.1*4</f>
        <v>442.68000000000006</v>
      </c>
      <c r="D123" s="8" t="s">
        <v>58</v>
      </c>
      <c r="E123" s="450"/>
      <c r="F123" s="450"/>
      <c r="G123" s="10"/>
      <c r="J123" s="118"/>
    </row>
    <row r="124" spans="1:18" s="54" customFormat="1" ht="12" x14ac:dyDescent="0.2">
      <c r="A124" s="7"/>
      <c r="B124" s="122"/>
      <c r="C124" s="8"/>
      <c r="D124" s="9"/>
      <c r="E124" s="450"/>
      <c r="F124" s="295"/>
      <c r="G124" s="296"/>
    </row>
    <row r="125" spans="1:18" s="54" customFormat="1" ht="12" x14ac:dyDescent="0.2">
      <c r="A125" s="7"/>
      <c r="B125" s="122"/>
      <c r="C125" s="8"/>
      <c r="D125" s="9"/>
      <c r="E125" s="450"/>
      <c r="F125" s="295"/>
      <c r="G125" s="296"/>
    </row>
    <row r="126" spans="1:18" s="54" customFormat="1" ht="12" x14ac:dyDescent="0.2">
      <c r="A126" s="7"/>
      <c r="B126" s="122"/>
      <c r="C126" s="8"/>
      <c r="D126" s="9"/>
      <c r="E126" s="450"/>
      <c r="F126" s="295"/>
      <c r="G126" s="296"/>
    </row>
    <row r="127" spans="1:18" s="54" customFormat="1" ht="12" x14ac:dyDescent="0.2">
      <c r="A127" s="115" t="s">
        <v>190</v>
      </c>
      <c r="B127" s="116" t="s">
        <v>45</v>
      </c>
      <c r="C127" s="132"/>
      <c r="D127" s="132"/>
      <c r="E127" s="245"/>
      <c r="F127" s="450"/>
      <c r="G127" s="10"/>
      <c r="J127" s="118"/>
      <c r="K127" s="118"/>
      <c r="L127" s="118"/>
      <c r="M127" s="118"/>
      <c r="N127" s="118"/>
    </row>
    <row r="128" spans="1:18" s="160" customFormat="1" ht="48" x14ac:dyDescent="0.2">
      <c r="A128" s="2"/>
      <c r="B128" s="3" t="s">
        <v>329</v>
      </c>
      <c r="C128" s="4"/>
      <c r="D128" s="5"/>
      <c r="E128" s="292"/>
      <c r="F128" s="292"/>
      <c r="G128" s="6"/>
    </row>
    <row r="129" spans="1:14" s="54" customFormat="1" ht="12" x14ac:dyDescent="0.2">
      <c r="A129" s="7" t="s">
        <v>6</v>
      </c>
      <c r="B129" s="12" t="s">
        <v>65</v>
      </c>
      <c r="C129" s="8">
        <v>864.09</v>
      </c>
      <c r="D129" s="9" t="s">
        <v>58</v>
      </c>
      <c r="E129" s="295"/>
      <c r="F129" s="295"/>
      <c r="G129" s="10"/>
    </row>
    <row r="130" spans="1:14" s="54" customFormat="1" ht="12" x14ac:dyDescent="0.2">
      <c r="A130" s="7"/>
      <c r="B130" s="12"/>
      <c r="C130" s="8"/>
      <c r="D130" s="9"/>
      <c r="E130" s="295"/>
      <c r="F130" s="295"/>
      <c r="G130" s="10"/>
    </row>
    <row r="131" spans="1:14" s="54" customFormat="1" ht="72" x14ac:dyDescent="0.2">
      <c r="A131" s="7"/>
      <c r="B131" s="120" t="s">
        <v>78</v>
      </c>
      <c r="C131" s="8"/>
      <c r="D131" s="9"/>
      <c r="E131" s="450"/>
      <c r="F131" s="450"/>
      <c r="G131" s="10"/>
      <c r="K131" s="118"/>
      <c r="L131" s="118"/>
      <c r="M131" s="118"/>
      <c r="N131" s="118"/>
    </row>
    <row r="132" spans="1:14" s="54" customFormat="1" ht="12" x14ac:dyDescent="0.2">
      <c r="A132" s="7" t="s">
        <v>8</v>
      </c>
      <c r="B132" s="166" t="s">
        <v>66</v>
      </c>
      <c r="C132" s="8">
        <v>1</v>
      </c>
      <c r="D132" s="9" t="s">
        <v>14</v>
      </c>
      <c r="E132" s="450"/>
      <c r="F132" s="450"/>
      <c r="G132" s="10"/>
      <c r="J132" s="167"/>
      <c r="K132" s="118"/>
      <c r="L132" s="118"/>
      <c r="M132" s="118"/>
      <c r="N132" s="118"/>
    </row>
    <row r="133" spans="1:14" s="54" customFormat="1" ht="12" x14ac:dyDescent="0.2">
      <c r="A133" s="7"/>
      <c r="B133" s="12"/>
      <c r="C133" s="8"/>
      <c r="D133" s="9"/>
      <c r="E133" s="450"/>
      <c r="F133" s="450"/>
      <c r="G133" s="10"/>
    </row>
    <row r="134" spans="1:14" s="54" customFormat="1" ht="12" x14ac:dyDescent="0.2">
      <c r="A134" s="17" t="s">
        <v>191</v>
      </c>
      <c r="B134" s="18" t="s">
        <v>123</v>
      </c>
      <c r="C134" s="19" t="s">
        <v>0</v>
      </c>
      <c r="D134" s="20"/>
      <c r="E134" s="21"/>
      <c r="F134" s="295"/>
      <c r="G134" s="296"/>
    </row>
    <row r="135" spans="1:14" s="54" customFormat="1" ht="60" x14ac:dyDescent="0.2">
      <c r="A135" s="22"/>
      <c r="B135" s="26" t="s">
        <v>116</v>
      </c>
      <c r="C135" s="23"/>
      <c r="D135" s="22"/>
      <c r="E135" s="21"/>
      <c r="F135" s="295"/>
      <c r="G135" s="296"/>
    </row>
    <row r="136" spans="1:14" s="54" customFormat="1" ht="12" x14ac:dyDescent="0.2">
      <c r="A136" s="22" t="s">
        <v>6</v>
      </c>
      <c r="B136" s="24" t="s">
        <v>114</v>
      </c>
      <c r="C136" s="23">
        <v>11.69</v>
      </c>
      <c r="D136" s="9" t="s">
        <v>58</v>
      </c>
      <c r="E136" s="21"/>
      <c r="F136" s="295"/>
      <c r="G136" s="296"/>
    </row>
    <row r="137" spans="1:14" s="54" customFormat="1" ht="12" x14ac:dyDescent="0.2">
      <c r="A137" s="22" t="s">
        <v>7</v>
      </c>
      <c r="B137" s="24" t="s">
        <v>115</v>
      </c>
      <c r="C137" s="23">
        <v>11.69</v>
      </c>
      <c r="D137" s="9" t="s">
        <v>58</v>
      </c>
      <c r="E137" s="21"/>
      <c r="F137" s="295"/>
      <c r="G137" s="296"/>
    </row>
    <row r="138" spans="1:14" s="54" customFormat="1" ht="12" x14ac:dyDescent="0.2">
      <c r="A138" s="22"/>
      <c r="B138" s="24"/>
      <c r="C138" s="23"/>
      <c r="D138" s="23"/>
      <c r="E138" s="21"/>
      <c r="F138" s="295"/>
      <c r="G138" s="296"/>
    </row>
    <row r="139" spans="1:14" s="54" customFormat="1" ht="36" x14ac:dyDescent="0.2">
      <c r="A139" s="22"/>
      <c r="B139" s="26" t="s">
        <v>113</v>
      </c>
      <c r="C139" s="23"/>
      <c r="D139" s="22"/>
      <c r="E139" s="21"/>
      <c r="F139" s="295"/>
      <c r="G139" s="296"/>
    </row>
    <row r="140" spans="1:14" s="54" customFormat="1" ht="12" x14ac:dyDescent="0.2">
      <c r="A140" s="27" t="s">
        <v>67</v>
      </c>
      <c r="B140" s="25" t="s">
        <v>112</v>
      </c>
      <c r="C140" s="8">
        <v>1</v>
      </c>
      <c r="D140" s="9" t="s">
        <v>14</v>
      </c>
      <c r="E140" s="21"/>
      <c r="F140" s="295"/>
      <c r="G140" s="296"/>
    </row>
    <row r="141" spans="1:14" s="54" customFormat="1" ht="12" x14ac:dyDescent="0.2">
      <c r="A141" s="27"/>
      <c r="B141" s="25"/>
      <c r="C141" s="8"/>
      <c r="D141" s="9"/>
      <c r="E141" s="21"/>
      <c r="F141" s="295"/>
      <c r="G141" s="296"/>
    </row>
    <row r="142" spans="1:14" s="54" customFormat="1" ht="12" x14ac:dyDescent="0.2">
      <c r="A142" s="27"/>
      <c r="B142" s="25"/>
      <c r="C142" s="8"/>
      <c r="D142" s="9"/>
      <c r="E142" s="21"/>
      <c r="F142" s="295"/>
      <c r="G142" s="296"/>
    </row>
    <row r="143" spans="1:14" s="54" customFormat="1" ht="12" x14ac:dyDescent="0.2">
      <c r="A143" s="27"/>
      <c r="B143" s="25"/>
      <c r="C143" s="8"/>
      <c r="D143" s="9"/>
      <c r="E143" s="21"/>
      <c r="F143" s="295"/>
      <c r="G143" s="296"/>
    </row>
    <row r="144" spans="1:14" s="54" customFormat="1" ht="12" x14ac:dyDescent="0.2">
      <c r="A144" s="27"/>
      <c r="B144" s="25"/>
      <c r="C144" s="8"/>
      <c r="D144" s="9"/>
      <c r="E144" s="21"/>
      <c r="F144" s="295"/>
      <c r="G144" s="296"/>
    </row>
    <row r="145" spans="1:18" s="54" customFormat="1" ht="12" x14ac:dyDescent="0.2">
      <c r="A145" s="350"/>
      <c r="B145" s="351"/>
      <c r="C145" s="141"/>
      <c r="D145" s="308"/>
      <c r="E145" s="352"/>
      <c r="F145" s="310"/>
      <c r="G145" s="311"/>
    </row>
    <row r="146" spans="1:18" s="54" customFormat="1" ht="12" x14ac:dyDescent="0.2">
      <c r="A146" s="312"/>
      <c r="B146" s="322"/>
      <c r="C146" s="145"/>
      <c r="D146" s="314"/>
      <c r="E146" s="319"/>
      <c r="F146" s="316"/>
      <c r="G146" s="317"/>
      <c r="K146" s="148"/>
      <c r="R146" s="118"/>
    </row>
    <row r="147" spans="1:18" s="54" customFormat="1" ht="12" x14ac:dyDescent="0.2">
      <c r="A147" s="115" t="s">
        <v>192</v>
      </c>
      <c r="B147" s="116" t="s">
        <v>367</v>
      </c>
      <c r="C147" s="23"/>
      <c r="D147" s="22"/>
      <c r="E147" s="451"/>
      <c r="F147" s="295"/>
      <c r="G147" s="296"/>
    </row>
    <row r="148" spans="1:18" s="54" customFormat="1" ht="84" x14ac:dyDescent="0.2">
      <c r="A148" s="7"/>
      <c r="B148" s="168" t="s">
        <v>359</v>
      </c>
      <c r="C148" s="8"/>
      <c r="D148" s="9"/>
      <c r="E148" s="450"/>
      <c r="F148" s="295"/>
      <c r="G148" s="239"/>
    </row>
    <row r="149" spans="1:18" s="54" customFormat="1" ht="12" x14ac:dyDescent="0.2">
      <c r="A149" s="7" t="s">
        <v>6</v>
      </c>
      <c r="B149" s="122" t="s">
        <v>333</v>
      </c>
      <c r="C149" s="8"/>
      <c r="D149" s="9"/>
      <c r="E149" s="450"/>
      <c r="F149" s="295"/>
      <c r="G149" s="296"/>
    </row>
    <row r="150" spans="1:18" s="54" customFormat="1" ht="12" x14ac:dyDescent="0.2">
      <c r="A150" s="7"/>
      <c r="B150" s="122" t="s">
        <v>369</v>
      </c>
      <c r="C150" s="8"/>
      <c r="D150" s="9"/>
      <c r="E150" s="450"/>
      <c r="F150" s="295"/>
      <c r="G150" s="296"/>
    </row>
    <row r="151" spans="1:18" s="54" customFormat="1" ht="12" x14ac:dyDescent="0.2">
      <c r="A151" s="7"/>
      <c r="B151" s="122" t="s">
        <v>278</v>
      </c>
      <c r="C151" s="8">
        <v>4</v>
      </c>
      <c r="D151" s="9" t="s">
        <v>4</v>
      </c>
      <c r="E151" s="450"/>
      <c r="F151" s="295"/>
      <c r="G151" s="296"/>
      <c r="J151" s="167"/>
    </row>
    <row r="152" spans="1:18" s="54" customFormat="1" ht="12" x14ac:dyDescent="0.2">
      <c r="A152" s="7"/>
      <c r="B152" s="122"/>
      <c r="C152" s="8"/>
      <c r="D152" s="9"/>
      <c r="E152" s="450"/>
      <c r="F152" s="295"/>
      <c r="G152" s="296"/>
      <c r="J152" s="167"/>
    </row>
    <row r="153" spans="1:18" s="54" customFormat="1" ht="12" x14ac:dyDescent="0.2">
      <c r="A153" s="7" t="s">
        <v>7</v>
      </c>
      <c r="B153" s="122" t="s">
        <v>383</v>
      </c>
      <c r="C153" s="8"/>
      <c r="D153" s="9"/>
      <c r="E153" s="450"/>
      <c r="F153" s="295"/>
      <c r="G153" s="296"/>
    </row>
    <row r="154" spans="1:18" s="54" customFormat="1" ht="24" x14ac:dyDescent="0.2">
      <c r="A154" s="7"/>
      <c r="B154" s="122" t="s">
        <v>277</v>
      </c>
      <c r="C154" s="8"/>
      <c r="D154" s="9"/>
      <c r="E154" s="450"/>
      <c r="F154" s="295"/>
      <c r="G154" s="296"/>
    </row>
    <row r="155" spans="1:18" s="54" customFormat="1" ht="12" x14ac:dyDescent="0.2">
      <c r="A155" s="7"/>
      <c r="B155" s="122" t="s">
        <v>371</v>
      </c>
      <c r="C155" s="8">
        <v>4</v>
      </c>
      <c r="D155" s="9" t="s">
        <v>4</v>
      </c>
      <c r="E155" s="450"/>
      <c r="F155" s="295"/>
      <c r="G155" s="296"/>
      <c r="J155" s="167"/>
    </row>
    <row r="156" spans="1:18" s="54" customFormat="1" ht="12" x14ac:dyDescent="0.2">
      <c r="A156" s="7"/>
      <c r="B156" s="122"/>
      <c r="C156" s="8"/>
      <c r="D156" s="9"/>
      <c r="E156" s="450"/>
      <c r="F156" s="295"/>
      <c r="G156" s="296"/>
      <c r="J156" s="167"/>
    </row>
    <row r="157" spans="1:18" s="54" customFormat="1" ht="12" x14ac:dyDescent="0.2">
      <c r="A157" s="7" t="s">
        <v>8</v>
      </c>
      <c r="B157" s="122" t="s">
        <v>336</v>
      </c>
      <c r="C157" s="8"/>
      <c r="D157" s="9"/>
      <c r="E157" s="450"/>
      <c r="F157" s="295"/>
      <c r="G157" s="296"/>
    </row>
    <row r="158" spans="1:18" s="54" customFormat="1" ht="12" x14ac:dyDescent="0.2">
      <c r="A158" s="7"/>
      <c r="B158" s="122" t="s">
        <v>343</v>
      </c>
      <c r="C158" s="8"/>
      <c r="D158" s="9"/>
      <c r="E158" s="450"/>
      <c r="F158" s="295"/>
      <c r="G158" s="296"/>
    </row>
    <row r="159" spans="1:18" s="54" customFormat="1" ht="12" x14ac:dyDescent="0.2">
      <c r="A159" s="7"/>
      <c r="B159" s="122" t="s">
        <v>344</v>
      </c>
      <c r="C159" s="8">
        <v>8</v>
      </c>
      <c r="D159" s="9" t="s">
        <v>4</v>
      </c>
      <c r="E159" s="450"/>
      <c r="F159" s="295"/>
      <c r="G159" s="296"/>
    </row>
    <row r="160" spans="1:18" s="54" customFormat="1" ht="12" x14ac:dyDescent="0.2">
      <c r="A160" s="7"/>
      <c r="B160" s="122"/>
      <c r="C160" s="8"/>
      <c r="D160" s="9"/>
      <c r="E160" s="450"/>
      <c r="F160" s="295"/>
      <c r="G160" s="296"/>
    </row>
    <row r="161" spans="1:10" s="54" customFormat="1" ht="12" x14ac:dyDescent="0.2">
      <c r="A161" s="7" t="s">
        <v>9</v>
      </c>
      <c r="B161" s="122" t="s">
        <v>372</v>
      </c>
      <c r="C161" s="8"/>
      <c r="D161" s="9"/>
      <c r="E161" s="450"/>
      <c r="F161" s="295"/>
      <c r="G161" s="296"/>
    </row>
    <row r="162" spans="1:10" s="54" customFormat="1" ht="12" x14ac:dyDescent="0.2">
      <c r="A162" s="7"/>
      <c r="B162" s="122" t="s">
        <v>373</v>
      </c>
      <c r="C162" s="8"/>
      <c r="D162" s="9"/>
      <c r="E162" s="450"/>
      <c r="F162" s="295"/>
      <c r="G162" s="296"/>
    </row>
    <row r="163" spans="1:10" s="54" customFormat="1" ht="12" x14ac:dyDescent="0.2">
      <c r="A163" s="7"/>
      <c r="B163" s="122" t="s">
        <v>374</v>
      </c>
      <c r="C163" s="8">
        <v>4</v>
      </c>
      <c r="D163" s="9" t="s">
        <v>4</v>
      </c>
      <c r="E163" s="450"/>
      <c r="F163" s="295"/>
      <c r="G163" s="296"/>
    </row>
    <row r="164" spans="1:10" s="54" customFormat="1" ht="12" x14ac:dyDescent="0.2">
      <c r="A164" s="7"/>
      <c r="B164" s="122"/>
      <c r="C164" s="8"/>
      <c r="D164" s="9"/>
      <c r="E164" s="450"/>
      <c r="F164" s="295"/>
      <c r="G164" s="296"/>
    </row>
    <row r="165" spans="1:10" s="160" customFormat="1" ht="108" x14ac:dyDescent="0.2">
      <c r="A165" s="7"/>
      <c r="B165" s="59" t="s">
        <v>358</v>
      </c>
      <c r="C165" s="8"/>
      <c r="D165" s="9"/>
      <c r="E165" s="295"/>
      <c r="F165" s="295"/>
      <c r="G165" s="296"/>
    </row>
    <row r="166" spans="1:10" s="160" customFormat="1" ht="12" x14ac:dyDescent="0.2">
      <c r="A166" s="7"/>
      <c r="B166" s="59"/>
      <c r="C166" s="8"/>
      <c r="D166" s="9"/>
      <c r="E166" s="295"/>
      <c r="F166" s="295"/>
      <c r="G166" s="296"/>
    </row>
    <row r="167" spans="1:10" s="160" customFormat="1" ht="12" x14ac:dyDescent="0.2">
      <c r="A167" s="7" t="s">
        <v>85</v>
      </c>
      <c r="B167" s="122" t="s">
        <v>335</v>
      </c>
      <c r="C167" s="8"/>
      <c r="D167" s="9"/>
      <c r="E167" s="295"/>
      <c r="F167" s="295"/>
      <c r="G167" s="296"/>
    </row>
    <row r="168" spans="1:10" s="160" customFormat="1" ht="12" x14ac:dyDescent="0.2">
      <c r="A168" s="7"/>
      <c r="B168" s="149" t="s">
        <v>382</v>
      </c>
      <c r="C168" s="8"/>
      <c r="D168" s="9"/>
      <c r="E168" s="295"/>
      <c r="F168" s="295"/>
      <c r="G168" s="296"/>
    </row>
    <row r="169" spans="1:10" s="160" customFormat="1" ht="12" x14ac:dyDescent="0.2">
      <c r="A169" s="7"/>
      <c r="B169" s="122" t="s">
        <v>350</v>
      </c>
      <c r="C169" s="8">
        <v>2</v>
      </c>
      <c r="D169" s="9" t="s">
        <v>4</v>
      </c>
      <c r="E169" s="295"/>
      <c r="F169" s="295"/>
      <c r="G169" s="296"/>
    </row>
    <row r="170" spans="1:10" s="54" customFormat="1" ht="12" x14ac:dyDescent="0.2">
      <c r="A170" s="7"/>
      <c r="B170" s="122"/>
      <c r="C170" s="8"/>
      <c r="D170" s="9"/>
      <c r="E170" s="450"/>
      <c r="F170" s="295"/>
      <c r="G170" s="296"/>
    </row>
    <row r="171" spans="1:10" s="54" customFormat="1" ht="48" x14ac:dyDescent="0.2">
      <c r="A171" s="7"/>
      <c r="B171" s="59" t="s">
        <v>281</v>
      </c>
      <c r="C171" s="8"/>
      <c r="D171" s="9"/>
      <c r="E171" s="295"/>
      <c r="F171" s="295"/>
      <c r="G171" s="296"/>
    </row>
    <row r="172" spans="1:10" s="54" customFormat="1" ht="12" x14ac:dyDescent="0.2">
      <c r="A172" s="7"/>
      <c r="B172" s="122"/>
      <c r="C172" s="8"/>
      <c r="D172" s="9"/>
      <c r="E172" s="450"/>
      <c r="F172" s="295"/>
      <c r="G172" s="296"/>
    </row>
    <row r="173" spans="1:10" s="54" customFormat="1" ht="12" x14ac:dyDescent="0.2">
      <c r="A173" s="7" t="s">
        <v>10</v>
      </c>
      <c r="B173" s="122" t="s">
        <v>338</v>
      </c>
      <c r="C173" s="8"/>
      <c r="D173" s="9"/>
      <c r="E173" s="450"/>
      <c r="F173" s="295"/>
      <c r="G173" s="296"/>
    </row>
    <row r="174" spans="1:10" s="54" customFormat="1" ht="12" x14ac:dyDescent="0.2">
      <c r="A174" s="7"/>
      <c r="B174" s="122" t="s">
        <v>282</v>
      </c>
      <c r="C174" s="8"/>
      <c r="D174" s="9"/>
      <c r="E174" s="450"/>
      <c r="F174" s="295"/>
      <c r="G174" s="296"/>
    </row>
    <row r="175" spans="1:10" s="54" customFormat="1" ht="12" x14ac:dyDescent="0.2">
      <c r="A175" s="7"/>
      <c r="B175" s="122" t="s">
        <v>240</v>
      </c>
      <c r="C175" s="8">
        <v>24</v>
      </c>
      <c r="D175" s="9" t="s">
        <v>4</v>
      </c>
      <c r="E175" s="450"/>
      <c r="F175" s="295"/>
      <c r="G175" s="296"/>
    </row>
    <row r="176" spans="1:10" s="54" customFormat="1" ht="12" x14ac:dyDescent="0.2">
      <c r="A176" s="7"/>
      <c r="B176" s="122"/>
      <c r="C176" s="8"/>
      <c r="D176" s="9"/>
      <c r="E176" s="450"/>
      <c r="F176" s="295"/>
      <c r="G176" s="296"/>
      <c r="J176" s="167"/>
    </row>
    <row r="177" spans="1:7" s="160" customFormat="1" ht="12" x14ac:dyDescent="0.2">
      <c r="A177" s="7"/>
      <c r="B177" s="122"/>
      <c r="C177" s="8"/>
      <c r="D177" s="9"/>
      <c r="E177" s="295"/>
      <c r="F177" s="295"/>
      <c r="G177" s="296"/>
    </row>
    <row r="178" spans="1:7" s="54" customFormat="1" ht="72" x14ac:dyDescent="0.2">
      <c r="A178" s="7"/>
      <c r="B178" s="59" t="s">
        <v>375</v>
      </c>
      <c r="C178" s="8"/>
      <c r="D178" s="9"/>
      <c r="E178" s="450"/>
      <c r="F178" s="295"/>
      <c r="G178" s="296"/>
    </row>
    <row r="179" spans="1:7" s="54" customFormat="1" ht="12" x14ac:dyDescent="0.2">
      <c r="A179" s="7" t="s">
        <v>11</v>
      </c>
      <c r="B179" s="122" t="s">
        <v>55</v>
      </c>
      <c r="C179" s="8"/>
      <c r="D179" s="9"/>
      <c r="E179" s="450"/>
      <c r="F179" s="295"/>
      <c r="G179" s="296"/>
    </row>
    <row r="180" spans="1:7" s="54" customFormat="1" ht="12" x14ac:dyDescent="0.2">
      <c r="A180" s="7"/>
      <c r="B180" s="122" t="s">
        <v>389</v>
      </c>
      <c r="C180" s="8"/>
      <c r="D180" s="9"/>
      <c r="E180" s="450"/>
      <c r="F180" s="295"/>
      <c r="G180" s="296"/>
    </row>
    <row r="181" spans="1:7" s="54" customFormat="1" ht="12" x14ac:dyDescent="0.2">
      <c r="A181" s="7"/>
      <c r="B181" s="122" t="s">
        <v>390</v>
      </c>
      <c r="C181" s="8">
        <v>25</v>
      </c>
      <c r="D181" s="9" t="s">
        <v>4</v>
      </c>
      <c r="E181" s="450"/>
      <c r="F181" s="295"/>
      <c r="G181" s="296"/>
    </row>
    <row r="182" spans="1:7" s="54" customFormat="1" ht="12" x14ac:dyDescent="0.2">
      <c r="A182" s="7"/>
      <c r="B182" s="122"/>
      <c r="C182" s="8"/>
      <c r="D182" s="9"/>
      <c r="E182" s="450"/>
      <c r="F182" s="295"/>
      <c r="G182" s="296"/>
    </row>
    <row r="183" spans="1:7" s="54" customFormat="1" ht="12" x14ac:dyDescent="0.2">
      <c r="A183" s="7" t="s">
        <v>12</v>
      </c>
      <c r="B183" s="122" t="s">
        <v>53</v>
      </c>
      <c r="C183" s="8"/>
      <c r="D183" s="9"/>
      <c r="E183" s="450"/>
      <c r="F183" s="295"/>
      <c r="G183" s="296"/>
    </row>
    <row r="184" spans="1:7" s="54" customFormat="1" ht="12" x14ac:dyDescent="0.2">
      <c r="A184" s="7"/>
      <c r="B184" s="122" t="s">
        <v>384</v>
      </c>
      <c r="C184" s="8"/>
      <c r="D184" s="9"/>
      <c r="E184" s="450"/>
      <c r="F184" s="295"/>
      <c r="G184" s="296"/>
    </row>
    <row r="185" spans="1:7" s="54" customFormat="1" ht="12" x14ac:dyDescent="0.2">
      <c r="A185" s="7"/>
      <c r="B185" s="122" t="s">
        <v>279</v>
      </c>
      <c r="C185" s="8">
        <v>8</v>
      </c>
      <c r="D185" s="9" t="s">
        <v>4</v>
      </c>
      <c r="E185" s="450"/>
      <c r="F185" s="295"/>
      <c r="G185" s="296"/>
    </row>
    <row r="186" spans="1:7" s="54" customFormat="1" ht="12" x14ac:dyDescent="0.2">
      <c r="A186" s="7"/>
      <c r="B186" s="122"/>
      <c r="C186" s="8"/>
      <c r="D186" s="9"/>
      <c r="E186" s="450"/>
      <c r="F186" s="295"/>
      <c r="G186" s="296"/>
    </row>
    <row r="187" spans="1:7" s="54" customFormat="1" ht="12" x14ac:dyDescent="0.2">
      <c r="A187" s="7"/>
      <c r="B187" s="122"/>
      <c r="C187" s="8"/>
      <c r="D187" s="9"/>
      <c r="E187" s="450"/>
      <c r="F187" s="295"/>
      <c r="G187" s="296"/>
    </row>
    <row r="188" spans="1:7" s="54" customFormat="1" ht="12" x14ac:dyDescent="0.2">
      <c r="A188" s="7"/>
      <c r="B188" s="122"/>
      <c r="C188" s="8"/>
      <c r="D188" s="9"/>
      <c r="E188" s="450"/>
      <c r="F188" s="295"/>
      <c r="G188" s="296"/>
    </row>
    <row r="189" spans="1:7" s="54" customFormat="1" ht="12" x14ac:dyDescent="0.2">
      <c r="A189" s="7"/>
      <c r="B189" s="122"/>
      <c r="C189" s="8"/>
      <c r="D189" s="9"/>
      <c r="E189" s="450"/>
      <c r="F189" s="295"/>
      <c r="G189" s="296"/>
    </row>
    <row r="190" spans="1:7" s="54" customFormat="1" ht="12" x14ac:dyDescent="0.2">
      <c r="A190" s="7"/>
      <c r="B190" s="122"/>
      <c r="C190" s="8"/>
      <c r="D190" s="9"/>
      <c r="E190" s="450"/>
      <c r="F190" s="295"/>
      <c r="G190" s="296"/>
    </row>
    <row r="191" spans="1:7" s="54" customFormat="1" ht="12" x14ac:dyDescent="0.2">
      <c r="A191" s="306"/>
      <c r="B191" s="321"/>
      <c r="C191" s="141"/>
      <c r="D191" s="308"/>
      <c r="E191" s="318"/>
      <c r="F191" s="310"/>
      <c r="G191" s="311"/>
    </row>
    <row r="192" spans="1:7" s="54" customFormat="1" ht="12" x14ac:dyDescent="0.2">
      <c r="A192" s="312"/>
      <c r="B192" s="322"/>
      <c r="C192" s="145"/>
      <c r="D192" s="314"/>
      <c r="E192" s="319"/>
      <c r="F192" s="316"/>
      <c r="G192" s="317"/>
    </row>
    <row r="193" spans="1:19" s="381" customFormat="1" ht="38.25" x14ac:dyDescent="0.2">
      <c r="A193" s="2"/>
      <c r="B193" s="380" t="s">
        <v>379</v>
      </c>
      <c r="C193" s="4"/>
      <c r="D193" s="5"/>
      <c r="E193" s="383"/>
      <c r="F193" s="292"/>
      <c r="G193" s="384"/>
      <c r="O193" s="382"/>
      <c r="P193" s="382"/>
      <c r="Q193" s="382"/>
      <c r="R193" s="382"/>
      <c r="S193" s="382"/>
    </row>
    <row r="194" spans="1:19" s="381" customFormat="1" ht="12" x14ac:dyDescent="0.2">
      <c r="A194" s="7" t="s">
        <v>86</v>
      </c>
      <c r="B194" s="170" t="s">
        <v>280</v>
      </c>
      <c r="C194" s="8">
        <v>25</v>
      </c>
      <c r="D194" s="9" t="s">
        <v>275</v>
      </c>
      <c r="E194" s="450"/>
      <c r="F194" s="295"/>
      <c r="G194" s="299"/>
      <c r="O194" s="382"/>
      <c r="P194" s="382"/>
      <c r="Q194" s="382"/>
      <c r="R194" s="382"/>
      <c r="S194" s="382"/>
    </row>
    <row r="195" spans="1:19" s="381" customFormat="1" ht="12" x14ac:dyDescent="0.2">
      <c r="A195" s="7" t="s">
        <v>87</v>
      </c>
      <c r="B195" s="170" t="s">
        <v>288</v>
      </c>
      <c r="C195" s="8">
        <v>8</v>
      </c>
      <c r="D195" s="9" t="s">
        <v>275</v>
      </c>
      <c r="E195" s="450"/>
      <c r="F195" s="295"/>
      <c r="G195" s="299"/>
      <c r="O195" s="382"/>
      <c r="P195" s="382"/>
      <c r="Q195" s="382"/>
      <c r="R195" s="382"/>
      <c r="S195" s="382"/>
    </row>
    <row r="196" spans="1:19" s="381" customFormat="1" ht="12" x14ac:dyDescent="0.2">
      <c r="A196" s="7"/>
      <c r="B196" s="122"/>
      <c r="C196" s="8"/>
      <c r="D196" s="9"/>
      <c r="E196" s="450"/>
      <c r="F196" s="295"/>
      <c r="G196" s="299"/>
      <c r="O196" s="382"/>
      <c r="P196" s="382"/>
      <c r="Q196" s="382"/>
      <c r="R196" s="382"/>
      <c r="S196" s="382"/>
    </row>
    <row r="197" spans="1:19" s="381" customFormat="1" ht="72" x14ac:dyDescent="0.2">
      <c r="A197" s="7"/>
      <c r="B197" s="59" t="s">
        <v>400</v>
      </c>
      <c r="C197" s="8"/>
      <c r="D197" s="9"/>
      <c r="E197" s="450"/>
      <c r="F197" s="295"/>
      <c r="G197" s="299"/>
      <c r="O197" s="382"/>
      <c r="P197" s="382"/>
      <c r="Q197" s="382"/>
      <c r="R197" s="382"/>
      <c r="S197" s="382"/>
    </row>
    <row r="198" spans="1:19" s="381" customFormat="1" ht="12" x14ac:dyDescent="0.2">
      <c r="A198" s="7" t="s">
        <v>12</v>
      </c>
      <c r="B198" s="122" t="s">
        <v>291</v>
      </c>
      <c r="C198" s="8"/>
      <c r="D198" s="9"/>
      <c r="E198" s="450"/>
      <c r="F198" s="295"/>
      <c r="G198" s="296"/>
      <c r="O198" s="382"/>
      <c r="P198" s="382"/>
      <c r="Q198" s="382"/>
      <c r="R198" s="382"/>
      <c r="S198" s="382"/>
    </row>
    <row r="199" spans="1:19" s="381" customFormat="1" ht="12" x14ac:dyDescent="0.2">
      <c r="A199" s="7"/>
      <c r="B199" s="122" t="s">
        <v>401</v>
      </c>
      <c r="C199" s="8"/>
      <c r="D199" s="9"/>
      <c r="E199" s="450"/>
      <c r="F199" s="295"/>
      <c r="G199" s="296"/>
      <c r="O199" s="382"/>
      <c r="P199" s="382"/>
      <c r="Q199" s="382"/>
      <c r="R199" s="382"/>
      <c r="S199" s="382"/>
    </row>
    <row r="200" spans="1:19" s="381" customFormat="1" ht="12" x14ac:dyDescent="0.2">
      <c r="A200" s="7"/>
      <c r="B200" s="122" t="s">
        <v>402</v>
      </c>
      <c r="C200" s="8">
        <v>4</v>
      </c>
      <c r="D200" s="9" t="s">
        <v>4</v>
      </c>
      <c r="E200" s="450"/>
      <c r="F200" s="295"/>
      <c r="G200" s="296"/>
      <c r="O200" s="382"/>
      <c r="P200" s="382"/>
      <c r="Q200" s="382"/>
      <c r="R200" s="382"/>
      <c r="S200" s="382"/>
    </row>
    <row r="201" spans="1:19" s="381" customFormat="1" ht="12" x14ac:dyDescent="0.2">
      <c r="A201" s="7"/>
      <c r="B201" s="122"/>
      <c r="C201" s="8"/>
      <c r="D201" s="9"/>
      <c r="E201" s="450"/>
      <c r="F201" s="295"/>
      <c r="G201" s="299"/>
      <c r="O201" s="382"/>
      <c r="P201" s="382"/>
      <c r="Q201" s="382"/>
      <c r="R201" s="382"/>
      <c r="S201" s="382"/>
    </row>
    <row r="202" spans="1:19" s="381" customFormat="1" ht="12" x14ac:dyDescent="0.2">
      <c r="A202" s="7"/>
      <c r="B202" s="122"/>
      <c r="C202" s="8"/>
      <c r="D202" s="9"/>
      <c r="E202" s="450"/>
      <c r="F202" s="295"/>
      <c r="G202" s="299"/>
      <c r="O202" s="382"/>
      <c r="P202" s="382"/>
      <c r="Q202" s="382"/>
      <c r="R202" s="382"/>
      <c r="S202" s="382"/>
    </row>
    <row r="203" spans="1:19" s="381" customFormat="1" ht="12" x14ac:dyDescent="0.2">
      <c r="A203" s="115" t="s">
        <v>193</v>
      </c>
      <c r="B203" s="172" t="s">
        <v>125</v>
      </c>
      <c r="C203" s="173"/>
      <c r="D203" s="174"/>
      <c r="E203" s="253"/>
      <c r="F203" s="254"/>
      <c r="G203" s="255"/>
      <c r="O203" s="382"/>
      <c r="P203" s="382"/>
      <c r="Q203" s="382"/>
      <c r="R203" s="382"/>
      <c r="S203" s="382"/>
    </row>
    <row r="204" spans="1:19" s="381" customFormat="1" ht="60" x14ac:dyDescent="0.2">
      <c r="A204" s="7" t="s">
        <v>6</v>
      </c>
      <c r="B204" s="192" t="s">
        <v>306</v>
      </c>
      <c r="C204" s="175" t="s">
        <v>57</v>
      </c>
      <c r="D204" s="171" t="s">
        <v>5</v>
      </c>
      <c r="E204" s="297"/>
      <c r="F204" s="298"/>
      <c r="G204" s="30"/>
      <c r="O204" s="382"/>
      <c r="P204" s="382"/>
      <c r="Q204" s="382"/>
      <c r="R204" s="382"/>
      <c r="S204" s="382"/>
    </row>
    <row r="205" spans="1:19" s="381" customFormat="1" ht="12" x14ac:dyDescent="0.2">
      <c r="A205" s="7"/>
      <c r="B205" s="192"/>
      <c r="C205" s="175"/>
      <c r="D205" s="171"/>
      <c r="E205" s="297"/>
      <c r="F205" s="298"/>
      <c r="G205" s="30"/>
      <c r="O205" s="382"/>
      <c r="P205" s="382"/>
      <c r="Q205" s="382"/>
      <c r="R205" s="382"/>
      <c r="S205" s="382"/>
    </row>
    <row r="206" spans="1:19" s="381" customFormat="1" ht="12" x14ac:dyDescent="0.2">
      <c r="A206" s="273"/>
      <c r="B206" s="274" t="s">
        <v>151</v>
      </c>
      <c r="C206" s="8"/>
      <c r="D206" s="9"/>
      <c r="E206" s="259"/>
      <c r="F206" s="295"/>
      <c r="G206" s="296"/>
      <c r="O206" s="382"/>
      <c r="P206" s="382"/>
      <c r="Q206" s="382"/>
      <c r="R206" s="382"/>
      <c r="S206" s="382"/>
    </row>
    <row r="207" spans="1:19" s="381" customFormat="1" ht="12" x14ac:dyDescent="0.2">
      <c r="A207" s="7" t="s">
        <v>7</v>
      </c>
      <c r="B207" s="12" t="s">
        <v>152</v>
      </c>
      <c r="C207" s="173">
        <v>12</v>
      </c>
      <c r="D207" s="173" t="s">
        <v>34</v>
      </c>
      <c r="E207" s="259"/>
      <c r="F207" s="295"/>
      <c r="G207" s="299"/>
      <c r="O207" s="382"/>
      <c r="P207" s="382"/>
      <c r="Q207" s="382"/>
      <c r="R207" s="382"/>
      <c r="S207" s="382"/>
    </row>
    <row r="208" spans="1:19" s="35" customFormat="1" ht="12" x14ac:dyDescent="0.2">
      <c r="A208" s="7" t="s">
        <v>8</v>
      </c>
      <c r="B208" s="64" t="s">
        <v>84</v>
      </c>
      <c r="C208" s="173">
        <v>48</v>
      </c>
      <c r="D208" s="173" t="s">
        <v>34</v>
      </c>
      <c r="E208" s="259"/>
      <c r="F208" s="295"/>
      <c r="G208" s="296"/>
    </row>
    <row r="209" spans="1:19" s="54" customFormat="1" ht="12" x14ac:dyDescent="0.2">
      <c r="A209" s="7" t="s">
        <v>9</v>
      </c>
      <c r="B209" s="64" t="s">
        <v>161</v>
      </c>
      <c r="C209" s="173">
        <v>4</v>
      </c>
      <c r="D209" s="173" t="s">
        <v>34</v>
      </c>
      <c r="E209" s="259"/>
      <c r="F209" s="295"/>
      <c r="G209" s="296"/>
      <c r="H209" s="53"/>
      <c r="I209" s="179"/>
      <c r="K209" s="180"/>
      <c r="L209" s="181"/>
      <c r="M209" s="182"/>
      <c r="N209" s="183"/>
      <c r="O209" s="184"/>
    </row>
    <row r="210" spans="1:19" s="54" customFormat="1" ht="12" x14ac:dyDescent="0.2">
      <c r="A210" s="7" t="s">
        <v>85</v>
      </c>
      <c r="B210" s="64" t="s">
        <v>154</v>
      </c>
      <c r="C210" s="173">
        <v>40</v>
      </c>
      <c r="D210" s="173" t="s">
        <v>34</v>
      </c>
      <c r="E210" s="259"/>
      <c r="F210" s="295"/>
      <c r="G210" s="296"/>
      <c r="H210" s="53"/>
      <c r="I210" s="179"/>
      <c r="K210" s="180"/>
      <c r="L210" s="181"/>
      <c r="M210" s="182"/>
      <c r="N210" s="183"/>
      <c r="O210" s="184"/>
    </row>
    <row r="211" spans="1:19" s="54" customFormat="1" ht="12" x14ac:dyDescent="0.2">
      <c r="A211" s="187" t="s">
        <v>10</v>
      </c>
      <c r="B211" s="12" t="s">
        <v>155</v>
      </c>
      <c r="C211" s="173">
        <v>24</v>
      </c>
      <c r="D211" s="173" t="s">
        <v>34</v>
      </c>
      <c r="E211" s="259"/>
      <c r="F211" s="295"/>
      <c r="G211" s="296"/>
      <c r="H211" s="53"/>
      <c r="I211" s="53"/>
      <c r="J211" s="53"/>
    </row>
    <row r="212" spans="1:19" s="54" customFormat="1" ht="12" x14ac:dyDescent="0.2">
      <c r="A212" s="7" t="s">
        <v>11</v>
      </c>
      <c r="B212" s="64" t="s">
        <v>156</v>
      </c>
      <c r="C212" s="56">
        <v>24</v>
      </c>
      <c r="D212" s="55" t="s">
        <v>34</v>
      </c>
      <c r="E212" s="259"/>
      <c r="F212" s="295"/>
      <c r="G212" s="296"/>
      <c r="H212" s="53"/>
      <c r="I212" s="53"/>
      <c r="J212" s="53"/>
    </row>
    <row r="213" spans="1:19" s="54" customFormat="1" ht="12" x14ac:dyDescent="0.2">
      <c r="A213" s="7" t="s">
        <v>12</v>
      </c>
      <c r="B213" s="64" t="s">
        <v>157</v>
      </c>
      <c r="C213" s="173">
        <v>24</v>
      </c>
      <c r="D213" s="173" t="s">
        <v>34</v>
      </c>
      <c r="E213" s="259"/>
      <c r="F213" s="295"/>
      <c r="G213" s="296"/>
      <c r="H213" s="53"/>
      <c r="I213" s="53"/>
      <c r="J213" s="53"/>
    </row>
    <row r="214" spans="1:19" s="54" customFormat="1" ht="12" x14ac:dyDescent="0.2">
      <c r="A214" s="7" t="s">
        <v>86</v>
      </c>
      <c r="B214" s="12" t="s">
        <v>158</v>
      </c>
      <c r="C214" s="173">
        <v>12</v>
      </c>
      <c r="D214" s="173" t="s">
        <v>34</v>
      </c>
      <c r="E214" s="297"/>
      <c r="F214" s="298"/>
      <c r="G214" s="260"/>
      <c r="H214" s="53"/>
      <c r="I214" s="53"/>
      <c r="J214" s="53"/>
    </row>
    <row r="215" spans="1:19" s="54" customFormat="1" ht="12" x14ac:dyDescent="0.2">
      <c r="A215" s="7" t="s">
        <v>87</v>
      </c>
      <c r="B215" s="12" t="s">
        <v>159</v>
      </c>
      <c r="C215" s="173">
        <v>24</v>
      </c>
      <c r="D215" s="173" t="s">
        <v>34</v>
      </c>
      <c r="E215" s="297"/>
      <c r="F215" s="298"/>
      <c r="G215" s="260"/>
      <c r="H215" s="53"/>
      <c r="I215" s="53"/>
      <c r="J215" s="53"/>
    </row>
    <row r="216" spans="1:19" s="54" customFormat="1" ht="12" x14ac:dyDescent="0.2">
      <c r="A216" s="7" t="s">
        <v>88</v>
      </c>
      <c r="B216" s="12" t="s">
        <v>158</v>
      </c>
      <c r="C216" s="173">
        <v>12</v>
      </c>
      <c r="D216" s="173" t="s">
        <v>34</v>
      </c>
      <c r="E216" s="259"/>
      <c r="F216" s="295"/>
      <c r="G216" s="296"/>
      <c r="H216" s="53"/>
      <c r="I216" s="53"/>
      <c r="J216" s="53"/>
    </row>
    <row r="217" spans="1:19" s="54" customFormat="1" ht="12" x14ac:dyDescent="0.2">
      <c r="A217" s="7" t="s">
        <v>88</v>
      </c>
      <c r="B217" s="12" t="s">
        <v>160</v>
      </c>
      <c r="C217" s="173">
        <v>16</v>
      </c>
      <c r="D217" s="173" t="s">
        <v>34</v>
      </c>
      <c r="E217" s="259"/>
      <c r="F217" s="295"/>
      <c r="G217" s="296"/>
      <c r="H217" s="53"/>
      <c r="I217" s="53"/>
      <c r="J217" s="53"/>
    </row>
    <row r="218" spans="1:19" s="54" customFormat="1" ht="12" x14ac:dyDescent="0.2">
      <c r="A218" s="7"/>
      <c r="B218" s="122"/>
      <c r="C218" s="8"/>
      <c r="D218" s="9"/>
      <c r="E218" s="450"/>
      <c r="F218" s="295"/>
      <c r="G218" s="299"/>
      <c r="H218" s="53"/>
      <c r="I218" s="53"/>
      <c r="J218" s="53"/>
      <c r="K218" s="53"/>
      <c r="L218" s="53"/>
      <c r="M218" s="53"/>
      <c r="N218" s="53"/>
      <c r="O218" s="53"/>
      <c r="P218" s="53"/>
    </row>
    <row r="219" spans="1:19" s="54" customFormat="1" ht="12" x14ac:dyDescent="0.2">
      <c r="A219" s="115" t="s">
        <v>194</v>
      </c>
      <c r="B219" s="189" t="s">
        <v>38</v>
      </c>
      <c r="C219" s="189"/>
      <c r="D219" s="173"/>
      <c r="E219" s="259"/>
      <c r="F219" s="295"/>
      <c r="G219" s="261"/>
      <c r="H219" s="53"/>
      <c r="I219" s="53"/>
      <c r="J219" s="53"/>
      <c r="K219" s="53"/>
      <c r="L219" s="53"/>
      <c r="M219" s="53"/>
      <c r="N219" s="53"/>
      <c r="O219" s="53"/>
      <c r="P219" s="53"/>
    </row>
    <row r="220" spans="1:19" s="54" customFormat="1" ht="12" x14ac:dyDescent="0.2">
      <c r="A220" s="190"/>
      <c r="B220" s="191"/>
      <c r="C220" s="189"/>
      <c r="D220" s="173"/>
      <c r="E220" s="259"/>
      <c r="F220" s="295"/>
      <c r="G220" s="261"/>
      <c r="H220" s="53"/>
      <c r="I220" s="53"/>
      <c r="J220" s="53"/>
      <c r="K220" s="53"/>
      <c r="L220" s="53"/>
      <c r="M220" s="53"/>
      <c r="N220" s="53"/>
      <c r="O220" s="53"/>
      <c r="P220" s="53"/>
    </row>
    <row r="221" spans="1:19" s="54" customFormat="1" ht="36" x14ac:dyDescent="0.2">
      <c r="A221" s="134" t="s">
        <v>6</v>
      </c>
      <c r="B221" s="192" t="s">
        <v>299</v>
      </c>
      <c r="C221" s="56" t="s">
        <v>57</v>
      </c>
      <c r="D221" s="173" t="s">
        <v>5</v>
      </c>
      <c r="E221" s="297"/>
      <c r="F221" s="298"/>
      <c r="G221" s="30"/>
      <c r="H221" s="53"/>
      <c r="I221" s="53"/>
      <c r="J221" s="53"/>
      <c r="K221" s="53"/>
      <c r="L221" s="53"/>
      <c r="M221" s="53"/>
      <c r="N221" s="53"/>
      <c r="O221" s="53"/>
      <c r="P221" s="53"/>
    </row>
    <row r="222" spans="1:19" s="54" customFormat="1" ht="12" x14ac:dyDescent="0.2">
      <c r="A222" s="134"/>
      <c r="B222" s="192"/>
      <c r="C222" s="56"/>
      <c r="D222" s="173"/>
      <c r="E222" s="297"/>
      <c r="F222" s="298"/>
      <c r="G222" s="30"/>
      <c r="H222" s="53"/>
      <c r="I222" s="53"/>
      <c r="J222" s="53"/>
      <c r="K222" s="53"/>
      <c r="L222" s="53"/>
      <c r="M222" s="53"/>
      <c r="N222" s="53"/>
      <c r="O222" s="53"/>
      <c r="P222" s="53"/>
    </row>
    <row r="223" spans="1:19" s="381" customFormat="1" ht="24" x14ac:dyDescent="0.2">
      <c r="A223" s="134" t="s">
        <v>7</v>
      </c>
      <c r="B223" s="192" t="s">
        <v>99</v>
      </c>
      <c r="C223" s="56" t="s">
        <v>57</v>
      </c>
      <c r="D223" s="173" t="s">
        <v>5</v>
      </c>
      <c r="E223" s="13"/>
      <c r="F223" s="1"/>
      <c r="G223" s="14"/>
      <c r="O223" s="382"/>
      <c r="P223" s="382"/>
      <c r="Q223" s="382"/>
      <c r="R223" s="382"/>
      <c r="S223" s="382"/>
    </row>
    <row r="224" spans="1:19" s="53" customFormat="1" ht="12" x14ac:dyDescent="0.2">
      <c r="A224" s="193"/>
      <c r="B224" s="192"/>
      <c r="C224" s="56"/>
      <c r="D224" s="55"/>
      <c r="E224" s="297"/>
      <c r="F224" s="298"/>
      <c r="G224" s="30"/>
    </row>
    <row r="225" spans="1:28" s="53" customFormat="1" ht="72" x14ac:dyDescent="0.2">
      <c r="A225" s="7" t="s">
        <v>8</v>
      </c>
      <c r="B225" s="192" t="s">
        <v>300</v>
      </c>
      <c r="C225" s="56" t="s">
        <v>57</v>
      </c>
      <c r="D225" s="173" t="s">
        <v>5</v>
      </c>
      <c r="E225" s="259"/>
      <c r="F225" s="295"/>
      <c r="G225" s="299"/>
    </row>
    <row r="226" spans="1:28" s="50" customFormat="1" ht="12" x14ac:dyDescent="0.2">
      <c r="A226" s="7"/>
      <c r="B226" s="59"/>
      <c r="C226" s="8"/>
      <c r="D226" s="9"/>
      <c r="E226" s="259"/>
      <c r="F226" s="295"/>
      <c r="G226" s="299"/>
      <c r="H226" s="53"/>
      <c r="I226" s="53"/>
      <c r="J226" s="53"/>
      <c r="K226" s="53"/>
      <c r="L226" s="53"/>
      <c r="M226" s="53"/>
      <c r="N226" s="53"/>
      <c r="O226" s="53"/>
      <c r="P226" s="53"/>
      <c r="Q226" s="53"/>
      <c r="R226" s="53"/>
      <c r="S226" s="53"/>
      <c r="T226" s="53"/>
      <c r="U226" s="53"/>
      <c r="V226" s="53"/>
      <c r="W226" s="53"/>
      <c r="X226" s="53"/>
      <c r="Y226" s="53"/>
      <c r="Z226" s="53"/>
      <c r="AA226" s="53"/>
      <c r="AB226" s="53"/>
    </row>
    <row r="227" spans="1:28" s="50" customFormat="1" ht="12" x14ac:dyDescent="0.2">
      <c r="A227" s="7"/>
      <c r="B227" s="186" t="s">
        <v>107</v>
      </c>
      <c r="C227" s="8"/>
      <c r="D227" s="9"/>
      <c r="E227" s="259"/>
      <c r="F227" s="295"/>
      <c r="G227" s="299"/>
      <c r="H227" s="53"/>
      <c r="I227" s="53"/>
      <c r="J227" s="53"/>
      <c r="K227" s="53"/>
      <c r="L227" s="53"/>
      <c r="M227" s="53"/>
      <c r="N227" s="53"/>
      <c r="O227" s="53"/>
      <c r="P227" s="53"/>
      <c r="Q227" s="53"/>
      <c r="R227" s="53"/>
      <c r="S227" s="53"/>
      <c r="T227" s="53"/>
      <c r="U227" s="53"/>
      <c r="V227" s="53"/>
      <c r="W227" s="53"/>
      <c r="X227" s="53"/>
      <c r="Y227" s="53"/>
      <c r="Z227" s="53"/>
      <c r="AA227" s="53"/>
      <c r="AB227" s="53"/>
    </row>
    <row r="228" spans="1:28" s="50" customFormat="1" ht="12" x14ac:dyDescent="0.2">
      <c r="A228" s="7" t="s">
        <v>9</v>
      </c>
      <c r="B228" s="64" t="s">
        <v>301</v>
      </c>
      <c r="C228" s="8">
        <v>128</v>
      </c>
      <c r="D228" s="9" t="s">
        <v>34</v>
      </c>
      <c r="E228" s="259"/>
      <c r="F228" s="295"/>
      <c r="G228" s="299"/>
      <c r="H228" s="53"/>
      <c r="I228" s="53"/>
      <c r="J228" s="53"/>
      <c r="K228" s="53"/>
      <c r="L228" s="53"/>
      <c r="M228" s="53"/>
      <c r="N228" s="53"/>
      <c r="O228" s="53"/>
      <c r="P228" s="53"/>
      <c r="Q228" s="53"/>
      <c r="R228" s="53"/>
      <c r="S228" s="53"/>
      <c r="T228" s="53"/>
      <c r="U228" s="53"/>
      <c r="V228" s="53"/>
      <c r="W228" s="53"/>
      <c r="X228" s="53"/>
      <c r="Y228" s="53"/>
      <c r="Z228" s="53"/>
      <c r="AA228" s="53"/>
      <c r="AB228" s="53"/>
    </row>
    <row r="229" spans="1:28" s="50" customFormat="1" ht="12" x14ac:dyDescent="0.2">
      <c r="A229" s="7" t="s">
        <v>85</v>
      </c>
      <c r="B229" s="64" t="s">
        <v>92</v>
      </c>
      <c r="C229" s="8">
        <v>20</v>
      </c>
      <c r="D229" s="9" t="s">
        <v>34</v>
      </c>
      <c r="E229" s="259"/>
      <c r="F229" s="295"/>
      <c r="G229" s="299"/>
      <c r="H229" s="53"/>
      <c r="I229" s="53"/>
      <c r="J229" s="53"/>
      <c r="K229" s="53"/>
      <c r="L229" s="53"/>
      <c r="M229" s="53"/>
      <c r="N229" s="53"/>
      <c r="O229" s="53"/>
      <c r="P229" s="53"/>
      <c r="Q229" s="53"/>
      <c r="R229" s="53"/>
      <c r="S229" s="53"/>
      <c r="T229" s="53"/>
      <c r="U229" s="53"/>
      <c r="V229" s="53"/>
      <c r="W229" s="53"/>
      <c r="X229" s="53"/>
      <c r="Y229" s="53"/>
      <c r="Z229" s="53"/>
      <c r="AA229" s="53"/>
      <c r="AB229" s="53"/>
    </row>
    <row r="230" spans="1:28" s="53" customFormat="1" ht="12" x14ac:dyDescent="0.2">
      <c r="A230" s="7" t="s">
        <v>10</v>
      </c>
      <c r="B230" s="64" t="s">
        <v>93</v>
      </c>
      <c r="C230" s="8">
        <v>55</v>
      </c>
      <c r="D230" s="9" t="s">
        <v>34</v>
      </c>
      <c r="E230" s="259"/>
      <c r="F230" s="295"/>
      <c r="G230" s="299"/>
    </row>
    <row r="231" spans="1:28" s="53" customFormat="1" ht="12" x14ac:dyDescent="0.2">
      <c r="A231" s="7" t="s">
        <v>11</v>
      </c>
      <c r="B231" s="64" t="s">
        <v>94</v>
      </c>
      <c r="C231" s="173">
        <v>16</v>
      </c>
      <c r="D231" s="173" t="s">
        <v>34</v>
      </c>
      <c r="E231" s="259"/>
      <c r="F231" s="295"/>
      <c r="G231" s="299"/>
    </row>
    <row r="232" spans="1:28" s="53" customFormat="1" ht="12" x14ac:dyDescent="0.2">
      <c r="A232" s="7" t="s">
        <v>12</v>
      </c>
      <c r="B232" s="348" t="s">
        <v>385</v>
      </c>
      <c r="C232" s="8">
        <v>8</v>
      </c>
      <c r="D232" s="9" t="s">
        <v>34</v>
      </c>
      <c r="E232" s="259"/>
      <c r="F232" s="295"/>
      <c r="G232" s="299"/>
    </row>
    <row r="233" spans="1:28" s="53" customFormat="1" ht="12" x14ac:dyDescent="0.2">
      <c r="A233" s="134" t="s">
        <v>86</v>
      </c>
      <c r="B233" s="64" t="s">
        <v>95</v>
      </c>
      <c r="C233" s="173">
        <v>32</v>
      </c>
      <c r="D233" s="137" t="s">
        <v>34</v>
      </c>
      <c r="E233" s="259"/>
      <c r="F233" s="295"/>
      <c r="G233" s="299"/>
    </row>
    <row r="234" spans="1:28" s="53" customFormat="1" ht="12" x14ac:dyDescent="0.2">
      <c r="A234" s="134" t="s">
        <v>87</v>
      </c>
      <c r="B234" s="64" t="s">
        <v>96</v>
      </c>
      <c r="C234" s="173">
        <v>16</v>
      </c>
      <c r="D234" s="137" t="s">
        <v>34</v>
      </c>
      <c r="E234" s="259"/>
      <c r="F234" s="295"/>
      <c r="G234" s="299"/>
    </row>
    <row r="235" spans="1:28" s="53" customFormat="1" ht="12" x14ac:dyDescent="0.2">
      <c r="A235" s="134" t="s">
        <v>87</v>
      </c>
      <c r="B235" s="64" t="s">
        <v>97</v>
      </c>
      <c r="C235" s="173">
        <v>10</v>
      </c>
      <c r="D235" s="137" t="s">
        <v>34</v>
      </c>
      <c r="E235" s="259"/>
      <c r="F235" s="295"/>
      <c r="G235" s="299"/>
    </row>
    <row r="236" spans="1:28" s="53" customFormat="1" ht="12" x14ac:dyDescent="0.2">
      <c r="A236" s="134" t="s">
        <v>88</v>
      </c>
      <c r="B236" s="64" t="s">
        <v>98</v>
      </c>
      <c r="C236" s="161">
        <v>8</v>
      </c>
      <c r="D236" s="137" t="s">
        <v>34</v>
      </c>
      <c r="E236" s="259"/>
      <c r="F236" s="295"/>
      <c r="G236" s="299"/>
    </row>
    <row r="237" spans="1:28" s="53" customFormat="1" ht="12" x14ac:dyDescent="0.2">
      <c r="A237" s="134" t="s">
        <v>89</v>
      </c>
      <c r="B237" s="64" t="s">
        <v>360</v>
      </c>
      <c r="C237" s="173">
        <v>2</v>
      </c>
      <c r="D237" s="137" t="s">
        <v>34</v>
      </c>
      <c r="E237" s="259"/>
      <c r="F237" s="295"/>
      <c r="G237" s="299"/>
    </row>
    <row r="238" spans="1:28" s="53" customFormat="1" ht="12" x14ac:dyDescent="0.2">
      <c r="A238" s="134" t="s">
        <v>3</v>
      </c>
      <c r="B238" s="64" t="s">
        <v>386</v>
      </c>
      <c r="C238" s="173">
        <v>20</v>
      </c>
      <c r="D238" s="137" t="s">
        <v>34</v>
      </c>
      <c r="E238" s="259"/>
      <c r="F238" s="295"/>
      <c r="G238" s="299"/>
    </row>
    <row r="239" spans="1:28" s="53" customFormat="1" ht="12" x14ac:dyDescent="0.2">
      <c r="A239" s="194"/>
      <c r="B239" s="195"/>
      <c r="C239" s="196"/>
      <c r="D239" s="197"/>
      <c r="E239" s="15"/>
      <c r="F239" s="11"/>
      <c r="G239" s="16"/>
    </row>
    <row r="240" spans="1:28" s="53" customFormat="1" ht="12" x14ac:dyDescent="0.2">
      <c r="A240" s="330"/>
      <c r="B240" s="331"/>
      <c r="C240" s="332"/>
      <c r="D240" s="333"/>
      <c r="E240" s="334"/>
      <c r="F240" s="335"/>
      <c r="G240" s="336"/>
    </row>
    <row r="241" spans="1:28" s="53" customFormat="1" ht="12" x14ac:dyDescent="0.2">
      <c r="A241" s="337"/>
      <c r="B241" s="338"/>
      <c r="C241" s="339"/>
      <c r="D241" s="340"/>
      <c r="E241" s="341"/>
      <c r="F241" s="342"/>
      <c r="G241" s="343"/>
    </row>
    <row r="242" spans="1:28" s="53" customFormat="1" ht="12" x14ac:dyDescent="0.2">
      <c r="A242" s="115" t="s">
        <v>195</v>
      </c>
      <c r="B242" s="189" t="s">
        <v>44</v>
      </c>
      <c r="C242" s="189"/>
      <c r="D242" s="173"/>
      <c r="E242" s="259"/>
      <c r="F242" s="295"/>
      <c r="G242" s="261"/>
    </row>
    <row r="243" spans="1:28" s="53" customFormat="1" ht="12" x14ac:dyDescent="0.2">
      <c r="A243" s="190"/>
      <c r="B243" s="191" t="s">
        <v>298</v>
      </c>
      <c r="C243" s="189"/>
      <c r="D243" s="173"/>
      <c r="E243" s="259"/>
      <c r="F243" s="295"/>
      <c r="G243" s="261"/>
    </row>
    <row r="244" spans="1:28" s="53" customFormat="1" ht="60" x14ac:dyDescent="0.2">
      <c r="A244" s="122"/>
      <c r="B244" s="192" t="s">
        <v>109</v>
      </c>
      <c r="C244" s="173"/>
      <c r="D244" s="173"/>
      <c r="E244" s="259"/>
      <c r="F244" s="295"/>
      <c r="G244" s="296"/>
    </row>
    <row r="245" spans="1:28" s="53" customFormat="1" ht="12" x14ac:dyDescent="0.2">
      <c r="A245" s="7" t="s">
        <v>6</v>
      </c>
      <c r="B245" s="12" t="s">
        <v>247</v>
      </c>
      <c r="C245" s="173">
        <v>16</v>
      </c>
      <c r="D245" s="173" t="s">
        <v>51</v>
      </c>
      <c r="E245" s="259"/>
      <c r="F245" s="295"/>
      <c r="G245" s="296"/>
    </row>
    <row r="246" spans="1:28" s="199" customFormat="1" ht="12" x14ac:dyDescent="0.2">
      <c r="A246" s="7"/>
      <c r="B246" s="12"/>
      <c r="C246" s="173"/>
      <c r="D246" s="173"/>
      <c r="E246" s="259"/>
      <c r="F246" s="295"/>
      <c r="G246" s="296"/>
      <c r="H246" s="198"/>
      <c r="I246" s="198"/>
      <c r="J246" s="198"/>
      <c r="K246" s="198"/>
      <c r="L246" s="198"/>
      <c r="M246" s="198"/>
      <c r="N246" s="198"/>
      <c r="O246" s="198"/>
      <c r="P246" s="198"/>
      <c r="Q246" s="198"/>
      <c r="R246" s="198"/>
      <c r="S246" s="198"/>
      <c r="T246" s="198"/>
      <c r="U246" s="198"/>
      <c r="V246" s="198"/>
      <c r="W246" s="198"/>
      <c r="X246" s="198"/>
      <c r="Y246" s="198"/>
      <c r="Z246" s="198"/>
      <c r="AA246" s="198"/>
      <c r="AB246" s="198"/>
    </row>
    <row r="247" spans="1:28" s="50" customFormat="1" ht="12" x14ac:dyDescent="0.2">
      <c r="A247" s="115" t="s">
        <v>199</v>
      </c>
      <c r="B247" s="18" t="s">
        <v>126</v>
      </c>
      <c r="C247" s="18"/>
      <c r="D247" s="23"/>
      <c r="E247" s="262"/>
      <c r="F247" s="295"/>
      <c r="G247" s="261"/>
      <c r="H247" s="53"/>
      <c r="I247" s="53"/>
      <c r="J247" s="53"/>
      <c r="K247" s="53"/>
      <c r="L247" s="53"/>
      <c r="M247" s="53"/>
      <c r="N247" s="53"/>
      <c r="O247" s="53"/>
      <c r="P247" s="53"/>
      <c r="Q247" s="53"/>
      <c r="R247" s="53"/>
      <c r="S247" s="53"/>
      <c r="T247" s="53"/>
      <c r="U247" s="53"/>
      <c r="V247" s="53"/>
      <c r="W247" s="53"/>
      <c r="X247" s="53"/>
      <c r="Y247" s="53"/>
      <c r="Z247" s="53"/>
      <c r="AA247" s="53"/>
      <c r="AB247" s="53"/>
    </row>
    <row r="248" spans="1:28" s="50" customFormat="1" ht="12" x14ac:dyDescent="0.2">
      <c r="A248" s="190"/>
      <c r="B248" s="191" t="s">
        <v>302</v>
      </c>
      <c r="C248" s="18"/>
      <c r="D248" s="23"/>
      <c r="E248" s="262"/>
      <c r="F248" s="295"/>
      <c r="G248" s="261"/>
      <c r="H248" s="53"/>
      <c r="I248" s="53"/>
      <c r="J248" s="53"/>
      <c r="K248" s="53"/>
      <c r="L248" s="53"/>
      <c r="M248" s="53"/>
      <c r="N248" s="53"/>
      <c r="O248" s="53"/>
      <c r="P248" s="53"/>
      <c r="Q248" s="53"/>
      <c r="R248" s="53"/>
      <c r="S248" s="53"/>
      <c r="T248" s="53"/>
      <c r="U248" s="53"/>
      <c r="V248" s="53"/>
      <c r="W248" s="53"/>
      <c r="X248" s="53"/>
      <c r="Y248" s="53"/>
      <c r="Z248" s="53"/>
      <c r="AA248" s="53"/>
      <c r="AB248" s="53"/>
    </row>
    <row r="249" spans="1:28" s="50" customFormat="1" ht="60" x14ac:dyDescent="0.2">
      <c r="A249" s="7"/>
      <c r="B249" s="192" t="s">
        <v>136</v>
      </c>
      <c r="C249" s="56"/>
      <c r="D249" s="173"/>
      <c r="E249" s="259"/>
      <c r="F249" s="450"/>
      <c r="G249" s="263"/>
      <c r="H249" s="53"/>
      <c r="I249" s="53"/>
      <c r="J249" s="53"/>
      <c r="K249" s="53"/>
      <c r="L249" s="53"/>
      <c r="M249" s="53"/>
      <c r="N249" s="53"/>
      <c r="O249" s="53"/>
      <c r="P249" s="53"/>
      <c r="Q249" s="53"/>
      <c r="R249" s="53"/>
      <c r="S249" s="53"/>
      <c r="T249" s="53"/>
      <c r="U249" s="53"/>
      <c r="V249" s="53"/>
      <c r="W249" s="53"/>
      <c r="X249" s="53"/>
      <c r="Y249" s="53"/>
      <c r="Z249" s="53"/>
      <c r="AA249" s="53"/>
      <c r="AB249" s="53"/>
    </row>
    <row r="250" spans="1:28" s="50" customFormat="1" ht="12" x14ac:dyDescent="0.2">
      <c r="A250" s="7" t="s">
        <v>6</v>
      </c>
      <c r="B250" s="12" t="s">
        <v>101</v>
      </c>
      <c r="C250" s="56">
        <v>1</v>
      </c>
      <c r="D250" s="173" t="s">
        <v>14</v>
      </c>
      <c r="E250" s="259"/>
      <c r="F250" s="295"/>
      <c r="G250" s="296"/>
      <c r="H250" s="53"/>
      <c r="I250" s="53"/>
      <c r="J250" s="53"/>
      <c r="K250" s="53"/>
      <c r="L250" s="53"/>
      <c r="M250" s="53"/>
      <c r="N250" s="53"/>
      <c r="O250" s="53"/>
      <c r="P250" s="53"/>
      <c r="Q250" s="53"/>
      <c r="R250" s="53"/>
      <c r="S250" s="53"/>
      <c r="T250" s="53"/>
      <c r="U250" s="53"/>
      <c r="V250" s="53"/>
      <c r="W250" s="53"/>
      <c r="X250" s="53"/>
      <c r="Y250" s="53"/>
      <c r="Z250" s="53"/>
      <c r="AA250" s="53"/>
      <c r="AB250" s="53"/>
    </row>
    <row r="251" spans="1:28" s="50" customFormat="1" ht="12" x14ac:dyDescent="0.2">
      <c r="A251" s="7" t="s">
        <v>7</v>
      </c>
      <c r="B251" s="12" t="s">
        <v>102</v>
      </c>
      <c r="C251" s="56">
        <v>1</v>
      </c>
      <c r="D251" s="173" t="s">
        <v>14</v>
      </c>
      <c r="E251" s="259"/>
      <c r="F251" s="295"/>
      <c r="G251" s="299"/>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2">
      <c r="A252" s="7" t="s">
        <v>8</v>
      </c>
      <c r="B252" s="12" t="s">
        <v>103</v>
      </c>
      <c r="C252" s="56">
        <v>1</v>
      </c>
      <c r="D252" s="173" t="s">
        <v>14</v>
      </c>
      <c r="E252" s="259"/>
      <c r="F252" s="295"/>
      <c r="G252" s="299"/>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2">
      <c r="A253" s="7" t="s">
        <v>9</v>
      </c>
      <c r="B253" s="12" t="s">
        <v>104</v>
      </c>
      <c r="C253" s="56">
        <v>1</v>
      </c>
      <c r="D253" s="173" t="s">
        <v>14</v>
      </c>
      <c r="E253" s="259"/>
      <c r="F253" s="295"/>
      <c r="G253" s="296"/>
      <c r="H253" s="53"/>
      <c r="I253" s="53"/>
      <c r="J253" s="53"/>
      <c r="K253" s="53"/>
      <c r="L253" s="53"/>
      <c r="M253" s="53"/>
      <c r="N253" s="53"/>
      <c r="O253" s="53"/>
      <c r="P253" s="53"/>
      <c r="Q253" s="53"/>
      <c r="R253" s="53"/>
      <c r="S253" s="53"/>
      <c r="T253" s="53"/>
      <c r="U253" s="53"/>
      <c r="V253" s="53"/>
      <c r="W253" s="53"/>
      <c r="X253" s="53"/>
      <c r="Y253" s="53"/>
      <c r="Z253" s="53"/>
      <c r="AA253" s="53"/>
      <c r="AB253" s="53"/>
    </row>
    <row r="254" spans="1:28" s="54" customFormat="1" ht="12" x14ac:dyDescent="0.2">
      <c r="A254" s="7" t="s">
        <v>85</v>
      </c>
      <c r="B254" s="122" t="s">
        <v>137</v>
      </c>
      <c r="C254" s="56">
        <v>1</v>
      </c>
      <c r="D254" s="173" t="s">
        <v>14</v>
      </c>
      <c r="E254" s="259"/>
      <c r="F254" s="450"/>
      <c r="G254" s="263"/>
      <c r="I254" s="179"/>
      <c r="K254" s="180"/>
      <c r="L254" s="181"/>
      <c r="M254" s="182"/>
      <c r="N254" s="183"/>
      <c r="O254" s="184"/>
    </row>
    <row r="255" spans="1:28" s="54" customFormat="1" ht="12" x14ac:dyDescent="0.2">
      <c r="A255" s="201"/>
      <c r="B255" s="192"/>
      <c r="C255" s="56"/>
      <c r="D255" s="173"/>
      <c r="E255" s="297"/>
      <c r="F255" s="298"/>
      <c r="G255" s="30"/>
      <c r="I255" s="179"/>
      <c r="K255" s="180"/>
      <c r="L255" s="181"/>
      <c r="M255" s="182"/>
      <c r="N255" s="183"/>
      <c r="O255" s="184"/>
    </row>
    <row r="256" spans="1:28" s="54" customFormat="1" ht="12" x14ac:dyDescent="0.2">
      <c r="A256" s="115" t="s">
        <v>200</v>
      </c>
      <c r="B256" s="18" t="s">
        <v>106</v>
      </c>
      <c r="C256" s="200"/>
      <c r="D256" s="202"/>
      <c r="E256" s="264"/>
      <c r="F256" s="295"/>
      <c r="G256" s="261"/>
      <c r="I256" s="179"/>
      <c r="K256" s="180"/>
      <c r="L256" s="181"/>
      <c r="M256" s="182"/>
      <c r="N256" s="183"/>
      <c r="O256" s="184"/>
    </row>
    <row r="257" spans="1:28" s="53" customFormat="1" ht="12" x14ac:dyDescent="0.2">
      <c r="A257" s="190"/>
      <c r="B257" s="191" t="s">
        <v>303</v>
      </c>
      <c r="C257" s="200"/>
      <c r="D257" s="202"/>
      <c r="E257" s="264"/>
      <c r="F257" s="295"/>
      <c r="G257" s="261"/>
      <c r="H257" s="54"/>
      <c r="I257" s="54"/>
    </row>
    <row r="258" spans="1:28" s="156" customFormat="1" ht="48" x14ac:dyDescent="0.2">
      <c r="A258" s="187" t="s">
        <v>6</v>
      </c>
      <c r="B258" s="192" t="s">
        <v>244</v>
      </c>
      <c r="C258" s="117">
        <v>1</v>
      </c>
      <c r="D258" s="452" t="s">
        <v>14</v>
      </c>
      <c r="E258" s="297"/>
      <c r="F258" s="298"/>
      <c r="G258" s="30"/>
    </row>
    <row r="259" spans="1:28" s="54" customFormat="1" ht="12" x14ac:dyDescent="0.2">
      <c r="A259" s="187"/>
      <c r="B259" s="192"/>
      <c r="C259" s="117"/>
      <c r="D259" s="452"/>
      <c r="E259" s="297"/>
      <c r="F259" s="298"/>
      <c r="G259" s="30"/>
      <c r="I259" s="179"/>
      <c r="K259" s="180"/>
      <c r="L259" s="181"/>
      <c r="M259" s="182"/>
      <c r="N259" s="183"/>
      <c r="O259" s="184"/>
    </row>
    <row r="260" spans="1:28" s="54" customFormat="1" ht="12" x14ac:dyDescent="0.2">
      <c r="A260" s="187" t="s">
        <v>86</v>
      </c>
      <c r="B260" s="12" t="s">
        <v>140</v>
      </c>
      <c r="C260" s="117">
        <v>11</v>
      </c>
      <c r="D260" s="55" t="s">
        <v>51</v>
      </c>
      <c r="E260" s="297"/>
      <c r="F260" s="298"/>
      <c r="G260" s="30"/>
      <c r="I260" s="179"/>
      <c r="K260" s="180"/>
      <c r="L260" s="181"/>
      <c r="M260" s="182"/>
      <c r="N260" s="183"/>
      <c r="O260" s="184"/>
    </row>
    <row r="261" spans="1:28" s="50" customFormat="1" ht="12" x14ac:dyDescent="0.2">
      <c r="A261" s="187" t="s">
        <v>142</v>
      </c>
      <c r="B261" s="12" t="s">
        <v>141</v>
      </c>
      <c r="C261" s="117">
        <v>2</v>
      </c>
      <c r="D261" s="55" t="s">
        <v>51</v>
      </c>
      <c r="E261" s="297"/>
      <c r="F261" s="298"/>
      <c r="G261" s="30"/>
      <c r="H261" s="53"/>
      <c r="I261" s="53"/>
      <c r="J261" s="53"/>
      <c r="K261" s="53"/>
      <c r="L261" s="53"/>
      <c r="M261" s="53"/>
      <c r="N261" s="53"/>
      <c r="O261" s="53"/>
      <c r="P261" s="53"/>
      <c r="Q261" s="53"/>
      <c r="R261" s="53"/>
      <c r="S261" s="53"/>
      <c r="T261" s="53"/>
      <c r="U261" s="53"/>
      <c r="V261" s="53"/>
      <c r="W261" s="53"/>
      <c r="X261" s="53"/>
      <c r="Y261" s="53"/>
      <c r="Z261" s="53"/>
      <c r="AA261" s="53"/>
      <c r="AB261" s="53"/>
    </row>
    <row r="262" spans="1:28" s="50" customFormat="1" ht="12" x14ac:dyDescent="0.2">
      <c r="A262" s="187" t="s">
        <v>143</v>
      </c>
      <c r="B262" s="12" t="s">
        <v>117</v>
      </c>
      <c r="C262" s="56">
        <v>2</v>
      </c>
      <c r="D262" s="55" t="s">
        <v>51</v>
      </c>
      <c r="E262" s="28"/>
      <c r="F262" s="29"/>
      <c r="G262" s="30"/>
      <c r="H262" s="53"/>
      <c r="I262" s="53"/>
      <c r="J262" s="53"/>
      <c r="K262" s="53"/>
      <c r="L262" s="53"/>
      <c r="M262" s="53"/>
      <c r="N262" s="53"/>
      <c r="O262" s="53"/>
      <c r="P262" s="53"/>
      <c r="Q262" s="53"/>
      <c r="R262" s="53"/>
      <c r="S262" s="53"/>
      <c r="T262" s="53"/>
      <c r="U262" s="53"/>
      <c r="V262" s="53"/>
      <c r="W262" s="53"/>
      <c r="X262" s="53"/>
      <c r="Y262" s="53"/>
      <c r="Z262" s="53"/>
      <c r="AA262" s="53"/>
      <c r="AB262" s="53"/>
    </row>
    <row r="263" spans="1:28" s="54" customFormat="1" ht="12" x14ac:dyDescent="0.2">
      <c r="A263" s="187" t="s">
        <v>144</v>
      </c>
      <c r="B263" s="12" t="s">
        <v>162</v>
      </c>
      <c r="C263" s="56">
        <v>2</v>
      </c>
      <c r="D263" s="55" t="s">
        <v>51</v>
      </c>
      <c r="E263" s="28"/>
      <c r="F263" s="29"/>
      <c r="G263" s="30"/>
      <c r="I263" s="179"/>
      <c r="K263" s="180"/>
      <c r="L263" s="181"/>
      <c r="M263" s="182"/>
      <c r="N263" s="183"/>
      <c r="O263" s="184"/>
    </row>
    <row r="264" spans="1:28" s="54" customFormat="1" ht="12" x14ac:dyDescent="0.2">
      <c r="A264" s="187" t="s">
        <v>145</v>
      </c>
      <c r="B264" s="122" t="s">
        <v>243</v>
      </c>
      <c r="C264" s="56">
        <v>2</v>
      </c>
      <c r="D264" s="55" t="s">
        <v>51</v>
      </c>
      <c r="E264" s="28"/>
      <c r="F264" s="29"/>
      <c r="G264" s="30"/>
      <c r="I264" s="179"/>
      <c r="K264" s="180"/>
      <c r="L264" s="181"/>
      <c r="M264" s="182"/>
      <c r="N264" s="183"/>
      <c r="O264" s="184"/>
    </row>
    <row r="265" spans="1:28" s="54" customFormat="1" ht="12" x14ac:dyDescent="0.2">
      <c r="A265" s="203"/>
      <c r="B265" s="192"/>
      <c r="C265" s="56"/>
      <c r="D265" s="55"/>
      <c r="E265" s="297"/>
      <c r="F265" s="298"/>
      <c r="G265" s="30"/>
      <c r="I265" s="179"/>
      <c r="K265" s="180"/>
      <c r="L265" s="181"/>
      <c r="M265" s="182"/>
      <c r="N265" s="183"/>
      <c r="O265" s="184"/>
    </row>
    <row r="266" spans="1:28" s="54" customFormat="1" x14ac:dyDescent="0.2">
      <c r="A266" s="268" t="s">
        <v>201</v>
      </c>
      <c r="B266" s="223" t="s">
        <v>46</v>
      </c>
      <c r="C266" s="224"/>
      <c r="D266" s="225"/>
      <c r="E266" s="226"/>
      <c r="F266" s="227"/>
      <c r="G266" s="228"/>
      <c r="I266" s="179"/>
      <c r="K266" s="180"/>
      <c r="L266" s="181"/>
      <c r="M266" s="182"/>
      <c r="N266" s="183"/>
      <c r="O266" s="184"/>
    </row>
    <row r="267" spans="1:28" s="54" customFormat="1" x14ac:dyDescent="0.2">
      <c r="A267" s="268"/>
      <c r="B267" s="223"/>
      <c r="C267" s="224"/>
      <c r="D267" s="225"/>
      <c r="E267" s="226"/>
      <c r="F267" s="227"/>
      <c r="G267" s="228"/>
    </row>
    <row r="268" spans="1:28" s="54" customFormat="1" x14ac:dyDescent="0.2">
      <c r="A268" s="269"/>
      <c r="B268" s="270"/>
      <c r="C268" s="271"/>
      <c r="D268" s="272"/>
      <c r="E268" s="266"/>
      <c r="F268" s="234"/>
      <c r="G268" s="267"/>
    </row>
    <row r="269" spans="1:28" s="54" customFormat="1" x14ac:dyDescent="0.2">
      <c r="A269" s="206"/>
      <c r="B269" s="207"/>
      <c r="C269" s="208"/>
      <c r="D269" s="209"/>
      <c r="E269" s="210"/>
      <c r="F269" s="211"/>
      <c r="G269" s="212"/>
    </row>
    <row r="270" spans="1:28" s="54" customFormat="1" x14ac:dyDescent="0.2">
      <c r="A270" s="101"/>
      <c r="B270" s="213"/>
      <c r="C270" s="214"/>
      <c r="D270" s="215"/>
      <c r="E270" s="214"/>
      <c r="F270" s="215"/>
      <c r="G270" s="215"/>
      <c r="I270" s="179"/>
      <c r="K270" s="180"/>
      <c r="L270" s="181"/>
      <c r="M270" s="182"/>
      <c r="N270" s="183"/>
      <c r="O270" s="184"/>
    </row>
    <row r="271" spans="1:28" s="114" customFormat="1" x14ac:dyDescent="0.2">
      <c r="A271" s="101"/>
      <c r="B271" s="217"/>
      <c r="C271" s="214"/>
      <c r="D271" s="215"/>
      <c r="E271" s="214"/>
      <c r="F271" s="215"/>
      <c r="G271" s="215"/>
    </row>
    <row r="272" spans="1:28" s="114" customFormat="1" x14ac:dyDescent="0.2">
      <c r="A272" s="101"/>
      <c r="B272" s="217"/>
      <c r="C272" s="214"/>
      <c r="D272" s="215"/>
      <c r="E272" s="214"/>
      <c r="F272" s="215"/>
      <c r="G272" s="215"/>
    </row>
    <row r="273" spans="1:20" s="114" customFormat="1" x14ac:dyDescent="0.2">
      <c r="A273" s="101"/>
      <c r="B273" s="217"/>
      <c r="C273" s="214"/>
      <c r="D273" s="215"/>
      <c r="E273" s="214"/>
      <c r="F273" s="215"/>
      <c r="G273" s="215"/>
    </row>
    <row r="274" spans="1:20" s="114" customFormat="1" x14ac:dyDescent="0.2">
      <c r="A274" s="101"/>
      <c r="B274" s="217"/>
      <c r="C274" s="214"/>
      <c r="D274" s="215"/>
      <c r="E274" s="214"/>
      <c r="F274" s="215"/>
      <c r="G274" s="215"/>
    </row>
    <row r="275" spans="1:20" s="216" customFormat="1" x14ac:dyDescent="0.2">
      <c r="A275" s="101"/>
      <c r="B275" s="217"/>
      <c r="C275" s="218"/>
      <c r="D275" s="219"/>
      <c r="E275" s="214"/>
      <c r="F275" s="215"/>
      <c r="G275" s="215"/>
      <c r="H275" s="101"/>
      <c r="I275" s="101"/>
      <c r="J275" s="101"/>
      <c r="K275" s="101"/>
      <c r="L275" s="101"/>
      <c r="M275" s="101"/>
      <c r="N275" s="101"/>
      <c r="O275" s="101"/>
      <c r="P275" s="101"/>
      <c r="Q275" s="101"/>
      <c r="R275" s="101"/>
      <c r="S275" s="101"/>
      <c r="T275" s="101"/>
    </row>
    <row r="276" spans="1:20" s="216" customFormat="1" x14ac:dyDescent="0.2">
      <c r="A276" s="97"/>
      <c r="B276" s="207"/>
      <c r="C276" s="208"/>
      <c r="D276" s="209"/>
      <c r="E276" s="210"/>
      <c r="F276" s="211"/>
      <c r="G276" s="212"/>
      <c r="H276" s="101"/>
      <c r="I276" s="101"/>
      <c r="J276" s="101"/>
      <c r="K276" s="101"/>
      <c r="L276" s="101"/>
      <c r="M276" s="101"/>
      <c r="N276" s="101"/>
      <c r="O276" s="101"/>
      <c r="P276" s="101"/>
      <c r="Q276" s="101"/>
      <c r="R276" s="101"/>
      <c r="S276" s="101"/>
      <c r="T276" s="101"/>
    </row>
    <row r="277" spans="1:20" s="216" customFormat="1" x14ac:dyDescent="0.2">
      <c r="A277" s="97"/>
      <c r="B277" s="207"/>
      <c r="C277" s="208"/>
      <c r="D277" s="209"/>
      <c r="E277" s="210"/>
      <c r="F277" s="211"/>
      <c r="G277" s="212"/>
      <c r="H277" s="101"/>
      <c r="I277" s="101"/>
      <c r="J277" s="101"/>
      <c r="K277" s="101"/>
      <c r="L277" s="101"/>
      <c r="M277" s="101"/>
      <c r="N277" s="101"/>
      <c r="O277" s="101"/>
      <c r="P277" s="101"/>
      <c r="Q277" s="101"/>
      <c r="R277" s="101"/>
      <c r="S277" s="101"/>
      <c r="T277" s="101"/>
    </row>
    <row r="278" spans="1:20" s="216" customFormat="1" x14ac:dyDescent="0.2">
      <c r="A278" s="97"/>
      <c r="B278" s="207"/>
      <c r="C278" s="208"/>
      <c r="D278" s="209"/>
      <c r="E278" s="210"/>
      <c r="F278" s="211"/>
      <c r="G278" s="212"/>
      <c r="H278" s="101"/>
      <c r="I278" s="101"/>
      <c r="J278" s="101"/>
      <c r="K278" s="101"/>
      <c r="L278" s="101"/>
      <c r="M278" s="101"/>
      <c r="N278" s="101"/>
      <c r="O278" s="101"/>
      <c r="P278" s="101"/>
      <c r="Q278" s="101"/>
      <c r="R278" s="101"/>
      <c r="S278" s="101"/>
      <c r="T278" s="101"/>
    </row>
    <row r="279" spans="1:20" s="216" customFormat="1" x14ac:dyDescent="0.2">
      <c r="A279" s="97"/>
      <c r="B279" s="207"/>
      <c r="C279" s="208"/>
      <c r="D279" s="209"/>
      <c r="E279" s="210"/>
      <c r="F279" s="211"/>
      <c r="G279" s="212"/>
      <c r="H279" s="101"/>
      <c r="I279" s="101"/>
      <c r="J279" s="101"/>
      <c r="K279" s="101"/>
      <c r="L279" s="101"/>
      <c r="M279" s="101"/>
      <c r="N279" s="101"/>
      <c r="O279" s="101"/>
      <c r="P279" s="101"/>
      <c r="Q279" s="101"/>
      <c r="R279" s="101"/>
      <c r="S279" s="101"/>
      <c r="T279" s="101"/>
    </row>
    <row r="280" spans="1:20" s="216" customFormat="1" x14ac:dyDescent="0.2">
      <c r="A280" s="97"/>
      <c r="B280" s="207"/>
      <c r="C280" s="208"/>
      <c r="D280" s="209"/>
      <c r="E280" s="210"/>
      <c r="F280" s="211"/>
      <c r="G280" s="212"/>
      <c r="H280" s="101"/>
      <c r="I280" s="101"/>
      <c r="J280" s="101"/>
      <c r="K280" s="101"/>
      <c r="L280" s="101"/>
      <c r="M280" s="101"/>
      <c r="N280" s="101"/>
      <c r="O280" s="101"/>
      <c r="P280" s="101"/>
      <c r="Q280" s="101"/>
      <c r="R280" s="101"/>
      <c r="S280" s="101"/>
      <c r="T280" s="101"/>
    </row>
    <row r="281" spans="1:20" s="99" customFormat="1" x14ac:dyDescent="0.2">
      <c r="A281" s="97"/>
      <c r="B281" s="207"/>
      <c r="C281" s="208"/>
      <c r="D281" s="209"/>
      <c r="E281" s="210"/>
      <c r="F281" s="211"/>
      <c r="G281" s="212"/>
    </row>
    <row r="282" spans="1:20" s="99" customFormat="1" x14ac:dyDescent="0.2">
      <c r="A282" s="97"/>
      <c r="B282" s="207"/>
      <c r="C282" s="208"/>
      <c r="D282" s="209"/>
      <c r="E282" s="210"/>
      <c r="F282" s="211"/>
      <c r="G282" s="212"/>
    </row>
    <row r="283" spans="1:20" s="99" customFormat="1" x14ac:dyDescent="0.2">
      <c r="A283" s="97"/>
      <c r="B283" s="207"/>
      <c r="C283" s="208"/>
      <c r="D283" s="209"/>
      <c r="E283" s="210"/>
      <c r="F283" s="211"/>
      <c r="G283" s="212"/>
    </row>
    <row r="284" spans="1:20" s="99" customFormat="1" x14ac:dyDescent="0.2">
      <c r="A284" s="97"/>
      <c r="B284" s="207"/>
      <c r="C284" s="208"/>
      <c r="D284" s="209"/>
      <c r="E284" s="210"/>
      <c r="F284" s="211"/>
      <c r="G284" s="212"/>
    </row>
    <row r="285" spans="1:20" s="99" customFormat="1" x14ac:dyDescent="0.2">
      <c r="A285" s="97"/>
      <c r="B285" s="207"/>
      <c r="C285" s="208"/>
      <c r="D285" s="209"/>
      <c r="E285" s="210"/>
      <c r="F285" s="211"/>
      <c r="G285" s="212"/>
    </row>
    <row r="286" spans="1:20" s="99" customFormat="1" x14ac:dyDescent="0.2">
      <c r="A286" s="97"/>
      <c r="B286" s="207"/>
      <c r="C286" s="208"/>
      <c r="D286" s="209"/>
      <c r="E286" s="210"/>
      <c r="F286" s="211"/>
      <c r="G286" s="212"/>
    </row>
    <row r="287" spans="1:20" s="99" customFormat="1" x14ac:dyDescent="0.2">
      <c r="A287" s="97"/>
      <c r="B287" s="86"/>
      <c r="C287" s="98"/>
      <c r="E287" s="100"/>
      <c r="F287" s="211"/>
      <c r="G287" s="101"/>
    </row>
    <row r="288" spans="1:20" s="99" customFormat="1" x14ac:dyDescent="0.2">
      <c r="A288" s="97"/>
      <c r="B288" s="86"/>
      <c r="C288" s="98"/>
      <c r="E288" s="100"/>
      <c r="F288" s="211"/>
      <c r="G288" s="101"/>
    </row>
    <row r="289" spans="1:7" s="99" customFormat="1" x14ac:dyDescent="0.2">
      <c r="A289" s="97"/>
      <c r="B289" s="86"/>
      <c r="C289" s="98"/>
      <c r="E289" s="100"/>
      <c r="F289" s="211"/>
      <c r="G289" s="101"/>
    </row>
    <row r="290" spans="1:7" s="99" customFormat="1" x14ac:dyDescent="0.2">
      <c r="A290" s="96"/>
      <c r="B290" s="86"/>
      <c r="C290" s="98"/>
      <c r="E290" s="100"/>
      <c r="F290" s="211"/>
      <c r="G290" s="101"/>
    </row>
    <row r="291" spans="1:7" s="99" customFormat="1" x14ac:dyDescent="0.2">
      <c r="A291" s="96"/>
      <c r="B291" s="86"/>
      <c r="C291" s="98"/>
      <c r="E291" s="100"/>
      <c r="F291" s="211"/>
      <c r="G291" s="101"/>
    </row>
    <row r="292" spans="1:7" s="99" customFormat="1" x14ac:dyDescent="0.2">
      <c r="A292" s="96"/>
      <c r="B292" s="86"/>
      <c r="C292" s="98"/>
      <c r="E292" s="100"/>
      <c r="F292" s="211"/>
      <c r="G292" s="101"/>
    </row>
    <row r="293" spans="1:7" s="99" customFormat="1" x14ac:dyDescent="0.2">
      <c r="A293" s="96"/>
      <c r="B293" s="86"/>
      <c r="C293" s="98"/>
      <c r="E293" s="100"/>
      <c r="F293" s="211"/>
      <c r="G293" s="101"/>
    </row>
    <row r="294" spans="1:7" s="99" customFormat="1" x14ac:dyDescent="0.2">
      <c r="A294" s="96"/>
      <c r="B294" s="86"/>
      <c r="C294" s="98"/>
      <c r="E294" s="100"/>
      <c r="F294" s="211"/>
      <c r="G294" s="101"/>
    </row>
    <row r="295" spans="1:7" s="99" customFormat="1" x14ac:dyDescent="0.2">
      <c r="A295" s="96"/>
      <c r="B295" s="86"/>
      <c r="C295" s="98"/>
      <c r="E295" s="100"/>
      <c r="F295" s="211"/>
      <c r="G295" s="101"/>
    </row>
    <row r="296" spans="1:7" s="99" customFormat="1" x14ac:dyDescent="0.2">
      <c r="A296" s="96"/>
      <c r="B296" s="86"/>
      <c r="C296" s="98"/>
      <c r="E296" s="100"/>
      <c r="F296" s="211"/>
      <c r="G296" s="101"/>
    </row>
    <row r="297" spans="1:7" s="99" customFormat="1" x14ac:dyDescent="0.2">
      <c r="A297" s="96"/>
      <c r="B297" s="86"/>
      <c r="C297" s="98"/>
      <c r="E297" s="100"/>
      <c r="F297" s="211"/>
      <c r="G297" s="101"/>
    </row>
    <row r="298" spans="1:7" s="99" customFormat="1" x14ac:dyDescent="0.2">
      <c r="A298" s="96"/>
      <c r="B298" s="86"/>
      <c r="C298" s="98"/>
      <c r="E298" s="100"/>
      <c r="F298" s="211"/>
      <c r="G298" s="101"/>
    </row>
    <row r="299" spans="1:7" s="99" customFormat="1" x14ac:dyDescent="0.2">
      <c r="A299" s="96"/>
      <c r="B299" s="86"/>
      <c r="C299" s="98"/>
      <c r="E299" s="100"/>
      <c r="F299" s="211"/>
      <c r="G299" s="101"/>
    </row>
    <row r="300" spans="1:7" s="99" customFormat="1" x14ac:dyDescent="0.2">
      <c r="A300" s="96"/>
      <c r="B300" s="86"/>
      <c r="C300" s="98"/>
      <c r="E300" s="100"/>
      <c r="F300" s="211"/>
      <c r="G300" s="101"/>
    </row>
    <row r="301" spans="1:7" s="99" customFormat="1" x14ac:dyDescent="0.2">
      <c r="A301" s="96"/>
      <c r="B301" s="86"/>
      <c r="C301" s="98"/>
      <c r="E301" s="100"/>
      <c r="F301" s="211"/>
      <c r="G301" s="101"/>
    </row>
    <row r="302" spans="1:7" s="99" customFormat="1" x14ac:dyDescent="0.2">
      <c r="A302" s="96"/>
      <c r="B302" s="86"/>
      <c r="C302" s="98"/>
      <c r="E302" s="100"/>
      <c r="F302" s="211"/>
      <c r="G302" s="101"/>
    </row>
    <row r="303" spans="1:7" s="99" customFormat="1" x14ac:dyDescent="0.2">
      <c r="A303" s="96"/>
      <c r="B303" s="86"/>
      <c r="C303" s="98"/>
      <c r="E303" s="100"/>
      <c r="F303" s="211"/>
      <c r="G303" s="101"/>
    </row>
    <row r="304" spans="1:7" s="99" customFormat="1" x14ac:dyDescent="0.2">
      <c r="A304" s="96"/>
      <c r="B304" s="86"/>
      <c r="C304" s="98"/>
      <c r="E304" s="100"/>
      <c r="F304" s="211"/>
      <c r="G304" s="101"/>
    </row>
    <row r="305" spans="1:7" s="99" customFormat="1" x14ac:dyDescent="0.2">
      <c r="A305" s="96"/>
      <c r="B305" s="86"/>
      <c r="C305" s="98"/>
      <c r="E305" s="100"/>
      <c r="F305" s="211"/>
      <c r="G305" s="101"/>
    </row>
    <row r="306" spans="1:7" s="99" customFormat="1" x14ac:dyDescent="0.2">
      <c r="A306" s="96"/>
      <c r="B306" s="86"/>
      <c r="C306" s="98"/>
      <c r="E306" s="100"/>
      <c r="F306" s="211"/>
      <c r="G306" s="101"/>
    </row>
    <row r="307" spans="1:7" s="99" customFormat="1" x14ac:dyDescent="0.2">
      <c r="A307" s="96"/>
      <c r="B307" s="86"/>
      <c r="C307" s="98"/>
      <c r="E307" s="100"/>
      <c r="F307" s="211"/>
      <c r="G307" s="101"/>
    </row>
    <row r="308" spans="1:7" s="99" customFormat="1" x14ac:dyDescent="0.2">
      <c r="A308" s="96"/>
      <c r="B308" s="86"/>
      <c r="C308" s="98"/>
      <c r="E308" s="100"/>
      <c r="F308" s="211"/>
      <c r="G308" s="101"/>
    </row>
    <row r="309" spans="1:7" s="99" customFormat="1" x14ac:dyDescent="0.2">
      <c r="A309" s="96"/>
      <c r="B309" s="86"/>
      <c r="C309" s="98"/>
      <c r="E309" s="100"/>
      <c r="F309" s="211"/>
      <c r="G309" s="101"/>
    </row>
    <row r="310" spans="1:7" s="99" customFormat="1" x14ac:dyDescent="0.2">
      <c r="A310" s="96"/>
      <c r="B310" s="86"/>
      <c r="C310" s="98"/>
      <c r="E310" s="100"/>
      <c r="F310" s="211"/>
      <c r="G310" s="101"/>
    </row>
    <row r="311" spans="1:7" s="99" customFormat="1" x14ac:dyDescent="0.2">
      <c r="A311" s="96"/>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98"/>
      <c r="E390" s="100"/>
      <c r="F390" s="211"/>
      <c r="G390" s="101"/>
    </row>
    <row r="391" spans="1:7" s="99" customFormat="1" x14ac:dyDescent="0.2">
      <c r="A391" s="96"/>
      <c r="B391" s="86"/>
      <c r="C391" s="98"/>
      <c r="E391" s="100"/>
      <c r="F391" s="211"/>
      <c r="G391" s="101"/>
    </row>
    <row r="392" spans="1:7" s="99" customFormat="1" x14ac:dyDescent="0.2">
      <c r="A392" s="96"/>
      <c r="B392" s="86"/>
      <c r="C392" s="98"/>
      <c r="E392" s="100"/>
      <c r="F392" s="211"/>
      <c r="G392" s="101"/>
    </row>
    <row r="393" spans="1:7" s="99" customFormat="1" x14ac:dyDescent="0.2">
      <c r="A393" s="96"/>
      <c r="B393" s="86"/>
      <c r="C393" s="98"/>
      <c r="E393" s="100"/>
      <c r="F393" s="211"/>
      <c r="G393" s="101"/>
    </row>
    <row r="394" spans="1:7" s="99" customFormat="1" x14ac:dyDescent="0.2">
      <c r="A394" s="96"/>
      <c r="B394" s="86"/>
      <c r="C394" s="220"/>
      <c r="D394" s="74"/>
      <c r="E394" s="211"/>
      <c r="F394" s="211"/>
      <c r="G394" s="221"/>
    </row>
    <row r="395" spans="1:7" s="99" customFormat="1" x14ac:dyDescent="0.2">
      <c r="A395" s="96"/>
      <c r="B395" s="86"/>
      <c r="C395" s="220"/>
      <c r="D395" s="74"/>
      <c r="E395" s="211"/>
      <c r="F395" s="211"/>
      <c r="G395" s="221"/>
    </row>
    <row r="396" spans="1:7" s="99" customFormat="1" x14ac:dyDescent="0.2">
      <c r="A396" s="96"/>
      <c r="B396" s="86"/>
      <c r="C396" s="220"/>
      <c r="D396" s="74"/>
      <c r="E396" s="211"/>
      <c r="F396" s="211"/>
      <c r="G396" s="221"/>
    </row>
    <row r="397" spans="1:7" s="99" customFormat="1" x14ac:dyDescent="0.2">
      <c r="A397" s="206"/>
      <c r="B397" s="86"/>
      <c r="C397" s="220"/>
      <c r="D397" s="74"/>
      <c r="E397" s="211"/>
      <c r="F397" s="211"/>
      <c r="G397" s="221"/>
    </row>
    <row r="398" spans="1:7" s="99" customFormat="1" x14ac:dyDescent="0.2">
      <c r="A398" s="206"/>
      <c r="B398" s="86"/>
      <c r="C398" s="220"/>
      <c r="D398" s="74"/>
      <c r="E398" s="211"/>
      <c r="F398" s="211"/>
      <c r="G398" s="221"/>
    </row>
    <row r="399" spans="1:7" s="99" customFormat="1" x14ac:dyDescent="0.2">
      <c r="A399" s="206"/>
      <c r="B399" s="86"/>
      <c r="C399" s="220"/>
      <c r="D399" s="74"/>
      <c r="E399" s="211"/>
      <c r="F399" s="211"/>
      <c r="G399" s="221"/>
    </row>
    <row r="400" spans="1:7" s="99" customFormat="1" x14ac:dyDescent="0.2">
      <c r="A400" s="206"/>
      <c r="B400" s="86"/>
      <c r="C400" s="220"/>
      <c r="D400" s="74"/>
      <c r="E400" s="211"/>
      <c r="F400" s="211"/>
      <c r="G400" s="221"/>
    </row>
    <row r="401" spans="1:40" s="99" customFormat="1" x14ac:dyDescent="0.2">
      <c r="A401" s="206"/>
      <c r="B401" s="86"/>
      <c r="C401" s="220"/>
      <c r="D401" s="74"/>
      <c r="E401" s="211"/>
      <c r="F401" s="211"/>
      <c r="G401" s="221"/>
    </row>
    <row r="402" spans="1:40" s="99" customFormat="1" x14ac:dyDescent="0.2">
      <c r="A402" s="206"/>
      <c r="B402" s="86"/>
      <c r="C402" s="220"/>
      <c r="D402" s="74"/>
      <c r="E402" s="211"/>
      <c r="F402" s="211"/>
      <c r="G402" s="221"/>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1" customFormat="1" x14ac:dyDescent="0.2">
      <c r="A1016" s="206"/>
      <c r="B1016" s="86"/>
      <c r="C1016" s="220"/>
      <c r="D1016" s="74"/>
      <c r="E1016" s="211"/>
      <c r="F1016" s="211"/>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1" customFormat="1" x14ac:dyDescent="0.2">
      <c r="A1017" s="206"/>
      <c r="B1017" s="86"/>
      <c r="C1017" s="220"/>
      <c r="D1017" s="74"/>
      <c r="E1017" s="211"/>
      <c r="F1017" s="211"/>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1" customFormat="1" x14ac:dyDescent="0.2">
      <c r="A1018" s="206"/>
      <c r="B1018" s="86"/>
      <c r="C1018" s="220"/>
      <c r="D1018" s="74"/>
      <c r="E1018" s="211"/>
      <c r="F1018" s="211"/>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1" customFormat="1" x14ac:dyDescent="0.2">
      <c r="A1019" s="206"/>
      <c r="B1019" s="86"/>
      <c r="C1019" s="220"/>
      <c r="D1019" s="74"/>
      <c r="E1019" s="211"/>
      <c r="F1019" s="211"/>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1" customFormat="1" x14ac:dyDescent="0.2">
      <c r="A1020" s="206"/>
      <c r="B1020" s="86"/>
      <c r="C1020" s="220"/>
      <c r="D1020" s="74"/>
      <c r="E1020" s="211"/>
      <c r="F1020" s="211"/>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1" customFormat="1" x14ac:dyDescent="0.2">
      <c r="A1021" s="206"/>
      <c r="B1021" s="86"/>
      <c r="C1021" s="220"/>
      <c r="D1021" s="74"/>
      <c r="E1021" s="211"/>
      <c r="F1021" s="211"/>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1" customFormat="1" x14ac:dyDescent="0.2">
      <c r="A1022" s="206"/>
      <c r="B1022" s="86"/>
      <c r="C1022" s="220"/>
      <c r="D1022" s="74"/>
      <c r="E1022" s="211"/>
      <c r="F1022" s="211"/>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1" customFormat="1" x14ac:dyDescent="0.2">
      <c r="A1023" s="206"/>
      <c r="B1023" s="86"/>
      <c r="C1023" s="220"/>
      <c r="D1023" s="74"/>
      <c r="E1023" s="211"/>
      <c r="F1023" s="211"/>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1" customFormat="1" x14ac:dyDescent="0.2">
      <c r="A1024" s="206"/>
      <c r="B1024" s="86"/>
      <c r="C1024" s="220"/>
      <c r="D1024" s="74"/>
      <c r="E1024" s="211"/>
      <c r="F1024" s="211"/>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sheetData>
  <sheetProtection algorithmName="SHA-512" hashValue="YXm6Aika8KwPuXWUnJIL2y/YyfvuxLec68/1YIev50SwMxVAzORq1HedywO1xpFFsACxFkQxS54IlUUJ1Dg1XQ==" saltValue="1DOLsTb3nTZ0X0fcEWCgZA==" spinCount="100000" sheet="1" objects="1" scenarios="1" formatRows="0" insertRows="0" deleteRows="0"/>
  <mergeCells count="4112">
    <mergeCell ref="O84:P84"/>
    <mergeCell ref="E29:G29"/>
    <mergeCell ref="E33:G33"/>
    <mergeCell ref="E35:G35"/>
    <mergeCell ref="E37:G37"/>
    <mergeCell ref="E39:G39"/>
    <mergeCell ref="E41:G41"/>
    <mergeCell ref="A66:G66"/>
    <mergeCell ref="E19:G19"/>
    <mergeCell ref="E21:G21"/>
    <mergeCell ref="E23:G23"/>
    <mergeCell ref="E25:G25"/>
    <mergeCell ref="E27:G27"/>
    <mergeCell ref="E31:G31"/>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s>
  <printOptions horizontalCentered="1"/>
  <pageMargins left="0.25" right="0.05" top="0.39" bottom="0.39370078740157499" header="0.08" footer="0.39370078740157499"/>
  <pageSetup paperSize="9" scale="9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15"/>
  <sheetViews>
    <sheetView view="pageBreakPreview" topLeftCell="A242" zoomScaleNormal="85" zoomScaleSheetLayoutView="100" workbookViewId="0">
      <selection activeCell="A262" activeCellId="14" sqref="E17:G17 E19:G19 E21:G21 E23:G23 E25:G25 E27:G27 E29:G29 E31:G31 E33:G33 E35:G35 E37:G37 E39:G39 E41:G41 E69:G264 A262:D264"/>
    </sheetView>
  </sheetViews>
  <sheetFormatPr defaultColWidth="11.42578125" defaultRowHeight="12.75" x14ac:dyDescent="0.2"/>
  <cols>
    <col min="1" max="1" width="7" style="206" customWidth="1"/>
    <col min="2" max="2" width="48.140625" style="86" customWidth="1"/>
    <col min="3" max="3" width="6.5703125" style="220" bestFit="1"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GND'!A7</f>
        <v>PROJECT: PHASE-II FINISHING WORKS OF BANDAARA KOSHI NINE STOREY</v>
      </c>
      <c r="B7" s="35"/>
      <c r="C7" s="36"/>
      <c r="D7" s="33"/>
      <c r="E7" s="37"/>
      <c r="G7" s="33"/>
      <c r="H7" s="33"/>
      <c r="I7" s="34"/>
      <c r="K7" s="70"/>
    </row>
    <row r="8" spans="1:16384" s="32" customFormat="1" ht="12" x14ac:dyDescent="0.2">
      <c r="A8" s="40" t="str">
        <f>'BOQ GND'!A8</f>
        <v>CLIENT: MINISTRY OF DEFENCE AND NATIONAL SECURITY</v>
      </c>
      <c r="B8" s="35"/>
      <c r="C8" s="33"/>
      <c r="D8" s="38"/>
      <c r="E8" s="38"/>
      <c r="G8" s="33"/>
      <c r="H8" s="33"/>
      <c r="I8" s="34"/>
      <c r="K8" s="70"/>
    </row>
    <row r="9" spans="1:16384" s="32" customFormat="1" ht="12" x14ac:dyDescent="0.2">
      <c r="A9" s="41"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198</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
        <v>202</v>
      </c>
      <c r="B17" s="83" t="s">
        <v>111</v>
      </c>
      <c r="C17" s="84"/>
      <c r="D17" s="84" t="s">
        <v>56</v>
      </c>
      <c r="E17" s="461"/>
      <c r="F17" s="462"/>
      <c r="G17" s="463"/>
    </row>
    <row r="18" spans="1:7" s="86" customFormat="1" ht="12.75" customHeight="1" x14ac:dyDescent="0.2">
      <c r="A18" s="83"/>
      <c r="B18" s="87"/>
      <c r="C18" s="84"/>
      <c r="D18" s="84"/>
      <c r="E18" s="449"/>
      <c r="F18" s="449"/>
      <c r="G18" s="78"/>
    </row>
    <row r="19" spans="1:7" s="86" customFormat="1" ht="12.75" customHeight="1" x14ac:dyDescent="0.2">
      <c r="A19" s="83" t="s">
        <v>203</v>
      </c>
      <c r="B19" s="83" t="s">
        <v>32</v>
      </c>
      <c r="C19" s="84"/>
      <c r="D19" s="84" t="s">
        <v>56</v>
      </c>
      <c r="E19" s="461"/>
      <c r="F19" s="462"/>
      <c r="G19" s="463"/>
    </row>
    <row r="20" spans="1:7" s="86" customFormat="1" ht="12.75" customHeight="1" x14ac:dyDescent="0.2">
      <c r="A20" s="83"/>
      <c r="B20" s="87"/>
      <c r="C20" s="84"/>
      <c r="D20" s="84"/>
      <c r="E20" s="449"/>
      <c r="F20" s="449"/>
      <c r="G20" s="78"/>
    </row>
    <row r="21" spans="1:7" s="86" customFormat="1" ht="12.75" customHeight="1" x14ac:dyDescent="0.2">
      <c r="A21" s="83" t="s">
        <v>204</v>
      </c>
      <c r="B21" s="83" t="s">
        <v>43</v>
      </c>
      <c r="C21" s="84"/>
      <c r="D21" s="84" t="s">
        <v>56</v>
      </c>
      <c r="E21" s="461"/>
      <c r="F21" s="462"/>
      <c r="G21" s="463"/>
    </row>
    <row r="22" spans="1:7" s="86" customFormat="1" ht="12.75" customHeight="1" x14ac:dyDescent="0.2">
      <c r="A22" s="83"/>
      <c r="B22" s="87"/>
      <c r="C22" s="84"/>
      <c r="D22" s="84"/>
      <c r="E22" s="449"/>
      <c r="F22" s="449"/>
      <c r="G22" s="78"/>
    </row>
    <row r="23" spans="1:7" s="86" customFormat="1" ht="12.75" customHeight="1" x14ac:dyDescent="0.2">
      <c r="A23" s="83" t="s">
        <v>205</v>
      </c>
      <c r="B23" s="83" t="s">
        <v>45</v>
      </c>
      <c r="C23" s="84"/>
      <c r="D23" s="84" t="s">
        <v>56</v>
      </c>
      <c r="E23" s="461"/>
      <c r="F23" s="462"/>
      <c r="G23" s="463"/>
    </row>
    <row r="24" spans="1:7" s="86" customFormat="1" ht="12.75" customHeight="1" x14ac:dyDescent="0.2">
      <c r="A24" s="83"/>
      <c r="B24" s="87"/>
      <c r="C24" s="84"/>
      <c r="D24" s="84"/>
      <c r="E24" s="449"/>
      <c r="F24" s="449"/>
      <c r="G24" s="78"/>
    </row>
    <row r="25" spans="1:7" s="86" customFormat="1" ht="12.75" customHeight="1" x14ac:dyDescent="0.2">
      <c r="A25" s="83" t="s">
        <v>206</v>
      </c>
      <c r="B25" s="83" t="s">
        <v>123</v>
      </c>
      <c r="C25" s="84"/>
      <c r="D25" s="84" t="s">
        <v>56</v>
      </c>
      <c r="E25" s="461"/>
      <c r="F25" s="462"/>
      <c r="G25" s="463"/>
    </row>
    <row r="26" spans="1:7" s="86" customFormat="1" ht="12.75" customHeight="1" x14ac:dyDescent="0.2">
      <c r="A26" s="83"/>
      <c r="B26" s="87"/>
      <c r="C26" s="84"/>
      <c r="D26" s="84"/>
      <c r="E26" s="449"/>
      <c r="F26" s="449"/>
      <c r="G26" s="78"/>
    </row>
    <row r="27" spans="1:7" s="86" customFormat="1" ht="12.75" customHeight="1" x14ac:dyDescent="0.2">
      <c r="A27" s="83" t="s">
        <v>207</v>
      </c>
      <c r="B27" s="83" t="s">
        <v>388</v>
      </c>
      <c r="C27" s="84"/>
      <c r="D27" s="84" t="s">
        <v>56</v>
      </c>
      <c r="E27" s="461"/>
      <c r="F27" s="462"/>
      <c r="G27" s="463"/>
    </row>
    <row r="28" spans="1:7" s="86" customFormat="1" ht="12.75" customHeight="1" x14ac:dyDescent="0.2">
      <c r="A28" s="83"/>
      <c r="B28" s="87"/>
      <c r="C28" s="84"/>
      <c r="D28" s="84"/>
      <c r="E28" s="449"/>
      <c r="F28" s="449"/>
      <c r="G28" s="78"/>
    </row>
    <row r="29" spans="1:7" s="86" customFormat="1" ht="12.75" customHeight="1" x14ac:dyDescent="0.2">
      <c r="A29" s="83" t="s">
        <v>208</v>
      </c>
      <c r="B29" s="83" t="str">
        <f>B197</f>
        <v>SANITARY &amp; WATER SUPPLY SYSTEM AND FIXTURES</v>
      </c>
      <c r="C29" s="84"/>
      <c r="D29" s="84" t="s">
        <v>56</v>
      </c>
      <c r="E29" s="461"/>
      <c r="F29" s="462"/>
      <c r="G29" s="463"/>
    </row>
    <row r="30" spans="1:7" s="86" customFormat="1" ht="12.75" customHeight="1" x14ac:dyDescent="0.2">
      <c r="A30" s="83"/>
      <c r="B30" s="87"/>
      <c r="C30" s="84"/>
      <c r="D30" s="84"/>
      <c r="E30" s="449"/>
      <c r="F30" s="449"/>
      <c r="G30" s="78"/>
    </row>
    <row r="31" spans="1:7" s="86" customFormat="1" ht="12.75" customHeight="1" x14ac:dyDescent="0.2">
      <c r="A31" s="83" t="s">
        <v>209</v>
      </c>
      <c r="B31" s="83" t="s">
        <v>38</v>
      </c>
      <c r="C31" s="84"/>
      <c r="D31" s="84" t="s">
        <v>56</v>
      </c>
      <c r="E31" s="461"/>
      <c r="F31" s="462"/>
      <c r="G31" s="463"/>
    </row>
    <row r="32" spans="1:7" s="86" customFormat="1" ht="12.75" customHeight="1" x14ac:dyDescent="0.2">
      <c r="A32" s="83"/>
      <c r="B32" s="87"/>
      <c r="C32" s="84"/>
      <c r="D32" s="84"/>
      <c r="E32" s="449"/>
      <c r="F32" s="449"/>
      <c r="G32" s="78"/>
    </row>
    <row r="33" spans="1:7" s="86" customFormat="1" ht="12.75" customHeight="1" x14ac:dyDescent="0.2">
      <c r="A33" s="83" t="s">
        <v>210</v>
      </c>
      <c r="B33" s="83" t="s">
        <v>44</v>
      </c>
      <c r="C33" s="84"/>
      <c r="D33" s="84" t="s">
        <v>56</v>
      </c>
      <c r="E33" s="461"/>
      <c r="F33" s="462"/>
      <c r="G33" s="463"/>
    </row>
    <row r="34" spans="1:7" s="86" customFormat="1" ht="12.75" customHeight="1" x14ac:dyDescent="0.2">
      <c r="A34" s="83"/>
      <c r="B34" s="87"/>
      <c r="C34" s="84"/>
      <c r="D34" s="84"/>
      <c r="E34" s="449"/>
      <c r="F34" s="449"/>
      <c r="G34" s="78"/>
    </row>
    <row r="35" spans="1:7" s="86" customFormat="1" ht="12.75" customHeight="1" x14ac:dyDescent="0.2">
      <c r="A35" s="83" t="s">
        <v>211</v>
      </c>
      <c r="B35" s="83" t="s">
        <v>126</v>
      </c>
      <c r="C35" s="84"/>
      <c r="D35" s="84" t="s">
        <v>56</v>
      </c>
      <c r="E35" s="461"/>
      <c r="F35" s="462"/>
      <c r="G35" s="463"/>
    </row>
    <row r="36" spans="1:7" s="86" customFormat="1" ht="12.75" customHeight="1" x14ac:dyDescent="0.2">
      <c r="A36" s="83"/>
      <c r="B36" s="87"/>
      <c r="C36" s="84"/>
      <c r="D36" s="84"/>
      <c r="E36" s="449"/>
      <c r="F36" s="449"/>
      <c r="G36" s="78"/>
    </row>
    <row r="37" spans="1:7" s="86" customFormat="1" ht="12.75" customHeight="1" x14ac:dyDescent="0.2">
      <c r="A37" s="83" t="s">
        <v>212</v>
      </c>
      <c r="B37" s="83" t="s">
        <v>106</v>
      </c>
      <c r="C37" s="84"/>
      <c r="D37" s="84" t="s">
        <v>56</v>
      </c>
      <c r="E37" s="461"/>
      <c r="F37" s="462"/>
      <c r="G37" s="463"/>
    </row>
    <row r="38" spans="1:7" s="86" customFormat="1" ht="12.75" customHeight="1" x14ac:dyDescent="0.2">
      <c r="A38" s="83"/>
      <c r="B38" s="87"/>
      <c r="C38" s="84"/>
      <c r="D38" s="84"/>
      <c r="E38" s="449"/>
      <c r="F38" s="449"/>
      <c r="G38" s="78"/>
    </row>
    <row r="39" spans="1:7" s="86" customFormat="1" ht="12.75" customHeight="1" x14ac:dyDescent="0.2">
      <c r="A39" s="83" t="s">
        <v>213</v>
      </c>
      <c r="B39" s="83" t="s">
        <v>46</v>
      </c>
      <c r="C39" s="84"/>
      <c r="D39" s="84" t="s">
        <v>56</v>
      </c>
      <c r="E39" s="461"/>
      <c r="F39" s="462"/>
      <c r="G39" s="463"/>
    </row>
    <row r="40" spans="1:7" ht="12.75" customHeight="1" x14ac:dyDescent="0.2">
      <c r="A40" s="81"/>
      <c r="B40" s="76"/>
      <c r="C40" s="82"/>
      <c r="D40" s="78"/>
      <c r="E40" s="449"/>
      <c r="F40" s="449"/>
      <c r="G40" s="80"/>
    </row>
    <row r="41" spans="1:7" s="86" customFormat="1" ht="12.75" customHeight="1" x14ac:dyDescent="0.2">
      <c r="A41" s="83"/>
      <c r="B41" s="89" t="s">
        <v>127</v>
      </c>
      <c r="C41" s="81"/>
      <c r="D41" s="83" t="s">
        <v>56</v>
      </c>
      <c r="E41" s="461"/>
      <c r="F41" s="462"/>
      <c r="G41" s="463"/>
    </row>
    <row r="42" spans="1:7" x14ac:dyDescent="0.2">
      <c r="A42" s="83"/>
      <c r="B42" s="90"/>
      <c r="C42" s="82"/>
      <c r="D42" s="78"/>
      <c r="E42" s="449"/>
      <c r="F42" s="449"/>
      <c r="G42" s="80"/>
    </row>
    <row r="43" spans="1:7" x14ac:dyDescent="0.2">
      <c r="A43" s="91"/>
      <c r="B43" s="92"/>
      <c r="C43" s="93"/>
      <c r="D43" s="94"/>
      <c r="E43" s="95"/>
      <c r="F43" s="95"/>
      <c r="G43" s="96"/>
    </row>
    <row r="44" spans="1:7" x14ac:dyDescent="0.2">
      <c r="A44" s="97"/>
      <c r="B44" s="92"/>
      <c r="C44" s="93"/>
      <c r="D44" s="94"/>
      <c r="E44" s="95"/>
      <c r="F44" s="95"/>
      <c r="G44" s="96"/>
    </row>
    <row r="45" spans="1:7" x14ac:dyDescent="0.2">
      <c r="A45" s="97"/>
      <c r="B45" s="92"/>
      <c r="C45" s="93"/>
      <c r="D45" s="94"/>
      <c r="E45" s="95"/>
      <c r="F45" s="95"/>
      <c r="G45" s="96"/>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tr">
        <f>A15</f>
        <v>SECTION 07 - FOURTH FLOOR</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tr">
        <f>A17</f>
        <v>BILL 57</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(171*3.22)-(1.8*2.9*24)</f>
        <v>425.34000000000003</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320</v>
      </c>
      <c r="C78" s="123">
        <f>((344-171)*3.22)-(1.6*1.8*8)-(0.7*2.1*24)</f>
        <v>498.74000000000012</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28" s="54" customFormat="1" ht="60" x14ac:dyDescent="0.2">
      <c r="A81" s="7"/>
      <c r="B81" s="120" t="s">
        <v>368</v>
      </c>
      <c r="C81" s="123"/>
      <c r="D81" s="8"/>
      <c r="E81" s="450"/>
      <c r="F81" s="295"/>
      <c r="G81" s="296"/>
      <c r="I81" s="49"/>
      <c r="J81" s="124"/>
      <c r="L81" s="118"/>
      <c r="M81" s="118"/>
    </row>
    <row r="82" spans="1:28" s="130" customFormat="1" x14ac:dyDescent="0.2">
      <c r="A82" s="127"/>
      <c r="B82" s="128" t="s">
        <v>321</v>
      </c>
      <c r="C82" s="129">
        <f>(35*2.8)-(0.9*2.125*4)</f>
        <v>90.35</v>
      </c>
      <c r="D82" s="8" t="s">
        <v>58</v>
      </c>
      <c r="E82" s="242"/>
      <c r="F82" s="243"/>
      <c r="G82" s="244"/>
    </row>
    <row r="83" spans="1:28" s="54" customFormat="1" ht="12" x14ac:dyDescent="0.2">
      <c r="A83" s="7"/>
      <c r="B83" s="122"/>
      <c r="C83" s="123"/>
      <c r="D83" s="8"/>
      <c r="E83" s="450"/>
      <c r="F83" s="295"/>
      <c r="G83" s="296"/>
      <c r="I83" s="49"/>
      <c r="J83" s="124"/>
      <c r="L83" s="118"/>
      <c r="M83" s="118"/>
    </row>
    <row r="84" spans="1:28" s="54" customFormat="1" ht="12" x14ac:dyDescent="0.2">
      <c r="A84" s="115" t="str">
        <f>A19</f>
        <v>BILL 58</v>
      </c>
      <c r="B84" s="116" t="s">
        <v>32</v>
      </c>
      <c r="C84" s="132"/>
      <c r="D84" s="132"/>
      <c r="E84" s="245"/>
      <c r="F84" s="295"/>
      <c r="G84" s="296"/>
      <c r="O84" s="474"/>
      <c r="P84" s="474"/>
    </row>
    <row r="85" spans="1:28" s="54" customFormat="1" ht="72" x14ac:dyDescent="0.2">
      <c r="A85" s="7"/>
      <c r="B85" s="59" t="s">
        <v>75</v>
      </c>
      <c r="C85" s="8"/>
      <c r="D85" s="9"/>
      <c r="E85" s="450"/>
      <c r="F85" s="295"/>
      <c r="G85" s="296"/>
      <c r="K85" s="118"/>
      <c r="L85" s="118"/>
      <c r="M85" s="118"/>
    </row>
    <row r="86" spans="1:28" s="54" customFormat="1" ht="12" x14ac:dyDescent="0.2">
      <c r="A86" s="7" t="s">
        <v>6</v>
      </c>
      <c r="B86" s="12" t="s">
        <v>61</v>
      </c>
      <c r="C86" s="8">
        <v>864.09</v>
      </c>
      <c r="D86" s="9" t="s">
        <v>58</v>
      </c>
      <c r="E86" s="450"/>
      <c r="F86" s="450"/>
      <c r="G86" s="10"/>
      <c r="K86" s="133"/>
    </row>
    <row r="87" spans="1:28" s="118" customFormat="1" ht="12" x14ac:dyDescent="0.2">
      <c r="A87" s="7"/>
      <c r="B87" s="12"/>
      <c r="C87" s="8"/>
      <c r="D87" s="9"/>
      <c r="E87" s="450"/>
      <c r="F87" s="450"/>
      <c r="G87" s="10"/>
      <c r="H87" s="54"/>
      <c r="I87" s="54"/>
      <c r="J87" s="54"/>
      <c r="K87" s="54"/>
      <c r="L87" s="54"/>
      <c r="M87" s="54"/>
      <c r="N87" s="54"/>
      <c r="O87" s="54"/>
      <c r="P87" s="54"/>
    </row>
    <row r="88" spans="1:28" s="54" customFormat="1" ht="12" x14ac:dyDescent="0.2">
      <c r="A88" s="134"/>
      <c r="B88" s="135"/>
      <c r="C88" s="136"/>
      <c r="D88" s="137"/>
      <c r="E88" s="14"/>
      <c r="F88" s="1"/>
      <c r="G88" s="14"/>
      <c r="L88" s="138"/>
      <c r="M88" s="138"/>
      <c r="N88" s="138"/>
      <c r="O88" s="138"/>
      <c r="P88" s="138"/>
      <c r="R88" s="118"/>
    </row>
    <row r="89" spans="1:28" s="54" customFormat="1" ht="72" x14ac:dyDescent="0.2">
      <c r="A89" s="7"/>
      <c r="B89" s="147" t="s">
        <v>62</v>
      </c>
      <c r="C89" s="8"/>
      <c r="D89" s="9"/>
      <c r="E89" s="450"/>
      <c r="F89" s="295"/>
      <c r="G89" s="62"/>
      <c r="J89" s="138"/>
      <c r="K89" s="148"/>
      <c r="R89" s="118"/>
    </row>
    <row r="90" spans="1:28" s="54" customFormat="1" ht="12" x14ac:dyDescent="0.2">
      <c r="A90" s="7" t="s">
        <v>7</v>
      </c>
      <c r="B90" s="149" t="s">
        <v>61</v>
      </c>
      <c r="C90" s="8">
        <v>864.09</v>
      </c>
      <c r="D90" s="9" t="s">
        <v>58</v>
      </c>
      <c r="E90" s="450"/>
      <c r="F90" s="295"/>
      <c r="G90" s="296"/>
      <c r="I90" s="150"/>
      <c r="K90" s="148"/>
      <c r="R90" s="118"/>
    </row>
    <row r="91" spans="1:28" s="54" customFormat="1" ht="12" x14ac:dyDescent="0.2">
      <c r="A91" s="7" t="s">
        <v>8</v>
      </c>
      <c r="B91" s="122" t="s">
        <v>63</v>
      </c>
      <c r="C91" s="151">
        <v>1</v>
      </c>
      <c r="D91" s="9" t="s">
        <v>14</v>
      </c>
      <c r="E91" s="450"/>
      <c r="F91" s="295"/>
      <c r="G91" s="296"/>
      <c r="K91" s="148"/>
      <c r="R91" s="118"/>
    </row>
    <row r="92" spans="1:28" s="54" customFormat="1" ht="12" x14ac:dyDescent="0.2">
      <c r="A92" s="7"/>
      <c r="B92" s="122"/>
      <c r="C92" s="151"/>
      <c r="D92" s="9"/>
      <c r="E92" s="450"/>
      <c r="F92" s="295"/>
      <c r="G92" s="296"/>
      <c r="K92" s="148"/>
      <c r="R92" s="118"/>
    </row>
    <row r="93" spans="1:28" s="160" customFormat="1" ht="108" x14ac:dyDescent="0.2">
      <c r="A93" s="134"/>
      <c r="B93" s="120" t="s">
        <v>294</v>
      </c>
      <c r="C93" s="161"/>
      <c r="D93" s="137"/>
      <c r="E93" s="251"/>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2">
      <c r="A94" s="134" t="s">
        <v>9</v>
      </c>
      <c r="B94" s="135" t="s">
        <v>71</v>
      </c>
      <c r="C94" s="161">
        <v>16.82</v>
      </c>
      <c r="D94" s="9" t="s">
        <v>58</v>
      </c>
      <c r="E94" s="252"/>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2">
      <c r="A95" s="134"/>
      <c r="B95" s="135"/>
      <c r="C95" s="162"/>
      <c r="D95" s="9"/>
      <c r="E95" s="252"/>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2">
      <c r="A96" s="134"/>
      <c r="B96" s="135"/>
      <c r="C96" s="162"/>
      <c r="D96" s="9"/>
      <c r="E96" s="252"/>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2">
      <c r="A97" s="134"/>
      <c r="B97" s="135"/>
      <c r="C97" s="162"/>
      <c r="D97" s="9"/>
      <c r="E97" s="252"/>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2">
      <c r="A98" s="134"/>
      <c r="B98" s="135"/>
      <c r="C98" s="162"/>
      <c r="D98" s="9"/>
      <c r="E98" s="252"/>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2">
      <c r="A99" s="134"/>
      <c r="B99" s="135"/>
      <c r="C99" s="162"/>
      <c r="D99" s="9"/>
      <c r="E99" s="252"/>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134"/>
      <c r="B100" s="135"/>
      <c r="C100" s="162"/>
      <c r="D100" s="9"/>
      <c r="E100" s="252"/>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c r="B101" s="135"/>
      <c r="C101" s="162"/>
      <c r="D101" s="9"/>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2"/>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2">
      <c r="A103" s="134"/>
      <c r="B103" s="135"/>
      <c r="C103" s="162"/>
      <c r="D103" s="9"/>
      <c r="E103" s="252"/>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9"/>
      <c r="B104" s="140"/>
      <c r="C104" s="344"/>
      <c r="D104" s="308"/>
      <c r="E104" s="345"/>
      <c r="F104" s="335"/>
      <c r="G104" s="33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43"/>
      <c r="B105" s="144"/>
      <c r="C105" s="346"/>
      <c r="D105" s="314"/>
      <c r="E105" s="347"/>
      <c r="F105" s="342"/>
      <c r="G105" s="343"/>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tr">
        <f>A21</f>
        <v>BILL 59</v>
      </c>
      <c r="B106" s="116" t="s">
        <v>43</v>
      </c>
      <c r="C106" s="23"/>
      <c r="D106" s="22"/>
      <c r="E106" s="451"/>
      <c r="F106" s="295"/>
      <c r="G106" s="239"/>
      <c r="R106" s="118"/>
    </row>
    <row r="107" spans="1:28" s="54" customFormat="1" ht="12" x14ac:dyDescent="0.2">
      <c r="A107" s="377"/>
      <c r="B107" s="378" t="s">
        <v>326</v>
      </c>
      <c r="C107" s="23"/>
      <c r="D107" s="22"/>
      <c r="E107" s="451"/>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C78*2</f>
        <v>997.48000000000025</v>
      </c>
      <c r="D109" s="8" t="s">
        <v>58</v>
      </c>
      <c r="E109" s="450"/>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450"/>
      <c r="F110" s="295"/>
      <c r="G110" s="304"/>
      <c r="R110" s="118"/>
    </row>
    <row r="111" spans="1:28" s="54" customFormat="1" ht="24" x14ac:dyDescent="0.2">
      <c r="A111" s="7" t="s">
        <v>8</v>
      </c>
      <c r="B111" s="188" t="s">
        <v>325</v>
      </c>
      <c r="C111" s="8" t="s">
        <v>57</v>
      </c>
      <c r="D111" s="8" t="s">
        <v>5</v>
      </c>
      <c r="E111" s="450"/>
      <c r="F111" s="295"/>
      <c r="G111" s="296"/>
      <c r="R111" s="118"/>
    </row>
    <row r="112" spans="1:28" s="54" customFormat="1" ht="12" x14ac:dyDescent="0.2">
      <c r="A112" s="7"/>
      <c r="B112" s="188"/>
      <c r="C112" s="8"/>
      <c r="D112" s="8"/>
      <c r="E112" s="450"/>
      <c r="F112" s="295"/>
      <c r="G112" s="296"/>
      <c r="R112" s="118"/>
    </row>
    <row r="113" spans="1:18" s="54" customFormat="1" ht="12" x14ac:dyDescent="0.2">
      <c r="A113" s="115"/>
      <c r="B113" s="378" t="s">
        <v>327</v>
      </c>
      <c r="C113" s="300"/>
      <c r="D113" s="301"/>
      <c r="E113" s="451"/>
      <c r="F113" s="295"/>
      <c r="G113" s="239"/>
      <c r="R113" s="118"/>
    </row>
    <row r="114" spans="1:18" s="54" customFormat="1" ht="36" x14ac:dyDescent="0.2">
      <c r="A114" s="115"/>
      <c r="B114" s="164" t="s">
        <v>80</v>
      </c>
      <c r="C114" s="300"/>
      <c r="D114" s="301"/>
      <c r="E114" s="451"/>
      <c r="F114" s="295"/>
      <c r="G114" s="239"/>
      <c r="R114" s="118"/>
    </row>
    <row r="115" spans="1:18" s="54" customFormat="1" ht="12" x14ac:dyDescent="0.2">
      <c r="A115" s="7" t="s">
        <v>6</v>
      </c>
      <c r="B115" s="122" t="s">
        <v>328</v>
      </c>
      <c r="C115" s="123">
        <f>C74*2</f>
        <v>850.68000000000006</v>
      </c>
      <c r="D115" s="8" t="s">
        <v>58</v>
      </c>
      <c r="E115" s="450"/>
      <c r="F115" s="295"/>
      <c r="G115" s="296"/>
      <c r="H115" s="118"/>
      <c r="I115" s="124"/>
      <c r="J115" s="125"/>
      <c r="L115" s="118"/>
      <c r="M115" s="126"/>
      <c r="N115" s="126"/>
      <c r="O115" s="126"/>
    </row>
    <row r="116" spans="1:18" s="54" customFormat="1" ht="12" x14ac:dyDescent="0.2">
      <c r="A116" s="115"/>
      <c r="B116" s="116"/>
      <c r="C116" s="23"/>
      <c r="D116" s="22"/>
      <c r="E116" s="451"/>
      <c r="F116" s="295"/>
      <c r="G116" s="239"/>
      <c r="R116" s="118"/>
    </row>
    <row r="117" spans="1:18" s="54" customFormat="1" ht="12" x14ac:dyDescent="0.2">
      <c r="A117" s="17"/>
      <c r="B117" s="163" t="s">
        <v>47</v>
      </c>
      <c r="C117" s="23"/>
      <c r="D117" s="22"/>
      <c r="E117" s="451"/>
      <c r="F117" s="295"/>
      <c r="G117" s="239"/>
    </row>
    <row r="118" spans="1:18" s="54" customFormat="1" ht="60" x14ac:dyDescent="0.2">
      <c r="A118" s="7"/>
      <c r="B118" s="120" t="s">
        <v>295</v>
      </c>
      <c r="C118" s="8"/>
      <c r="D118" s="9"/>
      <c r="E118" s="450"/>
      <c r="F118" s="295"/>
      <c r="G118" s="296"/>
    </row>
    <row r="119" spans="1:18" s="54" customFormat="1" ht="12" x14ac:dyDescent="0.2">
      <c r="A119" s="7" t="s">
        <v>7</v>
      </c>
      <c r="B119" s="165" t="s">
        <v>147</v>
      </c>
      <c r="C119" s="8">
        <f>C109+(C115/2)+(C82*2)</f>
        <v>1603.5200000000002</v>
      </c>
      <c r="D119" s="9" t="s">
        <v>58</v>
      </c>
      <c r="E119" s="450"/>
      <c r="F119" s="295"/>
      <c r="G119" s="296"/>
    </row>
    <row r="120" spans="1:18" s="54" customFormat="1" ht="12" x14ac:dyDescent="0.2">
      <c r="A120" s="7"/>
      <c r="B120" s="122"/>
      <c r="C120" s="8"/>
      <c r="D120" s="9"/>
      <c r="E120" s="450"/>
      <c r="F120" s="295"/>
      <c r="G120" s="296"/>
    </row>
    <row r="121" spans="1:18" s="54" customFormat="1" ht="12" x14ac:dyDescent="0.2">
      <c r="A121" s="17"/>
      <c r="B121" s="163" t="s">
        <v>59</v>
      </c>
      <c r="C121" s="23"/>
      <c r="D121" s="22"/>
      <c r="E121" s="451"/>
      <c r="F121" s="295"/>
      <c r="G121" s="239"/>
      <c r="J121" s="118"/>
    </row>
    <row r="122" spans="1:18" s="54" customFormat="1" ht="36" x14ac:dyDescent="0.2">
      <c r="A122" s="7"/>
      <c r="B122" s="59" t="s">
        <v>60</v>
      </c>
      <c r="C122" s="8"/>
      <c r="D122" s="9"/>
      <c r="E122" s="450"/>
      <c r="F122" s="295"/>
      <c r="G122" s="296"/>
      <c r="K122" s="118"/>
      <c r="L122" s="118"/>
      <c r="M122" s="118"/>
    </row>
    <row r="123" spans="1:18" s="54" customFormat="1" ht="12" x14ac:dyDescent="0.2">
      <c r="A123" s="7" t="s">
        <v>10</v>
      </c>
      <c r="B123" s="122" t="s">
        <v>150</v>
      </c>
      <c r="C123" s="8">
        <f>52.7*2.1*4</f>
        <v>442.68000000000006</v>
      </c>
      <c r="D123" s="8" t="s">
        <v>58</v>
      </c>
      <c r="E123" s="450"/>
      <c r="F123" s="450"/>
      <c r="G123" s="10"/>
      <c r="J123" s="118"/>
    </row>
    <row r="124" spans="1:18" s="54" customFormat="1" ht="12" x14ac:dyDescent="0.2">
      <c r="A124" s="7"/>
      <c r="B124" s="122"/>
      <c r="C124" s="8"/>
      <c r="D124" s="9"/>
      <c r="E124" s="450"/>
      <c r="F124" s="295"/>
      <c r="G124" s="296"/>
    </row>
    <row r="125" spans="1:18" s="54" customFormat="1" ht="12" x14ac:dyDescent="0.2">
      <c r="A125" s="7"/>
      <c r="B125" s="122"/>
      <c r="C125" s="8"/>
      <c r="D125" s="9"/>
      <c r="E125" s="450"/>
      <c r="F125" s="295"/>
      <c r="G125" s="296"/>
    </row>
    <row r="126" spans="1:18" s="54" customFormat="1" ht="12" x14ac:dyDescent="0.2">
      <c r="A126" s="7"/>
      <c r="B126" s="122"/>
      <c r="C126" s="8"/>
      <c r="D126" s="9"/>
      <c r="E126" s="450"/>
      <c r="F126" s="295"/>
      <c r="G126" s="296"/>
    </row>
    <row r="127" spans="1:18" s="54" customFormat="1" ht="12" x14ac:dyDescent="0.2">
      <c r="A127" s="115" t="str">
        <f>A23</f>
        <v>BILL 60</v>
      </c>
      <c r="B127" s="116" t="s">
        <v>45</v>
      </c>
      <c r="C127" s="132"/>
      <c r="D127" s="132"/>
      <c r="E127" s="245"/>
      <c r="F127" s="450"/>
      <c r="G127" s="10"/>
      <c r="J127" s="118"/>
      <c r="K127" s="118"/>
      <c r="L127" s="118"/>
      <c r="M127" s="118"/>
      <c r="N127" s="118"/>
    </row>
    <row r="128" spans="1:18" s="160" customFormat="1" ht="48" x14ac:dyDescent="0.2">
      <c r="A128" s="2"/>
      <c r="B128" s="3" t="s">
        <v>329</v>
      </c>
      <c r="C128" s="4"/>
      <c r="D128" s="5"/>
      <c r="E128" s="292"/>
      <c r="F128" s="292"/>
      <c r="G128" s="6"/>
    </row>
    <row r="129" spans="1:18" s="54" customFormat="1" ht="12" x14ac:dyDescent="0.2">
      <c r="A129" s="7" t="s">
        <v>6</v>
      </c>
      <c r="B129" s="12" t="s">
        <v>65</v>
      </c>
      <c r="C129" s="8">
        <v>864.09</v>
      </c>
      <c r="D129" s="9" t="s">
        <v>58</v>
      </c>
      <c r="E129" s="295"/>
      <c r="F129" s="295"/>
      <c r="G129" s="10"/>
    </row>
    <row r="130" spans="1:18" s="54" customFormat="1" ht="12" x14ac:dyDescent="0.2">
      <c r="A130" s="7"/>
      <c r="B130" s="12"/>
      <c r="C130" s="8"/>
      <c r="D130" s="9"/>
      <c r="E130" s="295"/>
      <c r="F130" s="295"/>
      <c r="G130" s="10"/>
    </row>
    <row r="131" spans="1:18" s="54" customFormat="1" ht="72" x14ac:dyDescent="0.2">
      <c r="A131" s="7"/>
      <c r="B131" s="120" t="s">
        <v>78</v>
      </c>
      <c r="C131" s="8"/>
      <c r="D131" s="9"/>
      <c r="E131" s="450"/>
      <c r="F131" s="450"/>
      <c r="G131" s="10"/>
      <c r="K131" s="118"/>
      <c r="L131" s="118"/>
      <c r="M131" s="118"/>
      <c r="N131" s="118"/>
    </row>
    <row r="132" spans="1:18" s="54" customFormat="1" ht="12" x14ac:dyDescent="0.2">
      <c r="A132" s="7" t="s">
        <v>8</v>
      </c>
      <c r="B132" s="166" t="s">
        <v>66</v>
      </c>
      <c r="C132" s="8">
        <v>1</v>
      </c>
      <c r="D132" s="9" t="s">
        <v>14</v>
      </c>
      <c r="E132" s="450"/>
      <c r="F132" s="450"/>
      <c r="G132" s="10"/>
      <c r="J132" s="167"/>
      <c r="K132" s="118"/>
      <c r="L132" s="118"/>
      <c r="M132" s="118"/>
      <c r="N132" s="118"/>
    </row>
    <row r="133" spans="1:18" s="54" customFormat="1" ht="12" x14ac:dyDescent="0.2">
      <c r="A133" s="7"/>
      <c r="B133" s="12"/>
      <c r="C133" s="8"/>
      <c r="D133" s="9"/>
      <c r="E133" s="450"/>
      <c r="F133" s="450"/>
      <c r="G133" s="10"/>
    </row>
    <row r="134" spans="1:18" s="54" customFormat="1" ht="12" x14ac:dyDescent="0.2">
      <c r="A134" s="17" t="str">
        <f>A25</f>
        <v>BILL 61</v>
      </c>
      <c r="B134" s="18" t="s">
        <v>123</v>
      </c>
      <c r="C134" s="19" t="s">
        <v>0</v>
      </c>
      <c r="D134" s="20"/>
      <c r="E134" s="21"/>
      <c r="F134" s="295"/>
      <c r="G134" s="296"/>
    </row>
    <row r="135" spans="1:18" s="54" customFormat="1" ht="60" x14ac:dyDescent="0.2">
      <c r="A135" s="22"/>
      <c r="B135" s="26" t="s">
        <v>116</v>
      </c>
      <c r="C135" s="23"/>
      <c r="D135" s="22"/>
      <c r="E135" s="21"/>
      <c r="F135" s="295"/>
      <c r="G135" s="296"/>
    </row>
    <row r="136" spans="1:18" s="54" customFormat="1" ht="12" x14ac:dyDescent="0.2">
      <c r="A136" s="22" t="s">
        <v>6</v>
      </c>
      <c r="B136" s="24" t="s">
        <v>114</v>
      </c>
      <c r="C136" s="23">
        <v>11.69</v>
      </c>
      <c r="D136" s="9" t="s">
        <v>58</v>
      </c>
      <c r="E136" s="21"/>
      <c r="F136" s="295"/>
      <c r="G136" s="296"/>
    </row>
    <row r="137" spans="1:18" s="54" customFormat="1" ht="12" x14ac:dyDescent="0.2">
      <c r="A137" s="22" t="s">
        <v>7</v>
      </c>
      <c r="B137" s="24" t="s">
        <v>115</v>
      </c>
      <c r="C137" s="23">
        <v>11.69</v>
      </c>
      <c r="D137" s="9" t="s">
        <v>58</v>
      </c>
      <c r="E137" s="21"/>
      <c r="F137" s="295"/>
      <c r="G137" s="296"/>
    </row>
    <row r="138" spans="1:18" s="54" customFormat="1" ht="12" x14ac:dyDescent="0.2">
      <c r="A138" s="22"/>
      <c r="B138" s="24"/>
      <c r="C138" s="23"/>
      <c r="D138" s="23"/>
      <c r="E138" s="21"/>
      <c r="F138" s="295"/>
      <c r="G138" s="296"/>
    </row>
    <row r="139" spans="1:18" s="54" customFormat="1" ht="36" x14ac:dyDescent="0.2">
      <c r="A139" s="22"/>
      <c r="B139" s="26" t="s">
        <v>113</v>
      </c>
      <c r="C139" s="23"/>
      <c r="D139" s="22"/>
      <c r="E139" s="21"/>
      <c r="F139" s="295"/>
      <c r="G139" s="296"/>
    </row>
    <row r="140" spans="1:18" s="54" customFormat="1" ht="12" x14ac:dyDescent="0.2">
      <c r="A140" s="27" t="s">
        <v>67</v>
      </c>
      <c r="B140" s="25" t="s">
        <v>112</v>
      </c>
      <c r="C140" s="8">
        <v>1</v>
      </c>
      <c r="D140" s="9" t="s">
        <v>14</v>
      </c>
      <c r="E140" s="21"/>
      <c r="F140" s="295"/>
      <c r="G140" s="296"/>
    </row>
    <row r="141" spans="1:18" s="54" customFormat="1" ht="12" x14ac:dyDescent="0.2">
      <c r="A141" s="7"/>
      <c r="B141" s="122"/>
      <c r="C141" s="8"/>
      <c r="D141" s="9"/>
      <c r="E141" s="450"/>
      <c r="F141" s="295"/>
      <c r="G141" s="296"/>
      <c r="K141" s="148"/>
      <c r="R141" s="118"/>
    </row>
    <row r="142" spans="1:18" s="54" customFormat="1" ht="12" x14ac:dyDescent="0.2">
      <c r="A142" s="7"/>
      <c r="B142" s="122"/>
      <c r="C142" s="8"/>
      <c r="D142" s="9"/>
      <c r="E142" s="450"/>
      <c r="F142" s="295"/>
      <c r="G142" s="296"/>
      <c r="K142" s="148"/>
      <c r="R142" s="118"/>
    </row>
    <row r="143" spans="1:18" s="54" customFormat="1" ht="12" x14ac:dyDescent="0.2">
      <c r="A143" s="7"/>
      <c r="B143" s="122"/>
      <c r="C143" s="8"/>
      <c r="D143" s="9"/>
      <c r="E143" s="450"/>
      <c r="F143" s="295"/>
      <c r="G143" s="296"/>
      <c r="K143" s="148"/>
      <c r="R143" s="118"/>
    </row>
    <row r="144" spans="1:18" s="54" customFormat="1" ht="12" x14ac:dyDescent="0.2">
      <c r="A144" s="7"/>
      <c r="B144" s="122"/>
      <c r="C144" s="8"/>
      <c r="D144" s="9"/>
      <c r="E144" s="450"/>
      <c r="F144" s="295"/>
      <c r="G144" s="296"/>
      <c r="K144" s="148"/>
      <c r="R144" s="118"/>
    </row>
    <row r="145" spans="1:18" s="54" customFormat="1" ht="12" x14ac:dyDescent="0.2">
      <c r="A145" s="306"/>
      <c r="B145" s="321"/>
      <c r="C145" s="141"/>
      <c r="D145" s="308"/>
      <c r="E145" s="318"/>
      <c r="F145" s="310"/>
      <c r="G145" s="311"/>
      <c r="K145" s="148"/>
      <c r="R145" s="118"/>
    </row>
    <row r="146" spans="1:18" s="54" customFormat="1" ht="12" x14ac:dyDescent="0.2">
      <c r="A146" s="312"/>
      <c r="B146" s="322"/>
      <c r="C146" s="145"/>
      <c r="D146" s="314"/>
      <c r="E146" s="319"/>
      <c r="F146" s="316"/>
      <c r="G146" s="317"/>
      <c r="K146" s="148"/>
      <c r="R146" s="118"/>
    </row>
    <row r="147" spans="1:18" s="54" customFormat="1" ht="12" x14ac:dyDescent="0.2">
      <c r="A147" s="115" t="str">
        <f>A27</f>
        <v>BILL 62</v>
      </c>
      <c r="B147" s="116" t="s">
        <v>367</v>
      </c>
      <c r="C147" s="23"/>
      <c r="D147" s="22"/>
      <c r="E147" s="451"/>
      <c r="F147" s="295"/>
      <c r="G147" s="296"/>
    </row>
    <row r="148" spans="1:18" s="54" customFormat="1" ht="84" x14ac:dyDescent="0.2">
      <c r="A148" s="7"/>
      <c r="B148" s="168" t="s">
        <v>359</v>
      </c>
      <c r="C148" s="8"/>
      <c r="D148" s="9"/>
      <c r="E148" s="450"/>
      <c r="F148" s="295"/>
      <c r="G148" s="239"/>
    </row>
    <row r="149" spans="1:18" s="54" customFormat="1" ht="12" x14ac:dyDescent="0.2">
      <c r="A149" s="7" t="s">
        <v>6</v>
      </c>
      <c r="B149" s="122" t="s">
        <v>333</v>
      </c>
      <c r="C149" s="8"/>
      <c r="D149" s="9"/>
      <c r="E149" s="450"/>
      <c r="F149" s="295"/>
      <c r="G149" s="296"/>
    </row>
    <row r="150" spans="1:18" s="54" customFormat="1" ht="12" x14ac:dyDescent="0.2">
      <c r="A150" s="7"/>
      <c r="B150" s="122" t="s">
        <v>369</v>
      </c>
      <c r="C150" s="8"/>
      <c r="D150" s="9"/>
      <c r="E150" s="450"/>
      <c r="F150" s="295"/>
      <c r="G150" s="296"/>
    </row>
    <row r="151" spans="1:18" s="54" customFormat="1" ht="12" x14ac:dyDescent="0.2">
      <c r="A151" s="7"/>
      <c r="B151" s="122" t="s">
        <v>278</v>
      </c>
      <c r="C151" s="8">
        <v>4</v>
      </c>
      <c r="D151" s="9" t="s">
        <v>4</v>
      </c>
      <c r="E151" s="450"/>
      <c r="F151" s="295"/>
      <c r="G151" s="296"/>
      <c r="J151" s="167"/>
    </row>
    <row r="152" spans="1:18" s="54" customFormat="1" ht="12" x14ac:dyDescent="0.2">
      <c r="A152" s="7"/>
      <c r="B152" s="122"/>
      <c r="C152" s="8"/>
      <c r="D152" s="9"/>
      <c r="E152" s="450"/>
      <c r="F152" s="295"/>
      <c r="G152" s="296"/>
      <c r="J152" s="167"/>
    </row>
    <row r="153" spans="1:18" s="54" customFormat="1" ht="12" x14ac:dyDescent="0.2">
      <c r="A153" s="7" t="s">
        <v>7</v>
      </c>
      <c r="B153" s="122" t="s">
        <v>383</v>
      </c>
      <c r="C153" s="8"/>
      <c r="D153" s="9"/>
      <c r="E153" s="450"/>
      <c r="F153" s="295"/>
      <c r="G153" s="296"/>
    </row>
    <row r="154" spans="1:18" s="54" customFormat="1" ht="24" x14ac:dyDescent="0.2">
      <c r="A154" s="7"/>
      <c r="B154" s="122" t="s">
        <v>277</v>
      </c>
      <c r="C154" s="8"/>
      <c r="D154" s="9"/>
      <c r="E154" s="450"/>
      <c r="F154" s="295"/>
      <c r="G154" s="296"/>
    </row>
    <row r="155" spans="1:18" s="54" customFormat="1" ht="12" x14ac:dyDescent="0.2">
      <c r="A155" s="7"/>
      <c r="B155" s="122" t="s">
        <v>371</v>
      </c>
      <c r="C155" s="8">
        <v>4</v>
      </c>
      <c r="D155" s="9" t="s">
        <v>4</v>
      </c>
      <c r="E155" s="450"/>
      <c r="F155" s="295"/>
      <c r="G155" s="296"/>
      <c r="J155" s="167"/>
    </row>
    <row r="156" spans="1:18" s="54" customFormat="1" ht="12" x14ac:dyDescent="0.2">
      <c r="A156" s="7"/>
      <c r="B156" s="122"/>
      <c r="C156" s="8"/>
      <c r="D156" s="9"/>
      <c r="E156" s="450"/>
      <c r="F156" s="295"/>
      <c r="G156" s="296"/>
      <c r="J156" s="167"/>
    </row>
    <row r="157" spans="1:18" s="54" customFormat="1" ht="12" x14ac:dyDescent="0.2">
      <c r="A157" s="7" t="s">
        <v>8</v>
      </c>
      <c r="B157" s="122" t="s">
        <v>336</v>
      </c>
      <c r="C157" s="8"/>
      <c r="D157" s="9"/>
      <c r="E157" s="450"/>
      <c r="F157" s="295"/>
      <c r="G157" s="296"/>
    </row>
    <row r="158" spans="1:18" s="54" customFormat="1" ht="12" x14ac:dyDescent="0.2">
      <c r="A158" s="7"/>
      <c r="B158" s="122" t="s">
        <v>343</v>
      </c>
      <c r="C158" s="8"/>
      <c r="D158" s="9"/>
      <c r="E158" s="450"/>
      <c r="F158" s="295"/>
      <c r="G158" s="296"/>
    </row>
    <row r="159" spans="1:18" s="54" customFormat="1" ht="12" x14ac:dyDescent="0.2">
      <c r="A159" s="7"/>
      <c r="B159" s="122" t="s">
        <v>344</v>
      </c>
      <c r="C159" s="8">
        <v>8</v>
      </c>
      <c r="D159" s="9" t="s">
        <v>4</v>
      </c>
      <c r="E159" s="450"/>
      <c r="F159" s="295"/>
      <c r="G159" s="296"/>
    </row>
    <row r="160" spans="1:18" s="54" customFormat="1" ht="12" x14ac:dyDescent="0.2">
      <c r="A160" s="7"/>
      <c r="B160" s="122"/>
      <c r="C160" s="8"/>
      <c r="D160" s="9"/>
      <c r="E160" s="450"/>
      <c r="F160" s="295"/>
      <c r="G160" s="296"/>
    </row>
    <row r="161" spans="1:10" s="54" customFormat="1" ht="12" x14ac:dyDescent="0.2">
      <c r="A161" s="7" t="s">
        <v>9</v>
      </c>
      <c r="B161" s="122" t="s">
        <v>372</v>
      </c>
      <c r="C161" s="8"/>
      <c r="D161" s="9"/>
      <c r="E161" s="450"/>
      <c r="F161" s="295"/>
      <c r="G161" s="296"/>
    </row>
    <row r="162" spans="1:10" s="54" customFormat="1" ht="12" x14ac:dyDescent="0.2">
      <c r="A162" s="7"/>
      <c r="B162" s="122" t="s">
        <v>373</v>
      </c>
      <c r="C162" s="8"/>
      <c r="D162" s="9"/>
      <c r="E162" s="450"/>
      <c r="F162" s="295"/>
      <c r="G162" s="296"/>
    </row>
    <row r="163" spans="1:10" s="54" customFormat="1" ht="12" x14ac:dyDescent="0.2">
      <c r="A163" s="7"/>
      <c r="B163" s="122" t="s">
        <v>374</v>
      </c>
      <c r="C163" s="8">
        <v>4</v>
      </c>
      <c r="D163" s="9" t="s">
        <v>4</v>
      </c>
      <c r="E163" s="450"/>
      <c r="F163" s="295"/>
      <c r="G163" s="296"/>
    </row>
    <row r="164" spans="1:10" s="54" customFormat="1" ht="12" x14ac:dyDescent="0.2">
      <c r="A164" s="7"/>
      <c r="B164" s="122"/>
      <c r="C164" s="8"/>
      <c r="D164" s="9"/>
      <c r="E164" s="450"/>
      <c r="F164" s="295"/>
      <c r="G164" s="296"/>
    </row>
    <row r="165" spans="1:10" s="160" customFormat="1" ht="108" x14ac:dyDescent="0.2">
      <c r="A165" s="7"/>
      <c r="B165" s="59" t="s">
        <v>358</v>
      </c>
      <c r="C165" s="8"/>
      <c r="D165" s="9"/>
      <c r="E165" s="295"/>
      <c r="F165" s="295"/>
      <c r="G165" s="296"/>
    </row>
    <row r="166" spans="1:10" s="160" customFormat="1" ht="12" x14ac:dyDescent="0.2">
      <c r="A166" s="7"/>
      <c r="B166" s="59"/>
      <c r="C166" s="8"/>
      <c r="D166" s="9"/>
      <c r="E166" s="295"/>
      <c r="F166" s="295"/>
      <c r="G166" s="296"/>
    </row>
    <row r="167" spans="1:10" s="160" customFormat="1" ht="12" x14ac:dyDescent="0.2">
      <c r="A167" s="7" t="s">
        <v>85</v>
      </c>
      <c r="B167" s="122" t="s">
        <v>335</v>
      </c>
      <c r="C167" s="8"/>
      <c r="D167" s="9"/>
      <c r="E167" s="295"/>
      <c r="F167" s="295"/>
      <c r="G167" s="296"/>
    </row>
    <row r="168" spans="1:10" s="160" customFormat="1" ht="12" x14ac:dyDescent="0.2">
      <c r="A168" s="7"/>
      <c r="B168" s="149" t="s">
        <v>382</v>
      </c>
      <c r="C168" s="8"/>
      <c r="D168" s="9"/>
      <c r="E168" s="295"/>
      <c r="F168" s="295"/>
      <c r="G168" s="296"/>
    </row>
    <row r="169" spans="1:10" s="160" customFormat="1" ht="12" x14ac:dyDescent="0.2">
      <c r="A169" s="7"/>
      <c r="B169" s="122" t="s">
        <v>350</v>
      </c>
      <c r="C169" s="8">
        <v>2</v>
      </c>
      <c r="D169" s="9" t="s">
        <v>4</v>
      </c>
      <c r="E169" s="295"/>
      <c r="F169" s="295"/>
      <c r="G169" s="296"/>
    </row>
    <row r="170" spans="1:10" s="54" customFormat="1" ht="12" x14ac:dyDescent="0.2">
      <c r="A170" s="7"/>
      <c r="B170" s="122"/>
      <c r="C170" s="8"/>
      <c r="D170" s="9"/>
      <c r="E170" s="450"/>
      <c r="F170" s="295"/>
      <c r="G170" s="296"/>
    </row>
    <row r="171" spans="1:10" s="54" customFormat="1" ht="48" x14ac:dyDescent="0.2">
      <c r="A171" s="7"/>
      <c r="B171" s="59" t="s">
        <v>281</v>
      </c>
      <c r="C171" s="8"/>
      <c r="D171" s="9"/>
      <c r="E171" s="295"/>
      <c r="F171" s="295"/>
      <c r="G171" s="296"/>
    </row>
    <row r="172" spans="1:10" s="54" customFormat="1" ht="12" x14ac:dyDescent="0.2">
      <c r="A172" s="7"/>
      <c r="B172" s="122"/>
      <c r="C172" s="8"/>
      <c r="D172" s="9"/>
      <c r="E172" s="450"/>
      <c r="F172" s="295"/>
      <c r="G172" s="296"/>
    </row>
    <row r="173" spans="1:10" s="54" customFormat="1" ht="12" x14ac:dyDescent="0.2">
      <c r="A173" s="7" t="s">
        <v>10</v>
      </c>
      <c r="B173" s="122" t="s">
        <v>338</v>
      </c>
      <c r="C173" s="8"/>
      <c r="D173" s="9"/>
      <c r="E173" s="450"/>
      <c r="F173" s="295"/>
      <c r="G173" s="296"/>
    </row>
    <row r="174" spans="1:10" s="54" customFormat="1" ht="12" x14ac:dyDescent="0.2">
      <c r="A174" s="7"/>
      <c r="B174" s="122" t="s">
        <v>282</v>
      </c>
      <c r="C174" s="8"/>
      <c r="D174" s="9"/>
      <c r="E174" s="450"/>
      <c r="F174" s="295"/>
      <c r="G174" s="296"/>
    </row>
    <row r="175" spans="1:10" s="54" customFormat="1" ht="12" x14ac:dyDescent="0.2">
      <c r="A175" s="7"/>
      <c r="B175" s="122" t="s">
        <v>240</v>
      </c>
      <c r="C175" s="8">
        <v>24</v>
      </c>
      <c r="D175" s="9" t="s">
        <v>4</v>
      </c>
      <c r="E175" s="450"/>
      <c r="F175" s="295"/>
      <c r="G175" s="296"/>
    </row>
    <row r="176" spans="1:10" s="54" customFormat="1" ht="12" x14ac:dyDescent="0.2">
      <c r="A176" s="7"/>
      <c r="B176" s="122"/>
      <c r="C176" s="8"/>
      <c r="D176" s="9"/>
      <c r="E176" s="450"/>
      <c r="F176" s="295"/>
      <c r="G176" s="296"/>
      <c r="J176" s="167"/>
    </row>
    <row r="177" spans="1:7" s="160" customFormat="1" ht="12" x14ac:dyDescent="0.2">
      <c r="A177" s="7"/>
      <c r="B177" s="122"/>
      <c r="C177" s="8"/>
      <c r="D177" s="9"/>
      <c r="E177" s="295"/>
      <c r="F177" s="295"/>
      <c r="G177" s="296"/>
    </row>
    <row r="178" spans="1:7" s="54" customFormat="1" ht="72" x14ac:dyDescent="0.2">
      <c r="A178" s="7"/>
      <c r="B178" s="59" t="s">
        <v>375</v>
      </c>
      <c r="C178" s="8"/>
      <c r="D178" s="9"/>
      <c r="E178" s="450"/>
      <c r="F178" s="295"/>
      <c r="G178" s="296"/>
    </row>
    <row r="179" spans="1:7" s="54" customFormat="1" ht="12" x14ac:dyDescent="0.2">
      <c r="A179" s="7" t="s">
        <v>11</v>
      </c>
      <c r="B179" s="122" t="s">
        <v>55</v>
      </c>
      <c r="C179" s="8"/>
      <c r="D179" s="9"/>
      <c r="E179" s="450"/>
      <c r="F179" s="295"/>
      <c r="G179" s="296"/>
    </row>
    <row r="180" spans="1:7" s="54" customFormat="1" ht="12" x14ac:dyDescent="0.2">
      <c r="A180" s="7"/>
      <c r="B180" s="122" t="s">
        <v>389</v>
      </c>
      <c r="C180" s="8"/>
      <c r="D180" s="9"/>
      <c r="E180" s="450"/>
      <c r="F180" s="295"/>
      <c r="G180" s="296"/>
    </row>
    <row r="181" spans="1:7" s="54" customFormat="1" ht="12" x14ac:dyDescent="0.2">
      <c r="A181" s="7"/>
      <c r="B181" s="122" t="s">
        <v>390</v>
      </c>
      <c r="C181" s="8">
        <v>25</v>
      </c>
      <c r="D181" s="9" t="s">
        <v>4</v>
      </c>
      <c r="E181" s="450"/>
      <c r="F181" s="295"/>
      <c r="G181" s="296"/>
    </row>
    <row r="182" spans="1:7" s="54" customFormat="1" ht="12" x14ac:dyDescent="0.2">
      <c r="A182" s="7"/>
      <c r="B182" s="122"/>
      <c r="C182" s="8"/>
      <c r="D182" s="9"/>
      <c r="E182" s="450"/>
      <c r="F182" s="295"/>
      <c r="G182" s="296"/>
    </row>
    <row r="183" spans="1:7" s="54" customFormat="1" ht="12" x14ac:dyDescent="0.2">
      <c r="A183" s="7" t="s">
        <v>12</v>
      </c>
      <c r="B183" s="122" t="s">
        <v>53</v>
      </c>
      <c r="C183" s="8"/>
      <c r="D183" s="9"/>
      <c r="E183" s="450"/>
      <c r="F183" s="295"/>
      <c r="G183" s="296"/>
    </row>
    <row r="184" spans="1:7" s="54" customFormat="1" ht="12" x14ac:dyDescent="0.2">
      <c r="A184" s="7"/>
      <c r="B184" s="122" t="s">
        <v>384</v>
      </c>
      <c r="C184" s="8"/>
      <c r="D184" s="9"/>
      <c r="E184" s="450"/>
      <c r="F184" s="295"/>
      <c r="G184" s="296"/>
    </row>
    <row r="185" spans="1:7" s="54" customFormat="1" ht="12" x14ac:dyDescent="0.2">
      <c r="A185" s="7"/>
      <c r="B185" s="122" t="s">
        <v>279</v>
      </c>
      <c r="C185" s="8">
        <v>8</v>
      </c>
      <c r="D185" s="9" t="s">
        <v>4</v>
      </c>
      <c r="E185" s="450"/>
      <c r="F185" s="295"/>
      <c r="G185" s="296"/>
    </row>
    <row r="186" spans="1:7" s="54" customFormat="1" ht="12" x14ac:dyDescent="0.2">
      <c r="A186" s="7"/>
      <c r="B186" s="122"/>
      <c r="C186" s="8"/>
      <c r="D186" s="9"/>
      <c r="E186" s="450"/>
      <c r="F186" s="295"/>
      <c r="G186" s="296"/>
    </row>
    <row r="187" spans="1:7" s="54" customFormat="1" ht="12" x14ac:dyDescent="0.2">
      <c r="A187" s="7"/>
      <c r="B187" s="122"/>
      <c r="C187" s="8"/>
      <c r="D187" s="9"/>
      <c r="E187" s="450"/>
      <c r="F187" s="295"/>
      <c r="G187" s="296"/>
    </row>
    <row r="188" spans="1:7" s="54" customFormat="1" ht="12" x14ac:dyDescent="0.2">
      <c r="A188" s="7"/>
      <c r="B188" s="122"/>
      <c r="C188" s="8"/>
      <c r="D188" s="9"/>
      <c r="E188" s="450"/>
      <c r="F188" s="295"/>
      <c r="G188" s="296"/>
    </row>
    <row r="189" spans="1:7" s="54" customFormat="1" ht="12" x14ac:dyDescent="0.2">
      <c r="A189" s="7"/>
      <c r="B189" s="122"/>
      <c r="C189" s="8"/>
      <c r="D189" s="9"/>
      <c r="E189" s="450"/>
      <c r="F189" s="295"/>
      <c r="G189" s="296"/>
    </row>
    <row r="190" spans="1:7" s="54" customFormat="1" ht="12" x14ac:dyDescent="0.2">
      <c r="A190" s="7"/>
      <c r="B190" s="122"/>
      <c r="C190" s="8"/>
      <c r="D190" s="9"/>
      <c r="E190" s="450"/>
      <c r="F190" s="295"/>
      <c r="G190" s="296"/>
    </row>
    <row r="191" spans="1:7" s="54" customFormat="1" ht="12" x14ac:dyDescent="0.2">
      <c r="A191" s="306"/>
      <c r="B191" s="321"/>
      <c r="C191" s="141"/>
      <c r="D191" s="308"/>
      <c r="E191" s="318"/>
      <c r="F191" s="310"/>
      <c r="G191" s="311"/>
    </row>
    <row r="192" spans="1:7" s="54" customFormat="1" ht="12" x14ac:dyDescent="0.2">
      <c r="A192" s="312"/>
      <c r="B192" s="322"/>
      <c r="C192" s="145"/>
      <c r="D192" s="314"/>
      <c r="E192" s="319"/>
      <c r="F192" s="316"/>
      <c r="G192" s="317"/>
    </row>
    <row r="193" spans="1:19" s="381" customFormat="1" ht="38.25" x14ac:dyDescent="0.2">
      <c r="A193" s="2"/>
      <c r="B193" s="380" t="s">
        <v>379</v>
      </c>
      <c r="C193" s="4"/>
      <c r="D193" s="5"/>
      <c r="E193" s="383"/>
      <c r="F193" s="292"/>
      <c r="G193" s="384"/>
      <c r="O193" s="382"/>
      <c r="P193" s="382"/>
      <c r="Q193" s="382"/>
      <c r="R193" s="382"/>
      <c r="S193" s="382"/>
    </row>
    <row r="194" spans="1:19" s="381" customFormat="1" ht="12" x14ac:dyDescent="0.2">
      <c r="A194" s="7" t="s">
        <v>86</v>
      </c>
      <c r="B194" s="170" t="s">
        <v>280</v>
      </c>
      <c r="C194" s="8">
        <v>25</v>
      </c>
      <c r="D194" s="9" t="s">
        <v>275</v>
      </c>
      <c r="E194" s="450"/>
      <c r="F194" s="295"/>
      <c r="G194" s="299"/>
      <c r="O194" s="382"/>
      <c r="P194" s="382"/>
      <c r="Q194" s="382"/>
      <c r="R194" s="382"/>
      <c r="S194" s="382"/>
    </row>
    <row r="195" spans="1:19" s="381" customFormat="1" ht="12" x14ac:dyDescent="0.2">
      <c r="A195" s="7" t="s">
        <v>87</v>
      </c>
      <c r="B195" s="170" t="s">
        <v>288</v>
      </c>
      <c r="C195" s="8">
        <v>8</v>
      </c>
      <c r="D195" s="9" t="s">
        <v>275</v>
      </c>
      <c r="E195" s="450"/>
      <c r="F195" s="295"/>
      <c r="G195" s="299"/>
      <c r="O195" s="382"/>
      <c r="P195" s="382"/>
      <c r="Q195" s="382"/>
      <c r="R195" s="382"/>
      <c r="S195" s="382"/>
    </row>
    <row r="196" spans="1:19" s="381" customFormat="1" ht="12" x14ac:dyDescent="0.2">
      <c r="A196" s="7"/>
      <c r="B196" s="122"/>
      <c r="C196" s="8"/>
      <c r="D196" s="9"/>
      <c r="E196" s="450"/>
      <c r="F196" s="295"/>
      <c r="G196" s="299"/>
      <c r="O196" s="382"/>
      <c r="P196" s="382"/>
      <c r="Q196" s="382"/>
      <c r="R196" s="382"/>
      <c r="S196" s="382"/>
    </row>
    <row r="197" spans="1:19" s="35" customFormat="1" ht="12" x14ac:dyDescent="0.2">
      <c r="A197" s="115" t="str">
        <f>A29</f>
        <v>BILL 63</v>
      </c>
      <c r="B197" s="172" t="s">
        <v>125</v>
      </c>
      <c r="C197" s="173"/>
      <c r="D197" s="174"/>
      <c r="E197" s="253"/>
      <c r="F197" s="254"/>
      <c r="G197" s="255"/>
    </row>
    <row r="198" spans="1:19" s="54" customFormat="1" ht="60" x14ac:dyDescent="0.2">
      <c r="A198" s="7" t="s">
        <v>6</v>
      </c>
      <c r="B198" s="192" t="s">
        <v>306</v>
      </c>
      <c r="C198" s="175" t="s">
        <v>57</v>
      </c>
      <c r="D198" s="171" t="s">
        <v>5</v>
      </c>
      <c r="E198" s="297"/>
      <c r="F198" s="298"/>
      <c r="G198" s="30"/>
      <c r="H198" s="53"/>
      <c r="I198" s="179"/>
      <c r="K198" s="180"/>
      <c r="L198" s="181"/>
      <c r="M198" s="182"/>
      <c r="N198" s="183"/>
      <c r="O198" s="184"/>
    </row>
    <row r="199" spans="1:19" s="54" customFormat="1" ht="12" x14ac:dyDescent="0.2">
      <c r="A199" s="7"/>
      <c r="B199" s="192"/>
      <c r="C199" s="175"/>
      <c r="D199" s="171"/>
      <c r="E199" s="297"/>
      <c r="F199" s="298"/>
      <c r="G199" s="30"/>
      <c r="H199" s="53"/>
      <c r="I199" s="179"/>
      <c r="K199" s="180"/>
      <c r="L199" s="181"/>
      <c r="M199" s="182"/>
      <c r="N199" s="183"/>
      <c r="O199" s="184"/>
    </row>
    <row r="200" spans="1:19" s="54" customFormat="1" ht="12" x14ac:dyDescent="0.2">
      <c r="A200" s="273"/>
      <c r="B200" s="274" t="s">
        <v>151</v>
      </c>
      <c r="C200" s="8"/>
      <c r="D200" s="9"/>
      <c r="E200" s="259"/>
      <c r="F200" s="295"/>
      <c r="G200" s="296"/>
      <c r="H200" s="53"/>
      <c r="I200" s="53"/>
      <c r="J200" s="53"/>
    </row>
    <row r="201" spans="1:19" s="54" customFormat="1" ht="12" x14ac:dyDescent="0.2">
      <c r="A201" s="7" t="s">
        <v>7</v>
      </c>
      <c r="B201" s="12" t="s">
        <v>152</v>
      </c>
      <c r="C201" s="173">
        <v>12</v>
      </c>
      <c r="D201" s="173" t="s">
        <v>34</v>
      </c>
      <c r="E201" s="259"/>
      <c r="F201" s="295"/>
      <c r="G201" s="299"/>
      <c r="H201" s="53"/>
      <c r="I201" s="53"/>
      <c r="J201" s="53"/>
    </row>
    <row r="202" spans="1:19" s="54" customFormat="1" ht="12" x14ac:dyDescent="0.2">
      <c r="A202" s="7" t="s">
        <v>8</v>
      </c>
      <c r="B202" s="64" t="s">
        <v>84</v>
      </c>
      <c r="C202" s="173">
        <v>48</v>
      </c>
      <c r="D202" s="173" t="s">
        <v>34</v>
      </c>
      <c r="E202" s="259"/>
      <c r="F202" s="295"/>
      <c r="G202" s="296"/>
      <c r="H202" s="53"/>
      <c r="I202" s="53"/>
      <c r="J202" s="53"/>
    </row>
    <row r="203" spans="1:19" s="54" customFormat="1" ht="12" x14ac:dyDescent="0.2">
      <c r="A203" s="7" t="s">
        <v>9</v>
      </c>
      <c r="B203" s="64" t="s">
        <v>161</v>
      </c>
      <c r="C203" s="173">
        <v>4</v>
      </c>
      <c r="D203" s="173" t="s">
        <v>34</v>
      </c>
      <c r="E203" s="259"/>
      <c r="F203" s="295"/>
      <c r="G203" s="296"/>
      <c r="H203" s="53"/>
      <c r="I203" s="53"/>
      <c r="J203" s="53"/>
    </row>
    <row r="204" spans="1:19" s="54" customFormat="1" ht="12" x14ac:dyDescent="0.2">
      <c r="A204" s="7" t="s">
        <v>85</v>
      </c>
      <c r="B204" s="64" t="s">
        <v>154</v>
      </c>
      <c r="C204" s="173">
        <v>40</v>
      </c>
      <c r="D204" s="173" t="s">
        <v>34</v>
      </c>
      <c r="E204" s="259"/>
      <c r="F204" s="295"/>
      <c r="G204" s="296"/>
      <c r="H204" s="53"/>
      <c r="I204" s="53"/>
      <c r="J204" s="53"/>
    </row>
    <row r="205" spans="1:19" s="54" customFormat="1" ht="12" x14ac:dyDescent="0.2">
      <c r="A205" s="187" t="s">
        <v>10</v>
      </c>
      <c r="B205" s="12" t="s">
        <v>155</v>
      </c>
      <c r="C205" s="173">
        <v>24</v>
      </c>
      <c r="D205" s="173" t="s">
        <v>34</v>
      </c>
      <c r="E205" s="259"/>
      <c r="F205" s="295"/>
      <c r="G205" s="296"/>
      <c r="H205" s="53"/>
      <c r="I205" s="53"/>
      <c r="J205" s="53"/>
    </row>
    <row r="206" spans="1:19" s="54" customFormat="1" ht="12" x14ac:dyDescent="0.2">
      <c r="A206" s="7" t="s">
        <v>11</v>
      </c>
      <c r="B206" s="64" t="s">
        <v>156</v>
      </c>
      <c r="C206" s="56">
        <v>24</v>
      </c>
      <c r="D206" s="55" t="s">
        <v>34</v>
      </c>
      <c r="E206" s="259"/>
      <c r="F206" s="295"/>
      <c r="G206" s="296"/>
      <c r="H206" s="53"/>
      <c r="I206" s="53"/>
      <c r="J206" s="53"/>
    </row>
    <row r="207" spans="1:19" s="54" customFormat="1" ht="12" x14ac:dyDescent="0.2">
      <c r="A207" s="7" t="s">
        <v>12</v>
      </c>
      <c r="B207" s="64" t="s">
        <v>157</v>
      </c>
      <c r="C207" s="173">
        <v>24</v>
      </c>
      <c r="D207" s="173" t="s">
        <v>34</v>
      </c>
      <c r="E207" s="259"/>
      <c r="F207" s="295"/>
      <c r="G207" s="296"/>
      <c r="H207" s="53"/>
      <c r="I207" s="53"/>
      <c r="J207" s="53"/>
      <c r="K207" s="53"/>
      <c r="L207" s="53"/>
      <c r="M207" s="53"/>
      <c r="N207" s="53"/>
      <c r="O207" s="53"/>
      <c r="P207" s="53"/>
    </row>
    <row r="208" spans="1:19" s="54" customFormat="1" ht="12" x14ac:dyDescent="0.2">
      <c r="A208" s="7" t="s">
        <v>86</v>
      </c>
      <c r="B208" s="12" t="s">
        <v>158</v>
      </c>
      <c r="C208" s="173">
        <v>12</v>
      </c>
      <c r="D208" s="173" t="s">
        <v>34</v>
      </c>
      <c r="E208" s="297"/>
      <c r="F208" s="298"/>
      <c r="G208" s="260"/>
      <c r="H208" s="53"/>
      <c r="I208" s="53"/>
      <c r="J208" s="53"/>
      <c r="K208" s="53"/>
      <c r="L208" s="53"/>
      <c r="M208" s="53"/>
      <c r="N208" s="53"/>
      <c r="O208" s="53"/>
      <c r="P208" s="53"/>
    </row>
    <row r="209" spans="1:28" s="54" customFormat="1" ht="12" x14ac:dyDescent="0.2">
      <c r="A209" s="7" t="s">
        <v>87</v>
      </c>
      <c r="B209" s="12" t="s">
        <v>159</v>
      </c>
      <c r="C209" s="173">
        <v>24</v>
      </c>
      <c r="D209" s="173" t="s">
        <v>34</v>
      </c>
      <c r="E209" s="297"/>
      <c r="F209" s="298"/>
      <c r="G209" s="260"/>
      <c r="H209" s="53"/>
      <c r="I209" s="53"/>
      <c r="J209" s="53"/>
      <c r="K209" s="53"/>
      <c r="L209" s="53"/>
      <c r="M209" s="53"/>
      <c r="N209" s="53"/>
      <c r="O209" s="53"/>
      <c r="P209" s="53"/>
    </row>
    <row r="210" spans="1:28" s="54" customFormat="1" ht="12" x14ac:dyDescent="0.2">
      <c r="A210" s="7" t="s">
        <v>88</v>
      </c>
      <c r="B210" s="12" t="s">
        <v>158</v>
      </c>
      <c r="C210" s="173">
        <v>12</v>
      </c>
      <c r="D210" s="173" t="s">
        <v>34</v>
      </c>
      <c r="E210" s="259"/>
      <c r="F210" s="295"/>
      <c r="G210" s="296"/>
      <c r="H210" s="53"/>
      <c r="I210" s="53"/>
      <c r="J210" s="53"/>
      <c r="K210" s="53"/>
      <c r="L210" s="53"/>
      <c r="M210" s="53"/>
      <c r="N210" s="53"/>
      <c r="O210" s="53"/>
      <c r="P210" s="53"/>
    </row>
    <row r="211" spans="1:28" s="54" customFormat="1" ht="12" x14ac:dyDescent="0.2">
      <c r="A211" s="7" t="s">
        <v>88</v>
      </c>
      <c r="B211" s="12" t="s">
        <v>160</v>
      </c>
      <c r="C211" s="173">
        <v>16</v>
      </c>
      <c r="D211" s="173" t="s">
        <v>34</v>
      </c>
      <c r="E211" s="259"/>
      <c r="F211" s="295"/>
      <c r="G211" s="296"/>
      <c r="H211" s="53"/>
      <c r="I211" s="53"/>
      <c r="J211" s="53"/>
      <c r="K211" s="53"/>
      <c r="L211" s="53"/>
      <c r="M211" s="53"/>
      <c r="N211" s="53"/>
      <c r="O211" s="53"/>
      <c r="P211" s="53"/>
    </row>
    <row r="212" spans="1:28" s="381" customFormat="1" ht="12" x14ac:dyDescent="0.2">
      <c r="A212" s="7"/>
      <c r="B212" s="122"/>
      <c r="C212" s="8"/>
      <c r="D212" s="9"/>
      <c r="E212" s="450"/>
      <c r="F212" s="295"/>
      <c r="G212" s="299"/>
      <c r="O212" s="382"/>
      <c r="P212" s="382"/>
      <c r="Q212" s="382"/>
      <c r="R212" s="382"/>
      <c r="S212" s="382"/>
    </row>
    <row r="213" spans="1:28" s="53" customFormat="1" ht="12" x14ac:dyDescent="0.2">
      <c r="A213" s="115" t="str">
        <f>A31</f>
        <v>BILL 64</v>
      </c>
      <c r="B213" s="189" t="s">
        <v>38</v>
      </c>
      <c r="C213" s="189"/>
      <c r="D213" s="173"/>
      <c r="E213" s="259"/>
      <c r="F213" s="295"/>
      <c r="G213" s="261"/>
    </row>
    <row r="214" spans="1:28" s="53" customFormat="1" ht="12" x14ac:dyDescent="0.2">
      <c r="A214" s="190"/>
      <c r="B214" s="191"/>
      <c r="C214" s="189"/>
      <c r="D214" s="173"/>
      <c r="E214" s="259"/>
      <c r="F214" s="295"/>
      <c r="G214" s="261"/>
    </row>
    <row r="215" spans="1:28" s="50" customFormat="1" ht="36" x14ac:dyDescent="0.2">
      <c r="A215" s="134" t="s">
        <v>6</v>
      </c>
      <c r="B215" s="192" t="s">
        <v>299</v>
      </c>
      <c r="C215" s="56" t="s">
        <v>57</v>
      </c>
      <c r="D215" s="173" t="s">
        <v>5</v>
      </c>
      <c r="E215" s="297"/>
      <c r="F215" s="298"/>
      <c r="G215" s="30"/>
      <c r="H215" s="53"/>
      <c r="I215" s="53"/>
      <c r="J215" s="53"/>
      <c r="K215" s="53"/>
      <c r="L215" s="53"/>
      <c r="M215" s="53"/>
      <c r="N215" s="53"/>
      <c r="O215" s="53"/>
      <c r="P215" s="53"/>
      <c r="Q215" s="53"/>
      <c r="R215" s="53"/>
      <c r="S215" s="53"/>
      <c r="T215" s="53"/>
      <c r="U215" s="53"/>
      <c r="V215" s="53"/>
      <c r="W215" s="53"/>
      <c r="X215" s="53"/>
      <c r="Y215" s="53"/>
      <c r="Z215" s="53"/>
      <c r="AA215" s="53"/>
      <c r="AB215" s="53"/>
    </row>
    <row r="216" spans="1:28" s="50" customFormat="1" ht="12" x14ac:dyDescent="0.2">
      <c r="A216" s="134"/>
      <c r="B216" s="192"/>
      <c r="C216" s="56"/>
      <c r="D216" s="173"/>
      <c r="E216" s="297"/>
      <c r="F216" s="298"/>
      <c r="G216" s="30"/>
      <c r="H216" s="53"/>
      <c r="I216" s="53"/>
      <c r="J216" s="53"/>
      <c r="K216" s="53"/>
      <c r="L216" s="53"/>
      <c r="M216" s="53"/>
      <c r="N216" s="53"/>
      <c r="O216" s="53"/>
      <c r="P216" s="53"/>
      <c r="Q216" s="53"/>
      <c r="R216" s="53"/>
      <c r="S216" s="53"/>
      <c r="T216" s="53"/>
      <c r="U216" s="53"/>
      <c r="V216" s="53"/>
      <c r="W216" s="53"/>
      <c r="X216" s="53"/>
      <c r="Y216" s="53"/>
      <c r="Z216" s="53"/>
      <c r="AA216" s="53"/>
      <c r="AB216" s="53"/>
    </row>
    <row r="217" spans="1:28" s="50" customFormat="1" ht="24" x14ac:dyDescent="0.2">
      <c r="A217" s="134" t="s">
        <v>7</v>
      </c>
      <c r="B217" s="192" t="s">
        <v>99</v>
      </c>
      <c r="C217" s="56" t="s">
        <v>57</v>
      </c>
      <c r="D217" s="173" t="s">
        <v>5</v>
      </c>
      <c r="E217" s="13"/>
      <c r="F217" s="1"/>
      <c r="G217" s="14"/>
      <c r="H217" s="53"/>
      <c r="I217" s="53"/>
      <c r="J217" s="53"/>
      <c r="K217" s="53"/>
      <c r="L217" s="53"/>
      <c r="M217" s="53"/>
      <c r="N217" s="53"/>
      <c r="O217" s="53"/>
      <c r="P217" s="53"/>
      <c r="Q217" s="53"/>
      <c r="R217" s="53"/>
      <c r="S217" s="53"/>
      <c r="T217" s="53"/>
      <c r="U217" s="53"/>
      <c r="V217" s="53"/>
      <c r="W217" s="53"/>
      <c r="X217" s="53"/>
      <c r="Y217" s="53"/>
      <c r="Z217" s="53"/>
      <c r="AA217" s="53"/>
      <c r="AB217" s="53"/>
    </row>
    <row r="218" spans="1:28" s="50" customFormat="1" ht="12" x14ac:dyDescent="0.2">
      <c r="A218" s="193"/>
      <c r="B218" s="192"/>
      <c r="C218" s="56"/>
      <c r="D218" s="55"/>
      <c r="E218" s="297"/>
      <c r="F218" s="298"/>
      <c r="G218" s="30"/>
      <c r="H218" s="53"/>
      <c r="I218" s="53"/>
      <c r="J218" s="53"/>
      <c r="K218" s="53"/>
      <c r="L218" s="53"/>
      <c r="M218" s="53"/>
      <c r="N218" s="53"/>
      <c r="O218" s="53"/>
      <c r="P218" s="53"/>
      <c r="Q218" s="53"/>
      <c r="R218" s="53"/>
      <c r="S218" s="53"/>
      <c r="T218" s="53"/>
      <c r="U218" s="53"/>
      <c r="V218" s="53"/>
      <c r="W218" s="53"/>
      <c r="X218" s="53"/>
      <c r="Y218" s="53"/>
      <c r="Z218" s="53"/>
      <c r="AA218" s="53"/>
      <c r="AB218" s="53"/>
    </row>
    <row r="219" spans="1:28" s="53" customFormat="1" ht="72" x14ac:dyDescent="0.2">
      <c r="A219" s="7" t="s">
        <v>8</v>
      </c>
      <c r="B219" s="192" t="s">
        <v>300</v>
      </c>
      <c r="C219" s="56" t="s">
        <v>57</v>
      </c>
      <c r="D219" s="173" t="s">
        <v>5</v>
      </c>
      <c r="E219" s="259"/>
      <c r="F219" s="295"/>
      <c r="G219" s="299"/>
    </row>
    <row r="220" spans="1:28" s="53" customFormat="1" ht="12" x14ac:dyDescent="0.2">
      <c r="A220" s="7"/>
      <c r="B220" s="59"/>
      <c r="C220" s="8"/>
      <c r="D220" s="9"/>
      <c r="E220" s="259"/>
      <c r="F220" s="295"/>
      <c r="G220" s="299"/>
    </row>
    <row r="221" spans="1:28" s="53" customFormat="1" ht="12" x14ac:dyDescent="0.2">
      <c r="A221" s="7"/>
      <c r="B221" s="186" t="s">
        <v>107</v>
      </c>
      <c r="C221" s="8"/>
      <c r="D221" s="9"/>
      <c r="E221" s="259"/>
      <c r="F221" s="295"/>
      <c r="G221" s="299"/>
    </row>
    <row r="222" spans="1:28" s="53" customFormat="1" ht="12" x14ac:dyDescent="0.2">
      <c r="A222" s="7" t="s">
        <v>9</v>
      </c>
      <c r="B222" s="64" t="s">
        <v>301</v>
      </c>
      <c r="C222" s="8">
        <v>128</v>
      </c>
      <c r="D222" s="9" t="s">
        <v>34</v>
      </c>
      <c r="E222" s="259"/>
      <c r="F222" s="295"/>
      <c r="G222" s="299"/>
    </row>
    <row r="223" spans="1:28" s="53" customFormat="1" ht="12" x14ac:dyDescent="0.2">
      <c r="A223" s="7" t="s">
        <v>85</v>
      </c>
      <c r="B223" s="64" t="s">
        <v>92</v>
      </c>
      <c r="C223" s="8">
        <v>20</v>
      </c>
      <c r="D223" s="9" t="s">
        <v>34</v>
      </c>
      <c r="E223" s="259"/>
      <c r="F223" s="295"/>
      <c r="G223" s="299"/>
    </row>
    <row r="224" spans="1:28" s="53" customFormat="1" ht="12" x14ac:dyDescent="0.2">
      <c r="A224" s="7" t="s">
        <v>10</v>
      </c>
      <c r="B224" s="64" t="s">
        <v>93</v>
      </c>
      <c r="C224" s="8">
        <v>55</v>
      </c>
      <c r="D224" s="9" t="s">
        <v>34</v>
      </c>
      <c r="E224" s="259"/>
      <c r="F224" s="295"/>
      <c r="G224" s="299"/>
    </row>
    <row r="225" spans="1:28" s="53" customFormat="1" ht="12" x14ac:dyDescent="0.2">
      <c r="A225" s="7" t="s">
        <v>11</v>
      </c>
      <c r="B225" s="64" t="s">
        <v>94</v>
      </c>
      <c r="C225" s="173">
        <v>16</v>
      </c>
      <c r="D225" s="173" t="s">
        <v>34</v>
      </c>
      <c r="E225" s="259"/>
      <c r="F225" s="295"/>
      <c r="G225" s="299"/>
    </row>
    <row r="226" spans="1:28" s="53" customFormat="1" ht="12" x14ac:dyDescent="0.2">
      <c r="A226" s="7" t="s">
        <v>12</v>
      </c>
      <c r="B226" s="348" t="s">
        <v>385</v>
      </c>
      <c r="C226" s="8">
        <v>8</v>
      </c>
      <c r="D226" s="9" t="s">
        <v>34</v>
      </c>
      <c r="E226" s="259"/>
      <c r="F226" s="295"/>
      <c r="G226" s="299"/>
    </row>
    <row r="227" spans="1:28" s="53" customFormat="1" ht="12" x14ac:dyDescent="0.2">
      <c r="A227" s="134" t="s">
        <v>86</v>
      </c>
      <c r="B227" s="64" t="s">
        <v>95</v>
      </c>
      <c r="C227" s="173">
        <v>32</v>
      </c>
      <c r="D227" s="137" t="s">
        <v>34</v>
      </c>
      <c r="E227" s="259"/>
      <c r="F227" s="295"/>
      <c r="G227" s="299"/>
    </row>
    <row r="228" spans="1:28" s="53" customFormat="1" ht="12" x14ac:dyDescent="0.2">
      <c r="A228" s="134" t="s">
        <v>87</v>
      </c>
      <c r="B228" s="64" t="s">
        <v>96</v>
      </c>
      <c r="C228" s="173">
        <v>16</v>
      </c>
      <c r="D228" s="137" t="s">
        <v>34</v>
      </c>
      <c r="E228" s="259"/>
      <c r="F228" s="295"/>
      <c r="G228" s="299"/>
    </row>
    <row r="229" spans="1:28" s="53" customFormat="1" ht="12" x14ac:dyDescent="0.2">
      <c r="A229" s="134" t="s">
        <v>87</v>
      </c>
      <c r="B229" s="64" t="s">
        <v>97</v>
      </c>
      <c r="C229" s="173">
        <v>10</v>
      </c>
      <c r="D229" s="137" t="s">
        <v>34</v>
      </c>
      <c r="E229" s="259"/>
      <c r="F229" s="295"/>
      <c r="G229" s="299"/>
    </row>
    <row r="230" spans="1:28" s="53" customFormat="1" ht="12" x14ac:dyDescent="0.2">
      <c r="A230" s="134" t="s">
        <v>88</v>
      </c>
      <c r="B230" s="64" t="s">
        <v>98</v>
      </c>
      <c r="C230" s="161">
        <v>8</v>
      </c>
      <c r="D230" s="137" t="s">
        <v>34</v>
      </c>
      <c r="E230" s="259"/>
      <c r="F230" s="295"/>
      <c r="G230" s="299"/>
    </row>
    <row r="231" spans="1:28" s="53" customFormat="1" ht="12" x14ac:dyDescent="0.2">
      <c r="A231" s="134" t="s">
        <v>89</v>
      </c>
      <c r="B231" s="64" t="s">
        <v>360</v>
      </c>
      <c r="C231" s="173">
        <v>2</v>
      </c>
      <c r="D231" s="137" t="s">
        <v>34</v>
      </c>
      <c r="E231" s="259"/>
      <c r="F231" s="295"/>
      <c r="G231" s="299"/>
    </row>
    <row r="232" spans="1:28" s="53" customFormat="1" ht="12" x14ac:dyDescent="0.2">
      <c r="A232" s="134" t="s">
        <v>3</v>
      </c>
      <c r="B232" s="64" t="s">
        <v>386</v>
      </c>
      <c r="C232" s="173">
        <v>20</v>
      </c>
      <c r="D232" s="137" t="s">
        <v>34</v>
      </c>
      <c r="E232" s="259"/>
      <c r="F232" s="295"/>
      <c r="G232" s="299"/>
    </row>
    <row r="233" spans="1:28" s="199" customFormat="1" ht="12" x14ac:dyDescent="0.2">
      <c r="A233" s="194"/>
      <c r="B233" s="195"/>
      <c r="C233" s="196"/>
      <c r="D233" s="197"/>
      <c r="E233" s="15"/>
      <c r="F233" s="11"/>
      <c r="G233" s="16"/>
      <c r="H233" s="198"/>
      <c r="I233" s="198"/>
      <c r="J233" s="198"/>
      <c r="K233" s="198"/>
      <c r="L233" s="198"/>
      <c r="M233" s="198"/>
      <c r="N233" s="198"/>
      <c r="O233" s="198"/>
      <c r="P233" s="198"/>
      <c r="Q233" s="198"/>
      <c r="R233" s="198"/>
      <c r="S233" s="198"/>
      <c r="T233" s="198"/>
      <c r="U233" s="198"/>
      <c r="V233" s="198"/>
      <c r="W233" s="198"/>
      <c r="X233" s="198"/>
      <c r="Y233" s="198"/>
      <c r="Z233" s="198"/>
      <c r="AA233" s="198"/>
      <c r="AB233" s="198"/>
    </row>
    <row r="234" spans="1:28" s="50" customFormat="1" ht="12" x14ac:dyDescent="0.2">
      <c r="A234" s="115" t="str">
        <f>A33</f>
        <v>BILL 65</v>
      </c>
      <c r="B234" s="189" t="s">
        <v>44</v>
      </c>
      <c r="C234" s="189"/>
      <c r="D234" s="173"/>
      <c r="E234" s="259"/>
      <c r="F234" s="295"/>
      <c r="G234" s="261"/>
      <c r="H234" s="53"/>
      <c r="I234" s="53"/>
      <c r="J234" s="53"/>
      <c r="K234" s="53"/>
      <c r="L234" s="53"/>
      <c r="M234" s="53"/>
      <c r="N234" s="53"/>
      <c r="O234" s="53"/>
      <c r="P234" s="53"/>
      <c r="Q234" s="53"/>
      <c r="R234" s="53"/>
      <c r="S234" s="53"/>
      <c r="T234" s="53"/>
      <c r="U234" s="53"/>
      <c r="V234" s="53"/>
      <c r="W234" s="53"/>
      <c r="X234" s="53"/>
      <c r="Y234" s="53"/>
      <c r="Z234" s="53"/>
      <c r="AA234" s="53"/>
      <c r="AB234" s="53"/>
    </row>
    <row r="235" spans="1:28" s="50" customFormat="1" ht="12" x14ac:dyDescent="0.2">
      <c r="A235" s="190"/>
      <c r="B235" s="191" t="s">
        <v>298</v>
      </c>
      <c r="C235" s="189"/>
      <c r="D235" s="173"/>
      <c r="E235" s="259"/>
      <c r="F235" s="295"/>
      <c r="G235" s="261"/>
      <c r="H235" s="53"/>
      <c r="I235" s="53"/>
      <c r="J235" s="53"/>
      <c r="K235" s="53"/>
      <c r="L235" s="53"/>
      <c r="M235" s="53"/>
      <c r="N235" s="53"/>
      <c r="O235" s="53"/>
      <c r="P235" s="53"/>
      <c r="Q235" s="53"/>
      <c r="R235" s="53"/>
      <c r="S235" s="53"/>
      <c r="T235" s="53"/>
      <c r="U235" s="53"/>
      <c r="V235" s="53"/>
      <c r="W235" s="53"/>
      <c r="X235" s="53"/>
      <c r="Y235" s="53"/>
      <c r="Z235" s="53"/>
      <c r="AA235" s="53"/>
      <c r="AB235" s="53"/>
    </row>
    <row r="236" spans="1:28" s="50" customFormat="1" ht="60" x14ac:dyDescent="0.2">
      <c r="A236" s="122"/>
      <c r="B236" s="192" t="s">
        <v>109</v>
      </c>
      <c r="C236" s="173"/>
      <c r="D236" s="173"/>
      <c r="E236" s="259"/>
      <c r="F236" s="295"/>
      <c r="G236" s="296"/>
      <c r="H236" s="53"/>
      <c r="I236" s="53"/>
      <c r="J236" s="53"/>
      <c r="K236" s="53"/>
      <c r="L236" s="53"/>
      <c r="M236" s="53"/>
      <c r="N236" s="53"/>
      <c r="O236" s="53"/>
      <c r="P236" s="53"/>
      <c r="Q236" s="53"/>
      <c r="R236" s="53"/>
      <c r="S236" s="53"/>
      <c r="T236" s="53"/>
      <c r="U236" s="53"/>
      <c r="V236" s="53"/>
      <c r="W236" s="53"/>
      <c r="X236" s="53"/>
      <c r="Y236" s="53"/>
      <c r="Z236" s="53"/>
      <c r="AA236" s="53"/>
      <c r="AB236" s="53"/>
    </row>
    <row r="237" spans="1:28" s="50" customFormat="1" ht="12" x14ac:dyDescent="0.2">
      <c r="A237" s="7" t="s">
        <v>6</v>
      </c>
      <c r="B237" s="12" t="s">
        <v>247</v>
      </c>
      <c r="C237" s="173">
        <v>16</v>
      </c>
      <c r="D237" s="173" t="s">
        <v>51</v>
      </c>
      <c r="E237" s="259"/>
      <c r="F237" s="295"/>
      <c r="G237" s="296"/>
      <c r="H237" s="53"/>
      <c r="I237" s="53"/>
      <c r="J237" s="53"/>
      <c r="K237" s="53"/>
      <c r="L237" s="53"/>
      <c r="M237" s="53"/>
      <c r="N237" s="53"/>
      <c r="O237" s="53"/>
      <c r="P237" s="53"/>
      <c r="Q237" s="53"/>
      <c r="R237" s="53"/>
      <c r="S237" s="53"/>
      <c r="T237" s="53"/>
      <c r="U237" s="53"/>
      <c r="V237" s="53"/>
      <c r="W237" s="53"/>
      <c r="X237" s="53"/>
      <c r="Y237" s="53"/>
      <c r="Z237" s="53"/>
      <c r="AA237" s="53"/>
      <c r="AB237" s="53"/>
    </row>
    <row r="238" spans="1:28" s="50" customFormat="1" ht="12" x14ac:dyDescent="0.2">
      <c r="A238" s="7"/>
      <c r="B238" s="12"/>
      <c r="C238" s="173"/>
      <c r="D238" s="173"/>
      <c r="E238" s="259"/>
      <c r="F238" s="295"/>
      <c r="G238" s="296"/>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2">
      <c r="A239" s="7"/>
      <c r="B239" s="12"/>
      <c r="C239" s="173"/>
      <c r="D239" s="173"/>
      <c r="E239" s="259"/>
      <c r="F239" s="295"/>
      <c r="G239" s="296"/>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12" x14ac:dyDescent="0.2">
      <c r="A240" s="7"/>
      <c r="B240" s="12"/>
      <c r="C240" s="173"/>
      <c r="D240" s="173"/>
      <c r="E240" s="259"/>
      <c r="F240" s="295"/>
      <c r="G240" s="296"/>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2">
      <c r="A241" s="306"/>
      <c r="B241" s="307"/>
      <c r="C241" s="325"/>
      <c r="D241" s="325"/>
      <c r="E241" s="326"/>
      <c r="F241" s="310"/>
      <c r="G241" s="311"/>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2">
      <c r="A242" s="312"/>
      <c r="B242" s="313"/>
      <c r="C242" s="328"/>
      <c r="D242" s="328"/>
      <c r="E242" s="329"/>
      <c r="F242" s="316"/>
      <c r="G242" s="317"/>
      <c r="H242" s="53"/>
      <c r="I242" s="53"/>
      <c r="J242" s="53"/>
      <c r="K242" s="53"/>
      <c r="L242" s="53"/>
      <c r="M242" s="53"/>
      <c r="N242" s="53"/>
      <c r="O242" s="53"/>
      <c r="P242" s="53"/>
      <c r="Q242" s="53"/>
      <c r="R242" s="53"/>
      <c r="S242" s="53"/>
      <c r="T242" s="53"/>
      <c r="U242" s="53"/>
      <c r="V242" s="53"/>
      <c r="W242" s="53"/>
      <c r="X242" s="53"/>
      <c r="Y242" s="53"/>
      <c r="Z242" s="53"/>
      <c r="AA242" s="53"/>
      <c r="AB242" s="53"/>
    </row>
    <row r="243" spans="1:28" s="50" customFormat="1" ht="12" x14ac:dyDescent="0.2">
      <c r="A243" s="115" t="str">
        <f>A35</f>
        <v>BILL 66</v>
      </c>
      <c r="B243" s="18" t="s">
        <v>126</v>
      </c>
      <c r="C243" s="18"/>
      <c r="D243" s="23"/>
      <c r="E243" s="262"/>
      <c r="F243" s="295"/>
      <c r="G243" s="261"/>
      <c r="H243" s="53"/>
      <c r="I243" s="53"/>
      <c r="J243" s="53"/>
      <c r="K243" s="53"/>
      <c r="L243" s="53"/>
      <c r="M243" s="53"/>
      <c r="N243" s="53"/>
      <c r="O243" s="53"/>
      <c r="P243" s="53"/>
      <c r="Q243" s="53"/>
      <c r="R243" s="53"/>
      <c r="S243" s="53"/>
      <c r="T243" s="53"/>
      <c r="U243" s="53"/>
      <c r="V243" s="53"/>
      <c r="W243" s="53"/>
      <c r="X243" s="53"/>
      <c r="Y243" s="53"/>
      <c r="Z243" s="53"/>
      <c r="AA243" s="53"/>
      <c r="AB243" s="53"/>
    </row>
    <row r="244" spans="1:28" s="50" customFormat="1" ht="12" x14ac:dyDescent="0.2">
      <c r="A244" s="190"/>
      <c r="B244" s="191" t="s">
        <v>302</v>
      </c>
      <c r="C244" s="18"/>
      <c r="D244" s="23"/>
      <c r="E244" s="262"/>
      <c r="F244" s="295"/>
      <c r="G244" s="261"/>
      <c r="H244" s="53"/>
      <c r="I244" s="53"/>
      <c r="J244" s="53"/>
      <c r="K244" s="53"/>
      <c r="L244" s="53"/>
      <c r="M244" s="53"/>
      <c r="N244" s="53"/>
      <c r="O244" s="53"/>
      <c r="P244" s="53"/>
      <c r="Q244" s="53"/>
      <c r="R244" s="53"/>
      <c r="S244" s="53"/>
      <c r="T244" s="53"/>
      <c r="U244" s="53"/>
      <c r="V244" s="53"/>
      <c r="W244" s="53"/>
      <c r="X244" s="53"/>
      <c r="Y244" s="53"/>
      <c r="Z244" s="53"/>
      <c r="AA244" s="53"/>
      <c r="AB244" s="53"/>
    </row>
    <row r="245" spans="1:28" s="54" customFormat="1" ht="60" x14ac:dyDescent="0.2">
      <c r="A245" s="7"/>
      <c r="B245" s="192" t="s">
        <v>136</v>
      </c>
      <c r="C245" s="56"/>
      <c r="D245" s="173"/>
      <c r="E245" s="259"/>
      <c r="F245" s="450"/>
      <c r="G245" s="263"/>
      <c r="I245" s="179"/>
      <c r="K245" s="180"/>
      <c r="L245" s="181"/>
      <c r="M245" s="182"/>
      <c r="N245" s="183"/>
      <c r="O245" s="184"/>
    </row>
    <row r="246" spans="1:28" s="54" customFormat="1" ht="12" x14ac:dyDescent="0.2">
      <c r="A246" s="7" t="s">
        <v>6</v>
      </c>
      <c r="B246" s="12" t="s">
        <v>101</v>
      </c>
      <c r="C246" s="56">
        <v>1</v>
      </c>
      <c r="D246" s="173" t="s">
        <v>14</v>
      </c>
      <c r="E246" s="259"/>
      <c r="F246" s="295"/>
      <c r="G246" s="296"/>
      <c r="I246" s="179"/>
      <c r="K246" s="180"/>
      <c r="L246" s="181"/>
      <c r="M246" s="182"/>
      <c r="N246" s="183"/>
      <c r="O246" s="184"/>
    </row>
    <row r="247" spans="1:28" s="54" customFormat="1" ht="12" x14ac:dyDescent="0.2">
      <c r="A247" s="7" t="s">
        <v>7</v>
      </c>
      <c r="B247" s="12" t="s">
        <v>102</v>
      </c>
      <c r="C247" s="56">
        <v>1</v>
      </c>
      <c r="D247" s="173" t="s">
        <v>14</v>
      </c>
      <c r="E247" s="259"/>
      <c r="F247" s="295"/>
      <c r="G247" s="299"/>
      <c r="I247" s="179"/>
      <c r="K247" s="180"/>
      <c r="L247" s="181"/>
      <c r="M247" s="182"/>
      <c r="N247" s="183"/>
      <c r="O247" s="184"/>
    </row>
    <row r="248" spans="1:28" s="53" customFormat="1" ht="12" x14ac:dyDescent="0.2">
      <c r="A248" s="7" t="s">
        <v>8</v>
      </c>
      <c r="B248" s="12" t="s">
        <v>103</v>
      </c>
      <c r="C248" s="56">
        <v>1</v>
      </c>
      <c r="D248" s="173" t="s">
        <v>14</v>
      </c>
      <c r="E248" s="259"/>
      <c r="F248" s="295"/>
      <c r="G248" s="299"/>
      <c r="H248" s="54"/>
      <c r="I248" s="54"/>
    </row>
    <row r="249" spans="1:28" s="156" customFormat="1" ht="12" x14ac:dyDescent="0.2">
      <c r="A249" s="7" t="s">
        <v>9</v>
      </c>
      <c r="B249" s="12" t="s">
        <v>104</v>
      </c>
      <c r="C249" s="56">
        <v>1</v>
      </c>
      <c r="D249" s="173" t="s">
        <v>14</v>
      </c>
      <c r="E249" s="259"/>
      <c r="F249" s="295"/>
      <c r="G249" s="296"/>
    </row>
    <row r="250" spans="1:28" s="54" customFormat="1" ht="12" x14ac:dyDescent="0.2">
      <c r="A250" s="7" t="s">
        <v>85</v>
      </c>
      <c r="B250" s="122" t="s">
        <v>137</v>
      </c>
      <c r="C250" s="56">
        <v>1</v>
      </c>
      <c r="D250" s="173" t="s">
        <v>14</v>
      </c>
      <c r="E250" s="259"/>
      <c r="F250" s="450"/>
      <c r="G250" s="263"/>
      <c r="I250" s="179"/>
      <c r="K250" s="180"/>
      <c r="L250" s="181"/>
      <c r="M250" s="182"/>
      <c r="N250" s="183"/>
      <c r="O250" s="184"/>
    </row>
    <row r="251" spans="1:28" s="54" customFormat="1" ht="12" x14ac:dyDescent="0.2">
      <c r="A251" s="201"/>
      <c r="B251" s="192"/>
      <c r="C251" s="56"/>
      <c r="D251" s="173"/>
      <c r="E251" s="297"/>
      <c r="F251" s="298"/>
      <c r="G251" s="30"/>
      <c r="I251" s="179"/>
      <c r="K251" s="180"/>
      <c r="L251" s="181"/>
      <c r="M251" s="182"/>
      <c r="N251" s="183"/>
      <c r="O251" s="184"/>
    </row>
    <row r="252" spans="1:28" s="50" customFormat="1" ht="12" x14ac:dyDescent="0.2">
      <c r="A252" s="115" t="str">
        <f>A37</f>
        <v>BILL 67</v>
      </c>
      <c r="B252" s="18" t="s">
        <v>106</v>
      </c>
      <c r="C252" s="200"/>
      <c r="D252" s="202"/>
      <c r="E252" s="264"/>
      <c r="F252" s="295"/>
      <c r="G252" s="261"/>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2">
      <c r="A253" s="190"/>
      <c r="B253" s="191" t="s">
        <v>303</v>
      </c>
      <c r="C253" s="200"/>
      <c r="D253" s="202"/>
      <c r="E253" s="264"/>
      <c r="F253" s="295"/>
      <c r="G253" s="261"/>
      <c r="H253" s="53"/>
      <c r="I253" s="53"/>
      <c r="J253" s="53"/>
      <c r="K253" s="53"/>
      <c r="L253" s="53"/>
      <c r="M253" s="53"/>
      <c r="N253" s="53"/>
      <c r="O253" s="53"/>
      <c r="P253" s="53"/>
      <c r="Q253" s="53"/>
      <c r="R253" s="53"/>
      <c r="S253" s="53"/>
      <c r="T253" s="53"/>
      <c r="U253" s="53"/>
      <c r="V253" s="53"/>
      <c r="W253" s="53"/>
      <c r="X253" s="53"/>
      <c r="Y253" s="53"/>
      <c r="Z253" s="53"/>
      <c r="AA253" s="53"/>
      <c r="AB253" s="53"/>
    </row>
    <row r="254" spans="1:28" s="54" customFormat="1" ht="48" x14ac:dyDescent="0.2">
      <c r="A254" s="187" t="s">
        <v>6</v>
      </c>
      <c r="B254" s="192" t="s">
        <v>244</v>
      </c>
      <c r="C254" s="117">
        <v>1</v>
      </c>
      <c r="D254" s="452" t="s">
        <v>14</v>
      </c>
      <c r="E254" s="297"/>
      <c r="F254" s="298"/>
      <c r="G254" s="30"/>
      <c r="I254" s="179"/>
      <c r="K254" s="180"/>
      <c r="L254" s="181"/>
      <c r="M254" s="182"/>
      <c r="N254" s="183"/>
      <c r="O254" s="184"/>
    </row>
    <row r="255" spans="1:28" s="54" customFormat="1" ht="12" x14ac:dyDescent="0.2">
      <c r="A255" s="187"/>
      <c r="B255" s="192"/>
      <c r="C255" s="117"/>
      <c r="D255" s="452"/>
      <c r="E255" s="297"/>
      <c r="F255" s="298"/>
      <c r="G255" s="30"/>
      <c r="I255" s="179"/>
      <c r="K255" s="180"/>
      <c r="L255" s="181"/>
      <c r="M255" s="182"/>
      <c r="N255" s="183"/>
      <c r="O255" s="184"/>
    </row>
    <row r="256" spans="1:28" s="54" customFormat="1" ht="12" x14ac:dyDescent="0.2">
      <c r="A256" s="187" t="s">
        <v>86</v>
      </c>
      <c r="B256" s="12" t="s">
        <v>140</v>
      </c>
      <c r="C256" s="117">
        <v>11</v>
      </c>
      <c r="D256" s="55" t="s">
        <v>51</v>
      </c>
      <c r="E256" s="297"/>
      <c r="F256" s="298"/>
      <c r="G256" s="30"/>
      <c r="I256" s="179"/>
      <c r="K256" s="180"/>
      <c r="L256" s="181"/>
      <c r="M256" s="182"/>
      <c r="N256" s="183"/>
      <c r="O256" s="184"/>
    </row>
    <row r="257" spans="1:20" s="54" customFormat="1" ht="12" x14ac:dyDescent="0.2">
      <c r="A257" s="187" t="s">
        <v>142</v>
      </c>
      <c r="B257" s="12" t="s">
        <v>141</v>
      </c>
      <c r="C257" s="117">
        <v>2</v>
      </c>
      <c r="D257" s="55" t="s">
        <v>51</v>
      </c>
      <c r="E257" s="297"/>
      <c r="F257" s="298"/>
      <c r="G257" s="30"/>
      <c r="I257" s="179"/>
      <c r="K257" s="180"/>
      <c r="L257" s="181"/>
      <c r="M257" s="182"/>
      <c r="N257" s="183"/>
      <c r="O257" s="184"/>
    </row>
    <row r="258" spans="1:20" s="54" customFormat="1" ht="12" x14ac:dyDescent="0.2">
      <c r="A258" s="187" t="s">
        <v>143</v>
      </c>
      <c r="B258" s="12" t="s">
        <v>117</v>
      </c>
      <c r="C258" s="56">
        <v>2</v>
      </c>
      <c r="D258" s="55" t="s">
        <v>51</v>
      </c>
      <c r="E258" s="28"/>
      <c r="F258" s="29"/>
      <c r="G258" s="30"/>
    </row>
    <row r="259" spans="1:20" s="54" customFormat="1" ht="12" x14ac:dyDescent="0.2">
      <c r="A259" s="187" t="s">
        <v>144</v>
      </c>
      <c r="B259" s="12" t="s">
        <v>162</v>
      </c>
      <c r="C259" s="56">
        <v>2</v>
      </c>
      <c r="D259" s="55" t="s">
        <v>51</v>
      </c>
      <c r="E259" s="28"/>
      <c r="F259" s="29"/>
      <c r="G259" s="30"/>
    </row>
    <row r="260" spans="1:20" s="54" customFormat="1" ht="12" x14ac:dyDescent="0.2">
      <c r="A260" s="187" t="s">
        <v>145</v>
      </c>
      <c r="B260" s="122" t="s">
        <v>243</v>
      </c>
      <c r="C260" s="56">
        <v>2</v>
      </c>
      <c r="D260" s="55" t="s">
        <v>51</v>
      </c>
      <c r="E260" s="28"/>
      <c r="F260" s="29"/>
      <c r="G260" s="30"/>
    </row>
    <row r="261" spans="1:20" s="54" customFormat="1" ht="12" x14ac:dyDescent="0.2">
      <c r="A261" s="203"/>
      <c r="B261" s="192"/>
      <c r="C261" s="56"/>
      <c r="D261" s="55"/>
      <c r="E261" s="297"/>
      <c r="F261" s="298"/>
      <c r="G261" s="30"/>
      <c r="I261" s="179"/>
      <c r="K261" s="180"/>
      <c r="L261" s="181"/>
      <c r="M261" s="182"/>
      <c r="N261" s="183"/>
      <c r="O261" s="184"/>
    </row>
    <row r="262" spans="1:20" s="114" customFormat="1" x14ac:dyDescent="0.2">
      <c r="A262" s="268" t="str">
        <f>A39</f>
        <v>BILL 68</v>
      </c>
      <c r="B262" s="223" t="s">
        <v>46</v>
      </c>
      <c r="C262" s="224"/>
      <c r="D262" s="225"/>
      <c r="E262" s="226"/>
      <c r="F262" s="227"/>
      <c r="G262" s="228"/>
    </row>
    <row r="263" spans="1:20" s="114" customFormat="1" x14ac:dyDescent="0.2">
      <c r="A263" s="268"/>
      <c r="B263" s="223"/>
      <c r="C263" s="224"/>
      <c r="D263" s="225"/>
      <c r="E263" s="226"/>
      <c r="F263" s="227"/>
      <c r="G263" s="228"/>
    </row>
    <row r="264" spans="1:20" s="114" customFormat="1" x14ac:dyDescent="0.2">
      <c r="A264" s="269"/>
      <c r="B264" s="270"/>
      <c r="C264" s="271"/>
      <c r="D264" s="272"/>
      <c r="E264" s="266"/>
      <c r="F264" s="234"/>
      <c r="G264" s="267"/>
    </row>
    <row r="265" spans="1:20" s="114" customFormat="1" x14ac:dyDescent="0.2">
      <c r="A265" s="206"/>
      <c r="B265" s="207"/>
      <c r="C265" s="208"/>
      <c r="D265" s="209"/>
      <c r="E265" s="210"/>
      <c r="F265" s="211"/>
      <c r="G265" s="212"/>
    </row>
    <row r="266" spans="1:20" s="216" customFormat="1" x14ac:dyDescent="0.2">
      <c r="A266" s="101"/>
      <c r="B266" s="213"/>
      <c r="C266" s="214"/>
      <c r="D266" s="215"/>
      <c r="E266" s="214"/>
      <c r="F266" s="215"/>
      <c r="G266" s="215"/>
      <c r="H266" s="101"/>
      <c r="I266" s="101"/>
      <c r="J266" s="101"/>
      <c r="K266" s="101"/>
      <c r="L266" s="101"/>
      <c r="M266" s="101"/>
      <c r="N266" s="101"/>
      <c r="O266" s="101"/>
      <c r="P266" s="101"/>
      <c r="Q266" s="101"/>
      <c r="R266" s="101"/>
      <c r="S266" s="101"/>
      <c r="T266" s="101"/>
    </row>
    <row r="267" spans="1:20" s="216" customFormat="1" x14ac:dyDescent="0.2">
      <c r="A267" s="101"/>
      <c r="B267" s="217"/>
      <c r="C267" s="214"/>
      <c r="D267" s="215"/>
      <c r="E267" s="214"/>
      <c r="F267" s="215"/>
      <c r="G267" s="215"/>
      <c r="H267" s="101"/>
      <c r="I267" s="101"/>
      <c r="J267" s="101"/>
      <c r="K267" s="101"/>
      <c r="L267" s="101"/>
      <c r="M267" s="101"/>
      <c r="N267" s="101"/>
      <c r="O267" s="101"/>
      <c r="P267" s="101"/>
      <c r="Q267" s="101"/>
      <c r="R267" s="101"/>
      <c r="S267" s="101"/>
      <c r="T267" s="101"/>
    </row>
    <row r="268" spans="1:20" s="216" customFormat="1" x14ac:dyDescent="0.2">
      <c r="A268" s="101"/>
      <c r="B268" s="217"/>
      <c r="C268" s="214"/>
      <c r="D268" s="215"/>
      <c r="E268" s="214"/>
      <c r="F268" s="215"/>
      <c r="G268" s="215"/>
      <c r="H268" s="101"/>
      <c r="I268" s="101"/>
      <c r="J268" s="101"/>
      <c r="K268" s="101"/>
      <c r="L268" s="101"/>
      <c r="M268" s="101"/>
      <c r="N268" s="101"/>
      <c r="O268" s="101"/>
      <c r="P268" s="101"/>
      <c r="Q268" s="101"/>
      <c r="R268" s="101"/>
      <c r="S268" s="101"/>
      <c r="T268" s="101"/>
    </row>
    <row r="269" spans="1:20" s="216" customFormat="1" x14ac:dyDescent="0.2">
      <c r="A269" s="101"/>
      <c r="B269" s="217"/>
      <c r="C269" s="214"/>
      <c r="D269" s="215"/>
      <c r="E269" s="214"/>
      <c r="F269" s="215"/>
      <c r="G269" s="215"/>
      <c r="H269" s="101"/>
      <c r="I269" s="101"/>
      <c r="J269" s="101"/>
      <c r="K269" s="101"/>
      <c r="L269" s="101"/>
      <c r="M269" s="101"/>
      <c r="N269" s="101"/>
      <c r="O269" s="101"/>
      <c r="P269" s="101"/>
      <c r="Q269" s="101"/>
      <c r="R269" s="101"/>
      <c r="S269" s="101"/>
      <c r="T269" s="101"/>
    </row>
    <row r="270" spans="1:20" s="216" customFormat="1" x14ac:dyDescent="0.2">
      <c r="A270" s="101"/>
      <c r="B270" s="217"/>
      <c r="C270" s="214"/>
      <c r="D270" s="215"/>
      <c r="E270" s="214"/>
      <c r="F270" s="215"/>
      <c r="G270" s="215"/>
      <c r="H270" s="101"/>
      <c r="I270" s="101"/>
      <c r="J270" s="101"/>
      <c r="K270" s="101"/>
      <c r="L270" s="101"/>
      <c r="M270" s="101"/>
      <c r="N270" s="101"/>
      <c r="O270" s="101"/>
      <c r="P270" s="101"/>
      <c r="Q270" s="101"/>
      <c r="R270" s="101"/>
      <c r="S270" s="101"/>
      <c r="T270" s="101"/>
    </row>
    <row r="271" spans="1:20" s="216" customFormat="1" x14ac:dyDescent="0.2">
      <c r="A271" s="101"/>
      <c r="B271" s="217"/>
      <c r="C271" s="218"/>
      <c r="D271" s="219"/>
      <c r="E271" s="214"/>
      <c r="F271" s="215"/>
      <c r="G271" s="215"/>
      <c r="H271" s="101"/>
      <c r="I271" s="101"/>
      <c r="J271" s="101"/>
      <c r="K271" s="101"/>
      <c r="L271" s="101"/>
      <c r="M271" s="101"/>
      <c r="N271" s="101"/>
      <c r="O271" s="101"/>
      <c r="P271" s="101"/>
      <c r="Q271" s="101"/>
      <c r="R271" s="101"/>
      <c r="S271" s="101"/>
      <c r="T271" s="101"/>
    </row>
    <row r="272" spans="1:20" s="99" customFormat="1" x14ac:dyDescent="0.2">
      <c r="A272" s="97"/>
      <c r="B272" s="207"/>
      <c r="C272" s="208"/>
      <c r="D272" s="209"/>
      <c r="E272" s="210"/>
      <c r="F272" s="211"/>
      <c r="G272" s="212"/>
    </row>
    <row r="273" spans="1:7" s="99" customFormat="1" x14ac:dyDescent="0.2">
      <c r="A273" s="97"/>
      <c r="B273" s="207"/>
      <c r="C273" s="208"/>
      <c r="D273" s="209"/>
      <c r="E273" s="210"/>
      <c r="F273" s="211"/>
      <c r="G273" s="212"/>
    </row>
    <row r="274" spans="1:7" s="99" customFormat="1" x14ac:dyDescent="0.2">
      <c r="A274" s="97"/>
      <c r="B274" s="207"/>
      <c r="C274" s="208"/>
      <c r="D274" s="209"/>
      <c r="E274" s="210"/>
      <c r="F274" s="211"/>
      <c r="G274" s="212"/>
    </row>
    <row r="275" spans="1:7" s="99" customFormat="1" x14ac:dyDescent="0.2">
      <c r="A275" s="97"/>
      <c r="B275" s="207"/>
      <c r="C275" s="208"/>
      <c r="D275" s="209"/>
      <c r="E275" s="210"/>
      <c r="F275" s="211"/>
      <c r="G275" s="212"/>
    </row>
    <row r="276" spans="1:7" s="99" customFormat="1" x14ac:dyDescent="0.2">
      <c r="A276" s="97"/>
      <c r="B276" s="207"/>
      <c r="C276" s="208"/>
      <c r="D276" s="209"/>
      <c r="E276" s="210"/>
      <c r="F276" s="211"/>
      <c r="G276" s="212"/>
    </row>
    <row r="277" spans="1:7" s="99" customFormat="1" x14ac:dyDescent="0.2">
      <c r="A277" s="97"/>
      <c r="B277" s="207"/>
      <c r="C277" s="208"/>
      <c r="D277" s="209"/>
      <c r="E277" s="210"/>
      <c r="F277" s="211"/>
      <c r="G277" s="212"/>
    </row>
    <row r="278" spans="1:7" s="99" customFormat="1" x14ac:dyDescent="0.2">
      <c r="A278" s="97"/>
      <c r="B278" s="207"/>
      <c r="C278" s="208"/>
      <c r="D278" s="209"/>
      <c r="E278" s="210"/>
      <c r="F278" s="211"/>
      <c r="G278" s="212"/>
    </row>
    <row r="279" spans="1:7" s="99" customFormat="1" x14ac:dyDescent="0.2">
      <c r="A279" s="97"/>
      <c r="B279" s="207"/>
      <c r="C279" s="208"/>
      <c r="D279" s="209"/>
      <c r="E279" s="210"/>
      <c r="F279" s="211"/>
      <c r="G279" s="212"/>
    </row>
    <row r="280" spans="1:7" s="99" customFormat="1" x14ac:dyDescent="0.2">
      <c r="A280" s="97"/>
      <c r="B280" s="207"/>
      <c r="C280" s="208"/>
      <c r="D280" s="209"/>
      <c r="E280" s="210"/>
      <c r="F280" s="211"/>
      <c r="G280" s="212"/>
    </row>
    <row r="281" spans="1:7" s="99" customFormat="1" x14ac:dyDescent="0.2">
      <c r="A281" s="97"/>
      <c r="B281" s="207"/>
      <c r="C281" s="208"/>
      <c r="D281" s="209"/>
      <c r="E281" s="210"/>
      <c r="F281" s="211"/>
      <c r="G281" s="212"/>
    </row>
    <row r="282" spans="1:7" s="99" customFormat="1" x14ac:dyDescent="0.2">
      <c r="A282" s="97"/>
      <c r="B282" s="207"/>
      <c r="C282" s="208"/>
      <c r="D282" s="209"/>
      <c r="E282" s="210"/>
      <c r="F282" s="211"/>
      <c r="G282" s="212"/>
    </row>
    <row r="283" spans="1:7" s="99" customFormat="1" x14ac:dyDescent="0.2">
      <c r="A283" s="97"/>
      <c r="B283" s="86"/>
      <c r="C283" s="98"/>
      <c r="E283" s="100"/>
      <c r="F283" s="211"/>
      <c r="G283" s="101"/>
    </row>
    <row r="284" spans="1:7" s="99" customFormat="1" x14ac:dyDescent="0.2">
      <c r="A284" s="97"/>
      <c r="B284" s="86"/>
      <c r="C284" s="98"/>
      <c r="E284" s="100"/>
      <c r="F284" s="211"/>
      <c r="G284" s="101"/>
    </row>
    <row r="285" spans="1:7" s="99" customFormat="1" x14ac:dyDescent="0.2">
      <c r="A285" s="97"/>
      <c r="B285" s="86"/>
      <c r="C285" s="98"/>
      <c r="E285" s="100"/>
      <c r="F285" s="211"/>
      <c r="G285" s="101"/>
    </row>
    <row r="286" spans="1:7" s="99" customFormat="1" x14ac:dyDescent="0.2">
      <c r="A286" s="96"/>
      <c r="B286" s="86"/>
      <c r="C286" s="98"/>
      <c r="E286" s="100"/>
      <c r="F286" s="211"/>
      <c r="G286" s="101"/>
    </row>
    <row r="287" spans="1:7" s="99" customFormat="1" x14ac:dyDescent="0.2">
      <c r="A287" s="96"/>
      <c r="B287" s="86"/>
      <c r="C287" s="98"/>
      <c r="E287" s="100"/>
      <c r="F287" s="211"/>
      <c r="G287" s="101"/>
    </row>
    <row r="288" spans="1:7" s="99" customFormat="1" x14ac:dyDescent="0.2">
      <c r="A288" s="96"/>
      <c r="B288" s="86"/>
      <c r="C288" s="98"/>
      <c r="E288" s="100"/>
      <c r="F288" s="211"/>
      <c r="G288" s="101"/>
    </row>
    <row r="289" spans="1:7" s="99" customFormat="1" x14ac:dyDescent="0.2">
      <c r="A289" s="96"/>
      <c r="B289" s="86"/>
      <c r="C289" s="98"/>
      <c r="E289" s="100"/>
      <c r="F289" s="211"/>
      <c r="G289" s="101"/>
    </row>
    <row r="290" spans="1:7" s="99" customFormat="1" x14ac:dyDescent="0.2">
      <c r="A290" s="96"/>
      <c r="B290" s="86"/>
      <c r="C290" s="98"/>
      <c r="E290" s="100"/>
      <c r="F290" s="211"/>
      <c r="G290" s="101"/>
    </row>
    <row r="291" spans="1:7" s="99" customFormat="1" x14ac:dyDescent="0.2">
      <c r="A291" s="96"/>
      <c r="B291" s="86"/>
      <c r="C291" s="98"/>
      <c r="E291" s="100"/>
      <c r="F291" s="211"/>
      <c r="G291" s="101"/>
    </row>
    <row r="292" spans="1:7" s="99" customFormat="1" x14ac:dyDescent="0.2">
      <c r="A292" s="96"/>
      <c r="B292" s="86"/>
      <c r="C292" s="98"/>
      <c r="E292" s="100"/>
      <c r="F292" s="211"/>
      <c r="G292" s="101"/>
    </row>
    <row r="293" spans="1:7" s="99" customFormat="1" x14ac:dyDescent="0.2">
      <c r="A293" s="96"/>
      <c r="B293" s="86"/>
      <c r="C293" s="98"/>
      <c r="E293" s="100"/>
      <c r="F293" s="211"/>
      <c r="G293" s="101"/>
    </row>
    <row r="294" spans="1:7" s="99" customFormat="1" x14ac:dyDescent="0.2">
      <c r="A294" s="96"/>
      <c r="B294" s="86"/>
      <c r="C294" s="98"/>
      <c r="E294" s="100"/>
      <c r="F294" s="211"/>
      <c r="G294" s="101"/>
    </row>
    <row r="295" spans="1:7" s="99" customFormat="1" x14ac:dyDescent="0.2">
      <c r="A295" s="96"/>
      <c r="B295" s="86"/>
      <c r="C295" s="98"/>
      <c r="E295" s="100"/>
      <c r="F295" s="211"/>
      <c r="G295" s="101"/>
    </row>
    <row r="296" spans="1:7" s="99" customFormat="1" x14ac:dyDescent="0.2">
      <c r="A296" s="96"/>
      <c r="B296" s="86"/>
      <c r="C296" s="98"/>
      <c r="E296" s="100"/>
      <c r="F296" s="211"/>
      <c r="G296" s="101"/>
    </row>
    <row r="297" spans="1:7" s="99" customFormat="1" x14ac:dyDescent="0.2">
      <c r="A297" s="96"/>
      <c r="B297" s="86"/>
      <c r="C297" s="98"/>
      <c r="E297" s="100"/>
      <c r="F297" s="211"/>
      <c r="G297" s="101"/>
    </row>
    <row r="298" spans="1:7" s="99" customFormat="1" x14ac:dyDescent="0.2">
      <c r="A298" s="96"/>
      <c r="B298" s="86"/>
      <c r="C298" s="98"/>
      <c r="E298" s="100"/>
      <c r="F298" s="211"/>
      <c r="G298" s="101"/>
    </row>
    <row r="299" spans="1:7" s="99" customFormat="1" x14ac:dyDescent="0.2">
      <c r="A299" s="96"/>
      <c r="B299" s="86"/>
      <c r="C299" s="98"/>
      <c r="E299" s="100"/>
      <c r="F299" s="211"/>
      <c r="G299" s="101"/>
    </row>
    <row r="300" spans="1:7" s="99" customFormat="1" x14ac:dyDescent="0.2">
      <c r="A300" s="96"/>
      <c r="B300" s="86"/>
      <c r="C300" s="98"/>
      <c r="E300" s="100"/>
      <c r="F300" s="211"/>
      <c r="G300" s="101"/>
    </row>
    <row r="301" spans="1:7" s="99" customFormat="1" x14ac:dyDescent="0.2">
      <c r="A301" s="96"/>
      <c r="B301" s="86"/>
      <c r="C301" s="98"/>
      <c r="E301" s="100"/>
      <c r="F301" s="211"/>
      <c r="G301" s="101"/>
    </row>
    <row r="302" spans="1:7" s="99" customFormat="1" x14ac:dyDescent="0.2">
      <c r="A302" s="96"/>
      <c r="B302" s="86"/>
      <c r="C302" s="98"/>
      <c r="E302" s="100"/>
      <c r="F302" s="211"/>
      <c r="G302" s="101"/>
    </row>
    <row r="303" spans="1:7" s="99" customFormat="1" x14ac:dyDescent="0.2">
      <c r="A303" s="96"/>
      <c r="B303" s="86"/>
      <c r="C303" s="98"/>
      <c r="E303" s="100"/>
      <c r="F303" s="211"/>
      <c r="G303" s="101"/>
    </row>
    <row r="304" spans="1:7" s="99" customFormat="1" x14ac:dyDescent="0.2">
      <c r="A304" s="96"/>
      <c r="B304" s="86"/>
      <c r="C304" s="98"/>
      <c r="E304" s="100"/>
      <c r="F304" s="211"/>
      <c r="G304" s="101"/>
    </row>
    <row r="305" spans="1:7" s="99" customFormat="1" x14ac:dyDescent="0.2">
      <c r="A305" s="96"/>
      <c r="B305" s="86"/>
      <c r="C305" s="98"/>
      <c r="E305" s="100"/>
      <c r="F305" s="211"/>
      <c r="G305" s="101"/>
    </row>
    <row r="306" spans="1:7" s="99" customFormat="1" x14ac:dyDescent="0.2">
      <c r="A306" s="96"/>
      <c r="B306" s="86"/>
      <c r="C306" s="98"/>
      <c r="E306" s="100"/>
      <c r="F306" s="211"/>
      <c r="G306" s="101"/>
    </row>
    <row r="307" spans="1:7" s="99" customFormat="1" x14ac:dyDescent="0.2">
      <c r="A307" s="96"/>
      <c r="B307" s="86"/>
      <c r="C307" s="98"/>
      <c r="E307" s="100"/>
      <c r="F307" s="211"/>
      <c r="G307" s="101"/>
    </row>
    <row r="308" spans="1:7" s="99" customFormat="1" x14ac:dyDescent="0.2">
      <c r="A308" s="96"/>
      <c r="B308" s="86"/>
      <c r="C308" s="98"/>
      <c r="E308" s="100"/>
      <c r="F308" s="211"/>
      <c r="G308" s="101"/>
    </row>
    <row r="309" spans="1:7" s="99" customFormat="1" x14ac:dyDescent="0.2">
      <c r="A309" s="96"/>
      <c r="B309" s="86"/>
      <c r="C309" s="98"/>
      <c r="E309" s="100"/>
      <c r="F309" s="211"/>
      <c r="G309" s="101"/>
    </row>
    <row r="310" spans="1:7" s="99" customFormat="1" x14ac:dyDescent="0.2">
      <c r="A310" s="96"/>
      <c r="B310" s="86"/>
      <c r="C310" s="98"/>
      <c r="E310" s="100"/>
      <c r="F310" s="211"/>
      <c r="G310" s="101"/>
    </row>
    <row r="311" spans="1:7" s="99" customFormat="1" x14ac:dyDescent="0.2">
      <c r="A311" s="96"/>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220"/>
      <c r="D390" s="74"/>
      <c r="E390" s="211"/>
      <c r="F390" s="211"/>
      <c r="G390" s="221"/>
    </row>
    <row r="391" spans="1:7" s="99" customFormat="1" x14ac:dyDescent="0.2">
      <c r="A391" s="96"/>
      <c r="B391" s="86"/>
      <c r="C391" s="220"/>
      <c r="D391" s="74"/>
      <c r="E391" s="211"/>
      <c r="F391" s="211"/>
      <c r="G391" s="221"/>
    </row>
    <row r="392" spans="1:7" s="99" customFormat="1" x14ac:dyDescent="0.2">
      <c r="A392" s="96"/>
      <c r="B392" s="86"/>
      <c r="C392" s="220"/>
      <c r="D392" s="74"/>
      <c r="E392" s="211"/>
      <c r="F392" s="211"/>
      <c r="G392" s="221"/>
    </row>
    <row r="393" spans="1:7" s="99" customFormat="1" x14ac:dyDescent="0.2">
      <c r="A393" s="206"/>
      <c r="B393" s="86"/>
      <c r="C393" s="220"/>
      <c r="D393" s="74"/>
      <c r="E393" s="211"/>
      <c r="F393" s="211"/>
      <c r="G393" s="221"/>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sheetData>
  <sheetProtection algorithmName="SHA-512" hashValue="x4vV7A1KmHKCWLU7P8R/nLTcdbYbLfkPwG0xw9wzptxmLDGUEuQdRDtrAKWApF9xcKjLcCNWUAVlS66RoAeFDg==" saltValue="/owfRkEQ7/VXGf/qply1bg==" spinCount="100000" sheet="1" objects="1" scenarios="1" formatRows="0" insertRows="0" deleteRows="0"/>
  <mergeCells count="4112">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s>
  <printOptions horizontalCentered="1"/>
  <pageMargins left="0.25" right="0.05" top="0.39" bottom="0.39370078740157499" header="0.08" footer="0.39370078740157499"/>
  <pageSetup paperSize="9" scale="9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15"/>
  <sheetViews>
    <sheetView view="pageBreakPreview" topLeftCell="A237" zoomScaleNormal="85" zoomScaleSheetLayoutView="100" workbookViewId="0">
      <selection activeCell="I270" sqref="I270"/>
    </sheetView>
  </sheetViews>
  <sheetFormatPr defaultColWidth="11.42578125" defaultRowHeight="12.75" x14ac:dyDescent="0.2"/>
  <cols>
    <col min="1" max="1" width="7" style="206" customWidth="1"/>
    <col min="2" max="2" width="48.140625" style="86" customWidth="1"/>
    <col min="3" max="3" width="6.5703125" style="220" bestFit="1"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GND'!A7</f>
        <v>PROJECT: PHASE-II FINISHING WORKS OF BANDAARA KOSHI NINE STOREY</v>
      </c>
      <c r="B7" s="35"/>
      <c r="C7" s="36"/>
      <c r="D7" s="33"/>
      <c r="E7" s="37"/>
      <c r="G7" s="33"/>
      <c r="H7" s="33"/>
      <c r="I7" s="34"/>
      <c r="K7" s="70"/>
    </row>
    <row r="8" spans="1:16384" s="32" customFormat="1" ht="12" x14ac:dyDescent="0.2">
      <c r="A8" s="40" t="str">
        <f>'BOQ GND'!A8</f>
        <v>CLIENT: MINISTRY OF DEFENCE AND NATIONAL SECURITY</v>
      </c>
      <c r="B8" s="35"/>
      <c r="C8" s="33"/>
      <c r="D8" s="38"/>
      <c r="E8" s="38"/>
      <c r="G8" s="33"/>
      <c r="H8" s="33"/>
      <c r="I8" s="34"/>
      <c r="K8" s="70"/>
    </row>
    <row r="9" spans="1:16384" s="32" customFormat="1" ht="12" x14ac:dyDescent="0.2">
      <c r="A9" s="41"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391</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
        <v>214</v>
      </c>
      <c r="B17" s="83" t="s">
        <v>111</v>
      </c>
      <c r="C17" s="84"/>
      <c r="D17" s="84" t="s">
        <v>56</v>
      </c>
      <c r="E17" s="461"/>
      <c r="F17" s="462"/>
      <c r="G17" s="463"/>
    </row>
    <row r="18" spans="1:7" s="86" customFormat="1" ht="12.75" customHeight="1" x14ac:dyDescent="0.2">
      <c r="A18" s="83"/>
      <c r="B18" s="87"/>
      <c r="C18" s="84"/>
      <c r="D18" s="84"/>
      <c r="E18" s="449"/>
      <c r="F18" s="449"/>
      <c r="G18" s="78"/>
    </row>
    <row r="19" spans="1:7" s="86" customFormat="1" ht="12.75" customHeight="1" x14ac:dyDescent="0.2">
      <c r="A19" s="83" t="s">
        <v>215</v>
      </c>
      <c r="B19" s="83" t="s">
        <v>32</v>
      </c>
      <c r="C19" s="84"/>
      <c r="D19" s="84" t="s">
        <v>56</v>
      </c>
      <c r="E19" s="461"/>
      <c r="F19" s="462"/>
      <c r="G19" s="463"/>
    </row>
    <row r="20" spans="1:7" s="86" customFormat="1" ht="12.75" customHeight="1" x14ac:dyDescent="0.2">
      <c r="A20" s="83"/>
      <c r="B20" s="87"/>
      <c r="C20" s="84"/>
      <c r="D20" s="84"/>
      <c r="E20" s="449"/>
      <c r="F20" s="449"/>
      <c r="G20" s="78"/>
    </row>
    <row r="21" spans="1:7" s="86" customFormat="1" ht="12.75" customHeight="1" x14ac:dyDescent="0.2">
      <c r="A21" s="83" t="s">
        <v>216</v>
      </c>
      <c r="B21" s="83" t="s">
        <v>43</v>
      </c>
      <c r="C21" s="84"/>
      <c r="D21" s="84" t="s">
        <v>56</v>
      </c>
      <c r="E21" s="461"/>
      <c r="F21" s="462"/>
      <c r="G21" s="463"/>
    </row>
    <row r="22" spans="1:7" s="86" customFormat="1" ht="12.75" customHeight="1" x14ac:dyDescent="0.2">
      <c r="A22" s="83"/>
      <c r="B22" s="87"/>
      <c r="C22" s="84"/>
      <c r="D22" s="84"/>
      <c r="E22" s="449"/>
      <c r="F22" s="449"/>
      <c r="G22" s="78"/>
    </row>
    <row r="23" spans="1:7" s="86" customFormat="1" ht="12.75" customHeight="1" x14ac:dyDescent="0.2">
      <c r="A23" s="83" t="s">
        <v>217</v>
      </c>
      <c r="B23" s="83" t="s">
        <v>45</v>
      </c>
      <c r="C23" s="84"/>
      <c r="D23" s="84" t="s">
        <v>56</v>
      </c>
      <c r="E23" s="461"/>
      <c r="F23" s="462"/>
      <c r="G23" s="463"/>
    </row>
    <row r="24" spans="1:7" s="86" customFormat="1" ht="12.75" customHeight="1" x14ac:dyDescent="0.2">
      <c r="A24" s="83"/>
      <c r="B24" s="87"/>
      <c r="C24" s="84"/>
      <c r="D24" s="84"/>
      <c r="E24" s="449"/>
      <c r="F24" s="449"/>
      <c r="G24" s="78"/>
    </row>
    <row r="25" spans="1:7" s="86" customFormat="1" ht="12.75" customHeight="1" x14ac:dyDescent="0.2">
      <c r="A25" s="83" t="s">
        <v>218</v>
      </c>
      <c r="B25" s="83" t="s">
        <v>123</v>
      </c>
      <c r="C25" s="84"/>
      <c r="D25" s="84" t="s">
        <v>56</v>
      </c>
      <c r="E25" s="461"/>
      <c r="F25" s="462"/>
      <c r="G25" s="463"/>
    </row>
    <row r="26" spans="1:7" s="86" customFormat="1" ht="12.75" customHeight="1" x14ac:dyDescent="0.2">
      <c r="A26" s="83"/>
      <c r="B26" s="87"/>
      <c r="C26" s="84"/>
      <c r="D26" s="84"/>
      <c r="E26" s="449"/>
      <c r="F26" s="449"/>
      <c r="G26" s="78"/>
    </row>
    <row r="27" spans="1:7" s="86" customFormat="1" ht="12.75" customHeight="1" x14ac:dyDescent="0.2">
      <c r="A27" s="83" t="s">
        <v>219</v>
      </c>
      <c r="B27" s="83" t="s">
        <v>388</v>
      </c>
      <c r="C27" s="84"/>
      <c r="D27" s="84" t="s">
        <v>56</v>
      </c>
      <c r="E27" s="461"/>
      <c r="F27" s="462"/>
      <c r="G27" s="463"/>
    </row>
    <row r="28" spans="1:7" s="86" customFormat="1" ht="12.75" customHeight="1" x14ac:dyDescent="0.2">
      <c r="A28" s="83"/>
      <c r="B28" s="87"/>
      <c r="C28" s="84"/>
      <c r="D28" s="84"/>
      <c r="E28" s="449"/>
      <c r="F28" s="449"/>
      <c r="G28" s="78"/>
    </row>
    <row r="29" spans="1:7" s="86" customFormat="1" ht="12.75" customHeight="1" x14ac:dyDescent="0.2">
      <c r="A29" s="83" t="s">
        <v>220</v>
      </c>
      <c r="B29" s="83" t="str">
        <f>B197</f>
        <v>SANITARY &amp; WATER SUPPLY SYSTEM AND FIXTURES</v>
      </c>
      <c r="C29" s="84"/>
      <c r="D29" s="84" t="s">
        <v>56</v>
      </c>
      <c r="E29" s="461"/>
      <c r="F29" s="462"/>
      <c r="G29" s="463"/>
    </row>
    <row r="30" spans="1:7" s="86" customFormat="1" ht="12.75" customHeight="1" x14ac:dyDescent="0.2">
      <c r="A30" s="83"/>
      <c r="B30" s="87"/>
      <c r="C30" s="84"/>
      <c r="D30" s="84"/>
      <c r="E30" s="449"/>
      <c r="F30" s="449"/>
      <c r="G30" s="78"/>
    </row>
    <row r="31" spans="1:7" s="86" customFormat="1" ht="12.75" customHeight="1" x14ac:dyDescent="0.2">
      <c r="A31" s="83" t="s">
        <v>221</v>
      </c>
      <c r="B31" s="83" t="s">
        <v>38</v>
      </c>
      <c r="C31" s="84"/>
      <c r="D31" s="84" t="s">
        <v>56</v>
      </c>
      <c r="E31" s="461"/>
      <c r="F31" s="462"/>
      <c r="G31" s="463"/>
    </row>
    <row r="32" spans="1:7" s="86" customFormat="1" ht="12.75" customHeight="1" x14ac:dyDescent="0.2">
      <c r="A32" s="83"/>
      <c r="B32" s="87"/>
      <c r="C32" s="84"/>
      <c r="D32" s="84"/>
      <c r="E32" s="449"/>
      <c r="F32" s="449"/>
      <c r="G32" s="78"/>
    </row>
    <row r="33" spans="1:7" s="86" customFormat="1" ht="12.75" customHeight="1" x14ac:dyDescent="0.2">
      <c r="A33" s="83" t="s">
        <v>222</v>
      </c>
      <c r="B33" s="83" t="s">
        <v>44</v>
      </c>
      <c r="C33" s="84"/>
      <c r="D33" s="84" t="s">
        <v>56</v>
      </c>
      <c r="E33" s="461"/>
      <c r="F33" s="462"/>
      <c r="G33" s="463"/>
    </row>
    <row r="34" spans="1:7" s="86" customFormat="1" ht="12.75" customHeight="1" x14ac:dyDescent="0.2">
      <c r="A34" s="83"/>
      <c r="B34" s="87"/>
      <c r="C34" s="84"/>
      <c r="D34" s="84"/>
      <c r="E34" s="449"/>
      <c r="F34" s="449"/>
      <c r="G34" s="78"/>
    </row>
    <row r="35" spans="1:7" s="86" customFormat="1" ht="12.75" customHeight="1" x14ac:dyDescent="0.2">
      <c r="A35" s="83" t="s">
        <v>223</v>
      </c>
      <c r="B35" s="83" t="s">
        <v>126</v>
      </c>
      <c r="C35" s="84"/>
      <c r="D35" s="84" t="s">
        <v>56</v>
      </c>
      <c r="E35" s="461"/>
      <c r="F35" s="462"/>
      <c r="G35" s="463"/>
    </row>
    <row r="36" spans="1:7" s="86" customFormat="1" ht="12.75" customHeight="1" x14ac:dyDescent="0.2">
      <c r="A36" s="83"/>
      <c r="B36" s="87"/>
      <c r="C36" s="84"/>
      <c r="D36" s="84"/>
      <c r="E36" s="449"/>
      <c r="F36" s="449"/>
      <c r="G36" s="78"/>
    </row>
    <row r="37" spans="1:7" s="86" customFormat="1" ht="12.75" customHeight="1" x14ac:dyDescent="0.2">
      <c r="A37" s="83" t="s">
        <v>224</v>
      </c>
      <c r="B37" s="83" t="s">
        <v>106</v>
      </c>
      <c r="C37" s="84"/>
      <c r="D37" s="84" t="s">
        <v>56</v>
      </c>
      <c r="E37" s="461"/>
      <c r="F37" s="462"/>
      <c r="G37" s="463"/>
    </row>
    <row r="38" spans="1:7" s="86" customFormat="1" ht="12.75" customHeight="1" x14ac:dyDescent="0.2">
      <c r="A38" s="83"/>
      <c r="B38" s="87"/>
      <c r="C38" s="84"/>
      <c r="D38" s="84"/>
      <c r="E38" s="449"/>
      <c r="F38" s="449"/>
      <c r="G38" s="78"/>
    </row>
    <row r="39" spans="1:7" s="86" customFormat="1" ht="12.75" customHeight="1" x14ac:dyDescent="0.2">
      <c r="A39" s="83" t="s">
        <v>225</v>
      </c>
      <c r="B39" s="83" t="s">
        <v>46</v>
      </c>
      <c r="C39" s="84"/>
      <c r="D39" s="84" t="s">
        <v>56</v>
      </c>
      <c r="E39" s="461"/>
      <c r="F39" s="462"/>
      <c r="G39" s="463"/>
    </row>
    <row r="40" spans="1:7" ht="12.75" customHeight="1" x14ac:dyDescent="0.2">
      <c r="A40" s="81"/>
      <c r="B40" s="76"/>
      <c r="C40" s="82"/>
      <c r="D40" s="78"/>
      <c r="E40" s="449"/>
      <c r="F40" s="449"/>
      <c r="G40" s="80"/>
    </row>
    <row r="41" spans="1:7" s="86" customFormat="1" ht="12.75" customHeight="1" x14ac:dyDescent="0.2">
      <c r="A41" s="83"/>
      <c r="B41" s="89" t="s">
        <v>127</v>
      </c>
      <c r="C41" s="81"/>
      <c r="D41" s="83" t="s">
        <v>56</v>
      </c>
      <c r="E41" s="461"/>
      <c r="F41" s="462"/>
      <c r="G41" s="463"/>
    </row>
    <row r="42" spans="1:7" x14ac:dyDescent="0.2">
      <c r="A42" s="83"/>
      <c r="B42" s="90"/>
      <c r="C42" s="82"/>
      <c r="D42" s="78"/>
      <c r="E42" s="449"/>
      <c r="F42" s="449"/>
      <c r="G42" s="80"/>
    </row>
    <row r="43" spans="1:7" x14ac:dyDescent="0.2">
      <c r="A43" s="91"/>
      <c r="B43" s="92"/>
      <c r="C43" s="93"/>
      <c r="D43" s="94"/>
      <c r="E43" s="95"/>
      <c r="F43" s="95"/>
      <c r="G43" s="96"/>
    </row>
    <row r="44" spans="1:7" x14ac:dyDescent="0.2">
      <c r="A44" s="97"/>
      <c r="B44" s="92"/>
      <c r="C44" s="93"/>
      <c r="D44" s="94"/>
      <c r="E44" s="95"/>
      <c r="F44" s="95"/>
      <c r="G44" s="96"/>
    </row>
    <row r="45" spans="1:7" x14ac:dyDescent="0.2">
      <c r="A45" s="97"/>
      <c r="B45" s="92"/>
      <c r="C45" s="93"/>
      <c r="D45" s="94"/>
      <c r="E45" s="95"/>
      <c r="F45" s="95"/>
      <c r="G45" s="96"/>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tr">
        <f>A15</f>
        <v>SECTION 08 - FIFITH FLOOR</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tr">
        <f>A17</f>
        <v>BILL 69</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(171*3.22)-(1.8*2.9*24)</f>
        <v>425.34000000000003</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320</v>
      </c>
      <c r="C78" s="123">
        <f>((344-171)*3.22)-(1.6*1.8*8)-(0.7*2.1*24)</f>
        <v>498.74000000000012</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28" s="54" customFormat="1" ht="60" x14ac:dyDescent="0.2">
      <c r="A81" s="7"/>
      <c r="B81" s="120" t="s">
        <v>368</v>
      </c>
      <c r="C81" s="123"/>
      <c r="D81" s="8"/>
      <c r="E81" s="450"/>
      <c r="F81" s="295"/>
      <c r="G81" s="296"/>
      <c r="I81" s="49"/>
      <c r="J81" s="124"/>
      <c r="L81" s="118"/>
      <c r="M81" s="118"/>
    </row>
    <row r="82" spans="1:28" s="130" customFormat="1" x14ac:dyDescent="0.2">
      <c r="A82" s="127"/>
      <c r="B82" s="128" t="s">
        <v>321</v>
      </c>
      <c r="C82" s="129">
        <f>(35*2.8)-(0.9*2.125*4)</f>
        <v>90.35</v>
      </c>
      <c r="D82" s="8" t="s">
        <v>58</v>
      </c>
      <c r="E82" s="242"/>
      <c r="F82" s="243"/>
      <c r="G82" s="244"/>
    </row>
    <row r="83" spans="1:28" s="54" customFormat="1" ht="12" x14ac:dyDescent="0.2">
      <c r="A83" s="7"/>
      <c r="B83" s="122"/>
      <c r="C83" s="123"/>
      <c r="D83" s="8"/>
      <c r="E83" s="450"/>
      <c r="F83" s="295"/>
      <c r="G83" s="296"/>
      <c r="I83" s="49"/>
      <c r="J83" s="124"/>
      <c r="L83" s="118"/>
      <c r="M83" s="118"/>
    </row>
    <row r="84" spans="1:28" s="54" customFormat="1" ht="12" x14ac:dyDescent="0.2">
      <c r="A84" s="115" t="str">
        <f>A19</f>
        <v>BILL 70</v>
      </c>
      <c r="B84" s="116" t="s">
        <v>32</v>
      </c>
      <c r="C84" s="132"/>
      <c r="D84" s="132"/>
      <c r="E84" s="245"/>
      <c r="F84" s="295"/>
      <c r="G84" s="296"/>
      <c r="O84" s="474"/>
      <c r="P84" s="474"/>
    </row>
    <row r="85" spans="1:28" s="54" customFormat="1" ht="72" x14ac:dyDescent="0.2">
      <c r="A85" s="7"/>
      <c r="B85" s="59" t="s">
        <v>75</v>
      </c>
      <c r="C85" s="8"/>
      <c r="D85" s="9"/>
      <c r="E85" s="450"/>
      <c r="F85" s="295"/>
      <c r="G85" s="296"/>
      <c r="K85" s="118"/>
      <c r="L85" s="118"/>
      <c r="M85" s="118"/>
    </row>
    <row r="86" spans="1:28" s="54" customFormat="1" ht="12" x14ac:dyDescent="0.2">
      <c r="A86" s="7" t="s">
        <v>6</v>
      </c>
      <c r="B86" s="12" t="s">
        <v>61</v>
      </c>
      <c r="C86" s="8">
        <v>864.09</v>
      </c>
      <c r="D86" s="9" t="s">
        <v>58</v>
      </c>
      <c r="E86" s="450"/>
      <c r="F86" s="450"/>
      <c r="G86" s="10"/>
      <c r="K86" s="133"/>
    </row>
    <row r="87" spans="1:28" s="118" customFormat="1" ht="12" x14ac:dyDescent="0.2">
      <c r="A87" s="7"/>
      <c r="B87" s="12"/>
      <c r="C87" s="8"/>
      <c r="D87" s="9"/>
      <c r="E87" s="450"/>
      <c r="F87" s="450"/>
      <c r="G87" s="10"/>
      <c r="H87" s="54"/>
      <c r="I87" s="54"/>
      <c r="J87" s="54"/>
      <c r="K87" s="54"/>
      <c r="L87" s="54"/>
      <c r="M87" s="54"/>
      <c r="N87" s="54"/>
      <c r="O87" s="54"/>
      <c r="P87" s="54"/>
    </row>
    <row r="88" spans="1:28" s="54" customFormat="1" ht="12" x14ac:dyDescent="0.2">
      <c r="A88" s="134"/>
      <c r="B88" s="135"/>
      <c r="C88" s="136"/>
      <c r="D88" s="137"/>
      <c r="E88" s="14"/>
      <c r="F88" s="1"/>
      <c r="G88" s="14"/>
      <c r="L88" s="138"/>
      <c r="M88" s="138"/>
      <c r="N88" s="138"/>
      <c r="O88" s="138"/>
      <c r="P88" s="138"/>
      <c r="R88" s="118"/>
    </row>
    <row r="89" spans="1:28" s="54" customFormat="1" ht="72" x14ac:dyDescent="0.2">
      <c r="A89" s="7"/>
      <c r="B89" s="147" t="s">
        <v>62</v>
      </c>
      <c r="C89" s="8"/>
      <c r="D89" s="9"/>
      <c r="E89" s="450"/>
      <c r="F89" s="295"/>
      <c r="G89" s="62"/>
      <c r="J89" s="138"/>
      <c r="K89" s="148"/>
      <c r="R89" s="118"/>
    </row>
    <row r="90" spans="1:28" s="54" customFormat="1" ht="12" x14ac:dyDescent="0.2">
      <c r="A90" s="7" t="s">
        <v>7</v>
      </c>
      <c r="B90" s="149" t="s">
        <v>61</v>
      </c>
      <c r="C90" s="8">
        <v>864.09</v>
      </c>
      <c r="D90" s="9" t="s">
        <v>58</v>
      </c>
      <c r="E90" s="450"/>
      <c r="F90" s="295"/>
      <c r="G90" s="296"/>
      <c r="I90" s="150"/>
      <c r="K90" s="148"/>
      <c r="R90" s="118"/>
    </row>
    <row r="91" spans="1:28" s="54" customFormat="1" ht="12" x14ac:dyDescent="0.2">
      <c r="A91" s="7" t="s">
        <v>8</v>
      </c>
      <c r="B91" s="122" t="s">
        <v>63</v>
      </c>
      <c r="C91" s="151">
        <v>1</v>
      </c>
      <c r="D91" s="9" t="s">
        <v>14</v>
      </c>
      <c r="E91" s="450"/>
      <c r="F91" s="295"/>
      <c r="G91" s="296"/>
      <c r="K91" s="148"/>
      <c r="R91" s="118"/>
    </row>
    <row r="92" spans="1:28" s="54" customFormat="1" ht="12" x14ac:dyDescent="0.2">
      <c r="A92" s="7"/>
      <c r="B92" s="122"/>
      <c r="C92" s="151"/>
      <c r="D92" s="9"/>
      <c r="E92" s="450"/>
      <c r="F92" s="295"/>
      <c r="G92" s="296"/>
      <c r="K92" s="148"/>
      <c r="R92" s="118"/>
    </row>
    <row r="93" spans="1:28" s="160" customFormat="1" ht="108" x14ac:dyDescent="0.2">
      <c r="A93" s="134"/>
      <c r="B93" s="120" t="s">
        <v>294</v>
      </c>
      <c r="C93" s="161"/>
      <c r="D93" s="137"/>
      <c r="E93" s="251"/>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2">
      <c r="A94" s="134" t="s">
        <v>9</v>
      </c>
      <c r="B94" s="135" t="s">
        <v>71</v>
      </c>
      <c r="C94" s="161">
        <v>16.82</v>
      </c>
      <c r="D94" s="9" t="s">
        <v>58</v>
      </c>
      <c r="E94" s="252"/>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2">
      <c r="A95" s="134"/>
      <c r="B95" s="135"/>
      <c r="C95" s="162"/>
      <c r="D95" s="9"/>
      <c r="E95" s="252"/>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2">
      <c r="A96" s="134"/>
      <c r="B96" s="135"/>
      <c r="C96" s="162"/>
      <c r="D96" s="9"/>
      <c r="E96" s="252"/>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2">
      <c r="A97" s="134"/>
      <c r="B97" s="135"/>
      <c r="C97" s="162"/>
      <c r="D97" s="9"/>
      <c r="E97" s="252"/>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2">
      <c r="A98" s="134"/>
      <c r="B98" s="135"/>
      <c r="C98" s="162"/>
      <c r="D98" s="9"/>
      <c r="E98" s="252"/>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2">
      <c r="A99" s="134"/>
      <c r="B99" s="135"/>
      <c r="C99" s="162"/>
      <c r="D99" s="9"/>
      <c r="E99" s="252"/>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134"/>
      <c r="B100" s="135"/>
      <c r="C100" s="162"/>
      <c r="D100" s="9"/>
      <c r="E100" s="252"/>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c r="B101" s="135"/>
      <c r="C101" s="162"/>
      <c r="D101" s="9"/>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2"/>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2">
      <c r="A103" s="134"/>
      <c r="B103" s="135"/>
      <c r="C103" s="162"/>
      <c r="D103" s="9"/>
      <c r="E103" s="252"/>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9"/>
      <c r="B104" s="140"/>
      <c r="C104" s="344"/>
      <c r="D104" s="308"/>
      <c r="E104" s="345"/>
      <c r="F104" s="335"/>
      <c r="G104" s="33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43"/>
      <c r="B105" s="144"/>
      <c r="C105" s="346"/>
      <c r="D105" s="314"/>
      <c r="E105" s="347"/>
      <c r="F105" s="342"/>
      <c r="G105" s="343"/>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tr">
        <f>A21</f>
        <v>BILL 71</v>
      </c>
      <c r="B106" s="116" t="s">
        <v>43</v>
      </c>
      <c r="C106" s="23"/>
      <c r="D106" s="22"/>
      <c r="E106" s="451"/>
      <c r="F106" s="295"/>
      <c r="G106" s="239"/>
      <c r="R106" s="118"/>
    </row>
    <row r="107" spans="1:28" s="54" customFormat="1" ht="12" x14ac:dyDescent="0.2">
      <c r="A107" s="377"/>
      <c r="B107" s="378" t="s">
        <v>326</v>
      </c>
      <c r="C107" s="23"/>
      <c r="D107" s="22"/>
      <c r="E107" s="451"/>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C78*2</f>
        <v>997.48000000000025</v>
      </c>
      <c r="D109" s="8" t="s">
        <v>58</v>
      </c>
      <c r="E109" s="450"/>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450"/>
      <c r="F110" s="295"/>
      <c r="G110" s="304"/>
      <c r="R110" s="118"/>
    </row>
    <row r="111" spans="1:28" s="54" customFormat="1" ht="24" x14ac:dyDescent="0.2">
      <c r="A111" s="7" t="s">
        <v>8</v>
      </c>
      <c r="B111" s="188" t="s">
        <v>325</v>
      </c>
      <c r="C111" s="8" t="s">
        <v>57</v>
      </c>
      <c r="D111" s="8" t="s">
        <v>5</v>
      </c>
      <c r="E111" s="450"/>
      <c r="F111" s="295"/>
      <c r="G111" s="296"/>
      <c r="R111" s="118"/>
    </row>
    <row r="112" spans="1:28" s="54" customFormat="1" ht="12" x14ac:dyDescent="0.2">
      <c r="A112" s="7"/>
      <c r="B112" s="188"/>
      <c r="C112" s="8"/>
      <c r="D112" s="8"/>
      <c r="E112" s="450"/>
      <c r="F112" s="295"/>
      <c r="G112" s="296"/>
      <c r="R112" s="118"/>
    </row>
    <row r="113" spans="1:18" s="54" customFormat="1" ht="12" x14ac:dyDescent="0.2">
      <c r="A113" s="115"/>
      <c r="B113" s="378" t="s">
        <v>327</v>
      </c>
      <c r="C113" s="300"/>
      <c r="D113" s="301"/>
      <c r="E113" s="451"/>
      <c r="F113" s="295"/>
      <c r="G113" s="239"/>
      <c r="R113" s="118"/>
    </row>
    <row r="114" spans="1:18" s="54" customFormat="1" ht="36" x14ac:dyDescent="0.2">
      <c r="A114" s="115"/>
      <c r="B114" s="164" t="s">
        <v>80</v>
      </c>
      <c r="C114" s="300"/>
      <c r="D114" s="301"/>
      <c r="E114" s="451"/>
      <c r="F114" s="295"/>
      <c r="G114" s="239"/>
      <c r="R114" s="118"/>
    </row>
    <row r="115" spans="1:18" s="54" customFormat="1" ht="12" x14ac:dyDescent="0.2">
      <c r="A115" s="7" t="s">
        <v>6</v>
      </c>
      <c r="B115" s="122" t="s">
        <v>328</v>
      </c>
      <c r="C115" s="123">
        <f>C74*2</f>
        <v>850.68000000000006</v>
      </c>
      <c r="D115" s="8" t="s">
        <v>58</v>
      </c>
      <c r="E115" s="450"/>
      <c r="F115" s="295"/>
      <c r="G115" s="296"/>
      <c r="H115" s="118"/>
      <c r="I115" s="124"/>
      <c r="J115" s="125"/>
      <c r="L115" s="118"/>
      <c r="M115" s="126"/>
      <c r="N115" s="126"/>
      <c r="O115" s="126"/>
    </row>
    <row r="116" spans="1:18" s="54" customFormat="1" ht="12" x14ac:dyDescent="0.2">
      <c r="A116" s="115"/>
      <c r="B116" s="116"/>
      <c r="C116" s="23"/>
      <c r="D116" s="22"/>
      <c r="E116" s="451"/>
      <c r="F116" s="295"/>
      <c r="G116" s="239"/>
      <c r="R116" s="118"/>
    </row>
    <row r="117" spans="1:18" s="54" customFormat="1" ht="12" x14ac:dyDescent="0.2">
      <c r="A117" s="17"/>
      <c r="B117" s="163" t="s">
        <v>47</v>
      </c>
      <c r="C117" s="23"/>
      <c r="D117" s="22"/>
      <c r="E117" s="451"/>
      <c r="F117" s="295"/>
      <c r="G117" s="239"/>
    </row>
    <row r="118" spans="1:18" s="54" customFormat="1" ht="60" x14ac:dyDescent="0.2">
      <c r="A118" s="7"/>
      <c r="B118" s="120" t="s">
        <v>295</v>
      </c>
      <c r="C118" s="8"/>
      <c r="D118" s="9"/>
      <c r="E118" s="450"/>
      <c r="F118" s="295"/>
      <c r="G118" s="296"/>
    </row>
    <row r="119" spans="1:18" s="54" customFormat="1" ht="12" x14ac:dyDescent="0.2">
      <c r="A119" s="7" t="s">
        <v>7</v>
      </c>
      <c r="B119" s="165" t="s">
        <v>147</v>
      </c>
      <c r="C119" s="8">
        <f>C109+(C115/2)+(C82*2)</f>
        <v>1603.5200000000002</v>
      </c>
      <c r="D119" s="9" t="s">
        <v>58</v>
      </c>
      <c r="E119" s="450"/>
      <c r="F119" s="295"/>
      <c r="G119" s="296"/>
    </row>
    <row r="120" spans="1:18" s="54" customFormat="1" ht="12" x14ac:dyDescent="0.2">
      <c r="A120" s="7"/>
      <c r="B120" s="122"/>
      <c r="C120" s="8"/>
      <c r="D120" s="9"/>
      <c r="E120" s="450"/>
      <c r="F120" s="295"/>
      <c r="G120" s="296"/>
    </row>
    <row r="121" spans="1:18" s="54" customFormat="1" ht="12" x14ac:dyDescent="0.2">
      <c r="A121" s="17"/>
      <c r="B121" s="163" t="s">
        <v>59</v>
      </c>
      <c r="C121" s="23"/>
      <c r="D121" s="22"/>
      <c r="E121" s="451"/>
      <c r="F121" s="295"/>
      <c r="G121" s="239"/>
      <c r="J121" s="118"/>
    </row>
    <row r="122" spans="1:18" s="54" customFormat="1" ht="36" x14ac:dyDescent="0.2">
      <c r="A122" s="7"/>
      <c r="B122" s="59" t="s">
        <v>60</v>
      </c>
      <c r="C122" s="8"/>
      <c r="D122" s="9"/>
      <c r="E122" s="450"/>
      <c r="F122" s="295"/>
      <c r="G122" s="296"/>
      <c r="K122" s="118"/>
      <c r="L122" s="118"/>
      <c r="M122" s="118"/>
    </row>
    <row r="123" spans="1:18" s="54" customFormat="1" ht="12" x14ac:dyDescent="0.2">
      <c r="A123" s="7" t="s">
        <v>10</v>
      </c>
      <c r="B123" s="122" t="s">
        <v>150</v>
      </c>
      <c r="C123" s="8">
        <f>52.7*2.1*4</f>
        <v>442.68000000000006</v>
      </c>
      <c r="D123" s="8" t="s">
        <v>58</v>
      </c>
      <c r="E123" s="450"/>
      <c r="F123" s="450"/>
      <c r="G123" s="10"/>
      <c r="J123" s="118"/>
    </row>
    <row r="124" spans="1:18" s="54" customFormat="1" ht="12" x14ac:dyDescent="0.2">
      <c r="A124" s="7"/>
      <c r="B124" s="122"/>
      <c r="C124" s="8"/>
      <c r="D124" s="9"/>
      <c r="E124" s="450"/>
      <c r="F124" s="295"/>
      <c r="G124" s="296"/>
    </row>
    <row r="125" spans="1:18" s="54" customFormat="1" ht="12" x14ac:dyDescent="0.2">
      <c r="A125" s="7"/>
      <c r="B125" s="122"/>
      <c r="C125" s="8"/>
      <c r="D125" s="9"/>
      <c r="E125" s="450"/>
      <c r="F125" s="295"/>
      <c r="G125" s="296"/>
    </row>
    <row r="126" spans="1:18" s="54" customFormat="1" ht="12" x14ac:dyDescent="0.2">
      <c r="A126" s="115" t="str">
        <f>A23</f>
        <v>BILL 72</v>
      </c>
      <c r="B126" s="116" t="s">
        <v>45</v>
      </c>
      <c r="C126" s="132"/>
      <c r="D126" s="132"/>
      <c r="E126" s="245"/>
      <c r="F126" s="450"/>
      <c r="G126" s="10"/>
      <c r="J126" s="118"/>
      <c r="K126" s="118"/>
      <c r="L126" s="118"/>
      <c r="M126" s="118"/>
      <c r="N126" s="118"/>
    </row>
    <row r="127" spans="1:18" s="160" customFormat="1" ht="48" x14ac:dyDescent="0.2">
      <c r="A127" s="2"/>
      <c r="B127" s="3" t="s">
        <v>329</v>
      </c>
      <c r="C127" s="4"/>
      <c r="D127" s="5"/>
      <c r="E127" s="292"/>
      <c r="F127" s="292"/>
      <c r="G127" s="6"/>
    </row>
    <row r="128" spans="1:18" s="54" customFormat="1" ht="12" x14ac:dyDescent="0.2">
      <c r="A128" s="7" t="s">
        <v>6</v>
      </c>
      <c r="B128" s="12" t="s">
        <v>65</v>
      </c>
      <c r="C128" s="8">
        <v>864.09</v>
      </c>
      <c r="D128" s="9" t="s">
        <v>58</v>
      </c>
      <c r="E128" s="295"/>
      <c r="F128" s="295"/>
      <c r="G128" s="10"/>
    </row>
    <row r="129" spans="1:14" s="54" customFormat="1" ht="12" x14ac:dyDescent="0.2">
      <c r="A129" s="7"/>
      <c r="B129" s="12"/>
      <c r="C129" s="8"/>
      <c r="D129" s="9"/>
      <c r="E129" s="295"/>
      <c r="F129" s="295"/>
      <c r="G129" s="10"/>
    </row>
    <row r="130" spans="1:14" s="54" customFormat="1" ht="72" x14ac:dyDescent="0.2">
      <c r="A130" s="7"/>
      <c r="B130" s="120" t="s">
        <v>78</v>
      </c>
      <c r="C130" s="8"/>
      <c r="D130" s="9"/>
      <c r="E130" s="450"/>
      <c r="F130" s="450"/>
      <c r="G130" s="10"/>
      <c r="K130" s="118"/>
      <c r="L130" s="118"/>
      <c r="M130" s="118"/>
      <c r="N130" s="118"/>
    </row>
    <row r="131" spans="1:14" s="54" customFormat="1" ht="12" x14ac:dyDescent="0.2">
      <c r="A131" s="7" t="s">
        <v>8</v>
      </c>
      <c r="B131" s="166" t="s">
        <v>66</v>
      </c>
      <c r="C131" s="8">
        <v>1</v>
      </c>
      <c r="D131" s="9" t="s">
        <v>14</v>
      </c>
      <c r="E131" s="450"/>
      <c r="F131" s="450"/>
      <c r="G131" s="10"/>
      <c r="J131" s="167"/>
      <c r="K131" s="118"/>
      <c r="L131" s="118"/>
      <c r="M131" s="118"/>
      <c r="N131" s="118"/>
    </row>
    <row r="132" spans="1:14" s="54" customFormat="1" ht="12" x14ac:dyDescent="0.2">
      <c r="A132" s="7"/>
      <c r="B132" s="12"/>
      <c r="C132" s="8"/>
      <c r="D132" s="9"/>
      <c r="E132" s="450"/>
      <c r="F132" s="450"/>
      <c r="G132" s="10"/>
    </row>
    <row r="133" spans="1:14" s="54" customFormat="1" ht="12" x14ac:dyDescent="0.2">
      <c r="A133" s="17" t="str">
        <f>A25</f>
        <v>BILL 73</v>
      </c>
      <c r="B133" s="18" t="s">
        <v>123</v>
      </c>
      <c r="C133" s="19" t="s">
        <v>0</v>
      </c>
      <c r="D133" s="20"/>
      <c r="E133" s="21"/>
      <c r="F133" s="295"/>
      <c r="G133" s="296"/>
    </row>
    <row r="134" spans="1:14" s="54" customFormat="1" ht="60" x14ac:dyDescent="0.2">
      <c r="A134" s="22"/>
      <c r="B134" s="26" t="s">
        <v>116</v>
      </c>
      <c r="C134" s="23"/>
      <c r="D134" s="22"/>
      <c r="E134" s="21"/>
      <c r="F134" s="295"/>
      <c r="G134" s="296"/>
    </row>
    <row r="135" spans="1:14" s="54" customFormat="1" ht="12" x14ac:dyDescent="0.2">
      <c r="A135" s="22" t="s">
        <v>6</v>
      </c>
      <c r="B135" s="24" t="s">
        <v>114</v>
      </c>
      <c r="C135" s="23">
        <v>11.69</v>
      </c>
      <c r="D135" s="9" t="s">
        <v>58</v>
      </c>
      <c r="E135" s="21"/>
      <c r="F135" s="295"/>
      <c r="G135" s="296"/>
    </row>
    <row r="136" spans="1:14" s="54" customFormat="1" ht="12" x14ac:dyDescent="0.2">
      <c r="A136" s="22" t="s">
        <v>7</v>
      </c>
      <c r="B136" s="24" t="s">
        <v>115</v>
      </c>
      <c r="C136" s="23">
        <v>11.69</v>
      </c>
      <c r="D136" s="9" t="s">
        <v>58</v>
      </c>
      <c r="E136" s="21"/>
      <c r="F136" s="295"/>
      <c r="G136" s="296"/>
    </row>
    <row r="137" spans="1:14" s="54" customFormat="1" ht="12" x14ac:dyDescent="0.2">
      <c r="A137" s="22"/>
      <c r="B137" s="24"/>
      <c r="C137" s="23"/>
      <c r="D137" s="23"/>
      <c r="E137" s="21"/>
      <c r="F137" s="295"/>
      <c r="G137" s="296"/>
    </row>
    <row r="138" spans="1:14" s="54" customFormat="1" ht="36" x14ac:dyDescent="0.2">
      <c r="A138" s="22"/>
      <c r="B138" s="26" t="s">
        <v>113</v>
      </c>
      <c r="C138" s="23"/>
      <c r="D138" s="22"/>
      <c r="E138" s="21"/>
      <c r="F138" s="295"/>
      <c r="G138" s="296"/>
    </row>
    <row r="139" spans="1:14" s="54" customFormat="1" ht="12" x14ac:dyDescent="0.2">
      <c r="A139" s="27" t="s">
        <v>67</v>
      </c>
      <c r="B139" s="25" t="s">
        <v>112</v>
      </c>
      <c r="C139" s="8">
        <v>1</v>
      </c>
      <c r="D139" s="9" t="s">
        <v>14</v>
      </c>
      <c r="E139" s="21"/>
      <c r="F139" s="295"/>
      <c r="G139" s="296"/>
    </row>
    <row r="140" spans="1:14" s="54" customFormat="1" ht="12" x14ac:dyDescent="0.2">
      <c r="A140" s="27"/>
      <c r="B140" s="25"/>
      <c r="C140" s="8"/>
      <c r="D140" s="9"/>
      <c r="E140" s="21"/>
      <c r="F140" s="295"/>
      <c r="G140" s="296"/>
    </row>
    <row r="141" spans="1:14" s="54" customFormat="1" ht="12" x14ac:dyDescent="0.2">
      <c r="A141" s="27"/>
      <c r="B141" s="25"/>
      <c r="C141" s="8"/>
      <c r="D141" s="9"/>
      <c r="E141" s="21"/>
      <c r="F141" s="295"/>
      <c r="G141" s="296"/>
    </row>
    <row r="142" spans="1:14" s="54" customFormat="1" ht="12" x14ac:dyDescent="0.2">
      <c r="A142" s="27"/>
      <c r="B142" s="25"/>
      <c r="C142" s="8"/>
      <c r="D142" s="9"/>
      <c r="E142" s="21"/>
      <c r="F142" s="295"/>
      <c r="G142" s="296"/>
    </row>
    <row r="143" spans="1:14" s="54" customFormat="1" ht="12" x14ac:dyDescent="0.2">
      <c r="A143" s="27"/>
      <c r="B143" s="25"/>
      <c r="C143" s="8"/>
      <c r="D143" s="9"/>
      <c r="E143" s="21"/>
      <c r="F143" s="295"/>
      <c r="G143" s="296"/>
    </row>
    <row r="144" spans="1:14" s="54" customFormat="1" ht="12" x14ac:dyDescent="0.2">
      <c r="A144" s="27"/>
      <c r="B144" s="25"/>
      <c r="C144" s="8"/>
      <c r="D144" s="9"/>
      <c r="E144" s="21"/>
      <c r="F144" s="295"/>
      <c r="G144" s="296"/>
    </row>
    <row r="145" spans="1:18" s="54" customFormat="1" ht="12" x14ac:dyDescent="0.2">
      <c r="A145" s="350"/>
      <c r="B145" s="351"/>
      <c r="C145" s="141"/>
      <c r="D145" s="308"/>
      <c r="E145" s="352"/>
      <c r="F145" s="310"/>
      <c r="G145" s="311"/>
    </row>
    <row r="146" spans="1:18" s="54" customFormat="1" ht="12" x14ac:dyDescent="0.2">
      <c r="A146" s="312"/>
      <c r="B146" s="322"/>
      <c r="C146" s="145"/>
      <c r="D146" s="314"/>
      <c r="E146" s="319"/>
      <c r="F146" s="316"/>
      <c r="G146" s="317"/>
      <c r="K146" s="148"/>
      <c r="R146" s="118"/>
    </row>
    <row r="147" spans="1:18" s="54" customFormat="1" ht="12" x14ac:dyDescent="0.2">
      <c r="A147" s="115" t="str">
        <f>A27</f>
        <v>BILL 74</v>
      </c>
      <c r="B147" s="116" t="s">
        <v>367</v>
      </c>
      <c r="C147" s="23"/>
      <c r="D147" s="22"/>
      <c r="E147" s="451"/>
      <c r="F147" s="295"/>
      <c r="G147" s="296"/>
    </row>
    <row r="148" spans="1:18" s="54" customFormat="1" ht="84" x14ac:dyDescent="0.2">
      <c r="A148" s="7"/>
      <c r="B148" s="168" t="s">
        <v>359</v>
      </c>
      <c r="C148" s="8"/>
      <c r="D148" s="9"/>
      <c r="E148" s="450"/>
      <c r="F148" s="295"/>
      <c r="G148" s="239"/>
    </row>
    <row r="149" spans="1:18" s="54" customFormat="1" ht="12" x14ac:dyDescent="0.2">
      <c r="A149" s="7" t="s">
        <v>6</v>
      </c>
      <c r="B149" s="122" t="s">
        <v>333</v>
      </c>
      <c r="C149" s="8"/>
      <c r="D149" s="9"/>
      <c r="E149" s="450"/>
      <c r="F149" s="295"/>
      <c r="G149" s="296"/>
    </row>
    <row r="150" spans="1:18" s="54" customFormat="1" ht="12" x14ac:dyDescent="0.2">
      <c r="A150" s="7"/>
      <c r="B150" s="122" t="s">
        <v>369</v>
      </c>
      <c r="C150" s="8"/>
      <c r="D150" s="9"/>
      <c r="E150" s="450"/>
      <c r="F150" s="295"/>
      <c r="G150" s="296"/>
    </row>
    <row r="151" spans="1:18" s="54" customFormat="1" ht="12" x14ac:dyDescent="0.2">
      <c r="A151" s="7"/>
      <c r="B151" s="122" t="s">
        <v>278</v>
      </c>
      <c r="C151" s="8">
        <v>4</v>
      </c>
      <c r="D151" s="9" t="s">
        <v>4</v>
      </c>
      <c r="E151" s="450"/>
      <c r="F151" s="295"/>
      <c r="G151" s="296"/>
      <c r="J151" s="167"/>
    </row>
    <row r="152" spans="1:18" s="54" customFormat="1" ht="12" x14ac:dyDescent="0.2">
      <c r="A152" s="7"/>
      <c r="B152" s="122"/>
      <c r="C152" s="8"/>
      <c r="D152" s="9"/>
      <c r="E152" s="450"/>
      <c r="F152" s="295"/>
      <c r="G152" s="296"/>
      <c r="J152" s="167"/>
    </row>
    <row r="153" spans="1:18" s="54" customFormat="1" ht="12" x14ac:dyDescent="0.2">
      <c r="A153" s="7" t="s">
        <v>7</v>
      </c>
      <c r="B153" s="122" t="s">
        <v>383</v>
      </c>
      <c r="C153" s="8"/>
      <c r="D153" s="9"/>
      <c r="E153" s="450"/>
      <c r="F153" s="295"/>
      <c r="G153" s="296"/>
    </row>
    <row r="154" spans="1:18" s="54" customFormat="1" ht="24" x14ac:dyDescent="0.2">
      <c r="A154" s="7"/>
      <c r="B154" s="122" t="s">
        <v>277</v>
      </c>
      <c r="C154" s="8"/>
      <c r="D154" s="9"/>
      <c r="E154" s="450"/>
      <c r="F154" s="295"/>
      <c r="G154" s="296"/>
    </row>
    <row r="155" spans="1:18" s="54" customFormat="1" ht="12" x14ac:dyDescent="0.2">
      <c r="A155" s="7"/>
      <c r="B155" s="122" t="s">
        <v>371</v>
      </c>
      <c r="C155" s="8">
        <v>4</v>
      </c>
      <c r="D155" s="9" t="s">
        <v>4</v>
      </c>
      <c r="E155" s="450"/>
      <c r="F155" s="295"/>
      <c r="G155" s="296"/>
      <c r="J155" s="167"/>
    </row>
    <row r="156" spans="1:18" s="54" customFormat="1" ht="12" x14ac:dyDescent="0.2">
      <c r="A156" s="7"/>
      <c r="B156" s="122"/>
      <c r="C156" s="8"/>
      <c r="D156" s="9"/>
      <c r="E156" s="450"/>
      <c r="F156" s="295"/>
      <c r="G156" s="296"/>
      <c r="J156" s="167"/>
    </row>
    <row r="157" spans="1:18" s="54" customFormat="1" ht="12" x14ac:dyDescent="0.2">
      <c r="A157" s="7" t="s">
        <v>8</v>
      </c>
      <c r="B157" s="122" t="s">
        <v>336</v>
      </c>
      <c r="C157" s="8"/>
      <c r="D157" s="9"/>
      <c r="E157" s="450"/>
      <c r="F157" s="295"/>
      <c r="G157" s="296"/>
    </row>
    <row r="158" spans="1:18" s="54" customFormat="1" ht="12" x14ac:dyDescent="0.2">
      <c r="A158" s="7"/>
      <c r="B158" s="122" t="s">
        <v>343</v>
      </c>
      <c r="C158" s="8"/>
      <c r="D158" s="9"/>
      <c r="E158" s="450"/>
      <c r="F158" s="295"/>
      <c r="G158" s="296"/>
    </row>
    <row r="159" spans="1:18" s="54" customFormat="1" ht="12" x14ac:dyDescent="0.2">
      <c r="A159" s="7"/>
      <c r="B159" s="122" t="s">
        <v>344</v>
      </c>
      <c r="C159" s="8">
        <v>8</v>
      </c>
      <c r="D159" s="9" t="s">
        <v>4</v>
      </c>
      <c r="E159" s="450"/>
      <c r="F159" s="295"/>
      <c r="G159" s="296"/>
    </row>
    <row r="160" spans="1:18" s="54" customFormat="1" ht="12" x14ac:dyDescent="0.2">
      <c r="A160" s="7"/>
      <c r="B160" s="122"/>
      <c r="C160" s="8"/>
      <c r="D160" s="9"/>
      <c r="E160" s="450"/>
      <c r="F160" s="295"/>
      <c r="G160" s="296"/>
    </row>
    <row r="161" spans="1:10" s="54" customFormat="1" ht="12" x14ac:dyDescent="0.2">
      <c r="A161" s="7" t="s">
        <v>9</v>
      </c>
      <c r="B161" s="122" t="s">
        <v>372</v>
      </c>
      <c r="C161" s="8"/>
      <c r="D161" s="9"/>
      <c r="E161" s="450"/>
      <c r="F161" s="295"/>
      <c r="G161" s="296"/>
    </row>
    <row r="162" spans="1:10" s="54" customFormat="1" ht="12" x14ac:dyDescent="0.2">
      <c r="A162" s="7"/>
      <c r="B162" s="122" t="s">
        <v>373</v>
      </c>
      <c r="C162" s="8"/>
      <c r="D162" s="9"/>
      <c r="E162" s="450"/>
      <c r="F162" s="295"/>
      <c r="G162" s="296"/>
    </row>
    <row r="163" spans="1:10" s="54" customFormat="1" ht="12" x14ac:dyDescent="0.2">
      <c r="A163" s="7"/>
      <c r="B163" s="122" t="s">
        <v>374</v>
      </c>
      <c r="C163" s="8">
        <v>4</v>
      </c>
      <c r="D163" s="9" t="s">
        <v>4</v>
      </c>
      <c r="E163" s="450"/>
      <c r="F163" s="295"/>
      <c r="G163" s="296"/>
    </row>
    <row r="164" spans="1:10" s="54" customFormat="1" ht="12" x14ac:dyDescent="0.2">
      <c r="A164" s="7"/>
      <c r="B164" s="122"/>
      <c r="C164" s="8"/>
      <c r="D164" s="9"/>
      <c r="E164" s="450"/>
      <c r="F164" s="295"/>
      <c r="G164" s="296"/>
    </row>
    <row r="165" spans="1:10" s="160" customFormat="1" ht="108" x14ac:dyDescent="0.2">
      <c r="A165" s="7"/>
      <c r="B165" s="59" t="s">
        <v>358</v>
      </c>
      <c r="C165" s="8"/>
      <c r="D165" s="9"/>
      <c r="E165" s="295"/>
      <c r="F165" s="295"/>
      <c r="G165" s="296"/>
    </row>
    <row r="166" spans="1:10" s="160" customFormat="1" ht="12" x14ac:dyDescent="0.2">
      <c r="A166" s="7"/>
      <c r="B166" s="59"/>
      <c r="C166" s="8"/>
      <c r="D166" s="9"/>
      <c r="E166" s="295"/>
      <c r="F166" s="295"/>
      <c r="G166" s="296"/>
    </row>
    <row r="167" spans="1:10" s="160" customFormat="1" ht="12" x14ac:dyDescent="0.2">
      <c r="A167" s="7" t="s">
        <v>85</v>
      </c>
      <c r="B167" s="122" t="s">
        <v>335</v>
      </c>
      <c r="C167" s="8"/>
      <c r="D167" s="9"/>
      <c r="E167" s="295"/>
      <c r="F167" s="295"/>
      <c r="G167" s="296"/>
    </row>
    <row r="168" spans="1:10" s="160" customFormat="1" ht="12" x14ac:dyDescent="0.2">
      <c r="A168" s="7"/>
      <c r="B168" s="149" t="s">
        <v>382</v>
      </c>
      <c r="C168" s="8"/>
      <c r="D168" s="9"/>
      <c r="E168" s="295"/>
      <c r="F168" s="295"/>
      <c r="G168" s="296"/>
    </row>
    <row r="169" spans="1:10" s="160" customFormat="1" ht="12" x14ac:dyDescent="0.2">
      <c r="A169" s="7"/>
      <c r="B169" s="122" t="s">
        <v>350</v>
      </c>
      <c r="C169" s="8">
        <v>2</v>
      </c>
      <c r="D169" s="9" t="s">
        <v>4</v>
      </c>
      <c r="E169" s="295"/>
      <c r="F169" s="295"/>
      <c r="G169" s="296"/>
    </row>
    <row r="170" spans="1:10" s="54" customFormat="1" ht="12" x14ac:dyDescent="0.2">
      <c r="A170" s="7"/>
      <c r="B170" s="122"/>
      <c r="C170" s="8"/>
      <c r="D170" s="9"/>
      <c r="E170" s="450"/>
      <c r="F170" s="295"/>
      <c r="G170" s="296"/>
    </row>
    <row r="171" spans="1:10" s="54" customFormat="1" ht="48" x14ac:dyDescent="0.2">
      <c r="A171" s="7"/>
      <c r="B171" s="59" t="s">
        <v>281</v>
      </c>
      <c r="C171" s="8"/>
      <c r="D171" s="9"/>
      <c r="E171" s="295"/>
      <c r="F171" s="295"/>
      <c r="G171" s="296"/>
    </row>
    <row r="172" spans="1:10" s="54" customFormat="1" ht="12" x14ac:dyDescent="0.2">
      <c r="A172" s="7"/>
      <c r="B172" s="122"/>
      <c r="C172" s="8"/>
      <c r="D172" s="9"/>
      <c r="E172" s="450"/>
      <c r="F172" s="295"/>
      <c r="G172" s="296"/>
    </row>
    <row r="173" spans="1:10" s="54" customFormat="1" ht="12" x14ac:dyDescent="0.2">
      <c r="A173" s="7" t="s">
        <v>10</v>
      </c>
      <c r="B173" s="122" t="s">
        <v>338</v>
      </c>
      <c r="C173" s="8"/>
      <c r="D173" s="9"/>
      <c r="E173" s="450"/>
      <c r="F173" s="295"/>
      <c r="G173" s="296"/>
    </row>
    <row r="174" spans="1:10" s="54" customFormat="1" ht="12" x14ac:dyDescent="0.2">
      <c r="A174" s="7"/>
      <c r="B174" s="122" t="s">
        <v>282</v>
      </c>
      <c r="C174" s="8"/>
      <c r="D174" s="9"/>
      <c r="E174" s="450"/>
      <c r="F174" s="295"/>
      <c r="G174" s="296"/>
    </row>
    <row r="175" spans="1:10" s="54" customFormat="1" ht="12" x14ac:dyDescent="0.2">
      <c r="A175" s="7"/>
      <c r="B175" s="122" t="s">
        <v>240</v>
      </c>
      <c r="C175" s="8">
        <v>24</v>
      </c>
      <c r="D175" s="9" t="s">
        <v>4</v>
      </c>
      <c r="E175" s="450"/>
      <c r="F175" s="295"/>
      <c r="G175" s="296"/>
    </row>
    <row r="176" spans="1:10" s="54" customFormat="1" ht="12" x14ac:dyDescent="0.2">
      <c r="A176" s="7"/>
      <c r="B176" s="122"/>
      <c r="C176" s="8"/>
      <c r="D176" s="9"/>
      <c r="E176" s="450"/>
      <c r="F176" s="295"/>
      <c r="G176" s="296"/>
      <c r="J176" s="167"/>
    </row>
    <row r="177" spans="1:7" s="160" customFormat="1" ht="12" x14ac:dyDescent="0.2">
      <c r="A177" s="7"/>
      <c r="B177" s="122"/>
      <c r="C177" s="8"/>
      <c r="D177" s="9"/>
      <c r="E177" s="295"/>
      <c r="F177" s="295"/>
      <c r="G177" s="296"/>
    </row>
    <row r="178" spans="1:7" s="54" customFormat="1" ht="72" x14ac:dyDescent="0.2">
      <c r="A178" s="7"/>
      <c r="B178" s="59" t="s">
        <v>375</v>
      </c>
      <c r="C178" s="8"/>
      <c r="D178" s="9"/>
      <c r="E178" s="450"/>
      <c r="F178" s="295"/>
      <c r="G178" s="296"/>
    </row>
    <row r="179" spans="1:7" s="54" customFormat="1" ht="12" x14ac:dyDescent="0.2">
      <c r="A179" s="7" t="s">
        <v>11</v>
      </c>
      <c r="B179" s="122" t="s">
        <v>55</v>
      </c>
      <c r="C179" s="8"/>
      <c r="D179" s="9"/>
      <c r="E179" s="450"/>
      <c r="F179" s="295"/>
      <c r="G179" s="296"/>
    </row>
    <row r="180" spans="1:7" s="54" customFormat="1" ht="12" x14ac:dyDescent="0.2">
      <c r="A180" s="7"/>
      <c r="B180" s="122" t="s">
        <v>389</v>
      </c>
      <c r="C180" s="8"/>
      <c r="D180" s="9"/>
      <c r="E180" s="450"/>
      <c r="F180" s="295"/>
      <c r="G180" s="296"/>
    </row>
    <row r="181" spans="1:7" s="54" customFormat="1" ht="12" x14ac:dyDescent="0.2">
      <c r="A181" s="7"/>
      <c r="B181" s="122" t="s">
        <v>390</v>
      </c>
      <c r="C181" s="8">
        <v>25</v>
      </c>
      <c r="D181" s="9" t="s">
        <v>4</v>
      </c>
      <c r="E181" s="450"/>
      <c r="F181" s="295"/>
      <c r="G181" s="296"/>
    </row>
    <row r="182" spans="1:7" s="54" customFormat="1" ht="12" x14ac:dyDescent="0.2">
      <c r="A182" s="7"/>
      <c r="B182" s="122"/>
      <c r="C182" s="8"/>
      <c r="D182" s="9"/>
      <c r="E182" s="450"/>
      <c r="F182" s="295"/>
      <c r="G182" s="296"/>
    </row>
    <row r="183" spans="1:7" s="54" customFormat="1" ht="12" x14ac:dyDescent="0.2">
      <c r="A183" s="7" t="s">
        <v>12</v>
      </c>
      <c r="B183" s="122" t="s">
        <v>53</v>
      </c>
      <c r="C183" s="8"/>
      <c r="D183" s="9"/>
      <c r="E183" s="450"/>
      <c r="F183" s="295"/>
      <c r="G183" s="296"/>
    </row>
    <row r="184" spans="1:7" s="54" customFormat="1" ht="12" x14ac:dyDescent="0.2">
      <c r="A184" s="7"/>
      <c r="B184" s="122" t="s">
        <v>384</v>
      </c>
      <c r="C184" s="8"/>
      <c r="D184" s="9"/>
      <c r="E184" s="450"/>
      <c r="F184" s="295"/>
      <c r="G184" s="296"/>
    </row>
    <row r="185" spans="1:7" s="54" customFormat="1" ht="12" x14ac:dyDescent="0.2">
      <c r="A185" s="7"/>
      <c r="B185" s="122" t="s">
        <v>279</v>
      </c>
      <c r="C185" s="8">
        <v>8</v>
      </c>
      <c r="D185" s="9" t="s">
        <v>4</v>
      </c>
      <c r="E185" s="450"/>
      <c r="F185" s="295"/>
      <c r="G185" s="296"/>
    </row>
    <row r="186" spans="1:7" s="54" customFormat="1" ht="12" x14ac:dyDescent="0.2">
      <c r="A186" s="7"/>
      <c r="B186" s="122"/>
      <c r="C186" s="8"/>
      <c r="D186" s="9"/>
      <c r="E186" s="450"/>
      <c r="F186" s="295"/>
      <c r="G186" s="296"/>
    </row>
    <row r="187" spans="1:7" s="54" customFormat="1" ht="12" x14ac:dyDescent="0.2">
      <c r="A187" s="7"/>
      <c r="B187" s="122"/>
      <c r="C187" s="8"/>
      <c r="D187" s="9"/>
      <c r="E187" s="450"/>
      <c r="F187" s="295"/>
      <c r="G187" s="296"/>
    </row>
    <row r="188" spans="1:7" s="54" customFormat="1" ht="12" x14ac:dyDescent="0.2">
      <c r="A188" s="7"/>
      <c r="B188" s="122"/>
      <c r="C188" s="8"/>
      <c r="D188" s="9"/>
      <c r="E188" s="450"/>
      <c r="F188" s="295"/>
      <c r="G188" s="296"/>
    </row>
    <row r="189" spans="1:7" s="54" customFormat="1" ht="12" x14ac:dyDescent="0.2">
      <c r="A189" s="7"/>
      <c r="B189" s="122"/>
      <c r="C189" s="8"/>
      <c r="D189" s="9"/>
      <c r="E189" s="450"/>
      <c r="F189" s="295"/>
      <c r="G189" s="296"/>
    </row>
    <row r="190" spans="1:7" s="54" customFormat="1" ht="12" x14ac:dyDescent="0.2">
      <c r="A190" s="7"/>
      <c r="B190" s="122"/>
      <c r="C190" s="8"/>
      <c r="D190" s="9"/>
      <c r="E190" s="450"/>
      <c r="F190" s="295"/>
      <c r="G190" s="296"/>
    </row>
    <row r="191" spans="1:7" s="54" customFormat="1" ht="12" x14ac:dyDescent="0.2">
      <c r="A191" s="306"/>
      <c r="B191" s="321"/>
      <c r="C191" s="141"/>
      <c r="D191" s="308"/>
      <c r="E191" s="318"/>
      <c r="F191" s="310"/>
      <c r="G191" s="311"/>
    </row>
    <row r="192" spans="1:7" s="54" customFormat="1" ht="12" x14ac:dyDescent="0.2">
      <c r="A192" s="312"/>
      <c r="B192" s="322"/>
      <c r="C192" s="145"/>
      <c r="D192" s="314"/>
      <c r="E192" s="319"/>
      <c r="F192" s="316"/>
      <c r="G192" s="317"/>
    </row>
    <row r="193" spans="1:19" s="381" customFormat="1" ht="38.25" x14ac:dyDescent="0.2">
      <c r="A193" s="2"/>
      <c r="B193" s="380" t="s">
        <v>379</v>
      </c>
      <c r="C193" s="4"/>
      <c r="D193" s="5"/>
      <c r="E193" s="383"/>
      <c r="F193" s="292"/>
      <c r="G193" s="384"/>
      <c r="O193" s="382"/>
      <c r="P193" s="382"/>
      <c r="Q193" s="382"/>
      <c r="R193" s="382"/>
      <c r="S193" s="382"/>
    </row>
    <row r="194" spans="1:19" s="381" customFormat="1" ht="12" x14ac:dyDescent="0.2">
      <c r="A194" s="7" t="s">
        <v>86</v>
      </c>
      <c r="B194" s="170" t="s">
        <v>280</v>
      </c>
      <c r="C194" s="8">
        <v>25</v>
      </c>
      <c r="D194" s="9" t="s">
        <v>275</v>
      </c>
      <c r="E194" s="450"/>
      <c r="F194" s="295"/>
      <c r="G194" s="299"/>
      <c r="O194" s="382"/>
      <c r="P194" s="382"/>
      <c r="Q194" s="382"/>
      <c r="R194" s="382"/>
      <c r="S194" s="382"/>
    </row>
    <row r="195" spans="1:19" s="381" customFormat="1" ht="12" x14ac:dyDescent="0.2">
      <c r="A195" s="7" t="s">
        <v>87</v>
      </c>
      <c r="B195" s="170" t="s">
        <v>288</v>
      </c>
      <c r="C195" s="8">
        <v>8</v>
      </c>
      <c r="D195" s="9" t="s">
        <v>275</v>
      </c>
      <c r="E195" s="450"/>
      <c r="F195" s="295"/>
      <c r="G195" s="299"/>
      <c r="O195" s="382"/>
      <c r="P195" s="382"/>
      <c r="Q195" s="382"/>
      <c r="R195" s="382"/>
      <c r="S195" s="382"/>
    </row>
    <row r="196" spans="1:19" s="381" customFormat="1" ht="12" x14ac:dyDescent="0.2">
      <c r="A196" s="7"/>
      <c r="B196" s="122"/>
      <c r="C196" s="8"/>
      <c r="D196" s="9"/>
      <c r="E196" s="450"/>
      <c r="F196" s="295"/>
      <c r="G196" s="299"/>
      <c r="O196" s="382"/>
      <c r="P196" s="382"/>
      <c r="Q196" s="382"/>
      <c r="R196" s="382"/>
      <c r="S196" s="382"/>
    </row>
    <row r="197" spans="1:19" s="35" customFormat="1" ht="12" x14ac:dyDescent="0.2">
      <c r="A197" s="115" t="str">
        <f>A29</f>
        <v>BILL 75</v>
      </c>
      <c r="B197" s="172" t="s">
        <v>125</v>
      </c>
      <c r="C197" s="173"/>
      <c r="D197" s="174"/>
      <c r="E197" s="253"/>
      <c r="F197" s="254"/>
      <c r="G197" s="255"/>
    </row>
    <row r="198" spans="1:19" s="54" customFormat="1" ht="60" x14ac:dyDescent="0.2">
      <c r="A198" s="7" t="s">
        <v>6</v>
      </c>
      <c r="B198" s="192" t="s">
        <v>306</v>
      </c>
      <c r="C198" s="175" t="s">
        <v>57</v>
      </c>
      <c r="D198" s="171" t="s">
        <v>5</v>
      </c>
      <c r="E198" s="297"/>
      <c r="F198" s="298"/>
      <c r="G198" s="30"/>
      <c r="H198" s="53"/>
      <c r="I198" s="179"/>
      <c r="K198" s="180"/>
      <c r="L198" s="181"/>
      <c r="M198" s="182"/>
      <c r="N198" s="183"/>
      <c r="O198" s="184"/>
    </row>
    <row r="199" spans="1:19" s="54" customFormat="1" ht="12" x14ac:dyDescent="0.2">
      <c r="A199" s="7"/>
      <c r="B199" s="192"/>
      <c r="C199" s="175"/>
      <c r="D199" s="171"/>
      <c r="E199" s="297"/>
      <c r="F199" s="298"/>
      <c r="G199" s="30"/>
      <c r="H199" s="53"/>
      <c r="I199" s="179"/>
      <c r="K199" s="180"/>
      <c r="L199" s="181"/>
      <c r="M199" s="182"/>
      <c r="N199" s="183"/>
      <c r="O199" s="184"/>
    </row>
    <row r="200" spans="1:19" s="54" customFormat="1" ht="12" x14ac:dyDescent="0.2">
      <c r="A200" s="273"/>
      <c r="B200" s="274" t="s">
        <v>151</v>
      </c>
      <c r="C200" s="8"/>
      <c r="D200" s="9"/>
      <c r="E200" s="259"/>
      <c r="F200" s="295"/>
      <c r="G200" s="296"/>
      <c r="H200" s="53"/>
      <c r="I200" s="53"/>
      <c r="J200" s="53"/>
    </row>
    <row r="201" spans="1:19" s="54" customFormat="1" ht="12" x14ac:dyDescent="0.2">
      <c r="A201" s="7" t="s">
        <v>7</v>
      </c>
      <c r="B201" s="12" t="s">
        <v>152</v>
      </c>
      <c r="C201" s="173">
        <v>12</v>
      </c>
      <c r="D201" s="173" t="s">
        <v>34</v>
      </c>
      <c r="E201" s="259"/>
      <c r="F201" s="295"/>
      <c r="G201" s="299"/>
      <c r="H201" s="53"/>
      <c r="I201" s="53"/>
      <c r="J201" s="53"/>
    </row>
    <row r="202" spans="1:19" s="54" customFormat="1" ht="12" x14ac:dyDescent="0.2">
      <c r="A202" s="7" t="s">
        <v>8</v>
      </c>
      <c r="B202" s="64" t="s">
        <v>84</v>
      </c>
      <c r="C202" s="173">
        <v>48</v>
      </c>
      <c r="D202" s="173" t="s">
        <v>34</v>
      </c>
      <c r="E202" s="259"/>
      <c r="F202" s="295"/>
      <c r="G202" s="296"/>
      <c r="H202" s="53"/>
      <c r="I202" s="53"/>
      <c r="J202" s="53"/>
    </row>
    <row r="203" spans="1:19" s="54" customFormat="1" ht="12" x14ac:dyDescent="0.2">
      <c r="A203" s="7" t="s">
        <v>9</v>
      </c>
      <c r="B203" s="64" t="s">
        <v>161</v>
      </c>
      <c r="C203" s="173">
        <v>4</v>
      </c>
      <c r="D203" s="173" t="s">
        <v>34</v>
      </c>
      <c r="E203" s="259"/>
      <c r="F203" s="295"/>
      <c r="G203" s="296"/>
      <c r="H203" s="53"/>
      <c r="I203" s="53"/>
      <c r="J203" s="53"/>
    </row>
    <row r="204" spans="1:19" s="54" customFormat="1" ht="12" x14ac:dyDescent="0.2">
      <c r="A204" s="7" t="s">
        <v>85</v>
      </c>
      <c r="B204" s="64" t="s">
        <v>154</v>
      </c>
      <c r="C204" s="173">
        <v>40</v>
      </c>
      <c r="D204" s="173" t="s">
        <v>34</v>
      </c>
      <c r="E204" s="259"/>
      <c r="F204" s="295"/>
      <c r="G204" s="296"/>
      <c r="H204" s="53"/>
      <c r="I204" s="53"/>
      <c r="J204" s="53"/>
    </row>
    <row r="205" spans="1:19" s="54" customFormat="1" ht="12" x14ac:dyDescent="0.2">
      <c r="A205" s="187" t="s">
        <v>10</v>
      </c>
      <c r="B205" s="12" t="s">
        <v>155</v>
      </c>
      <c r="C205" s="173">
        <v>24</v>
      </c>
      <c r="D205" s="173" t="s">
        <v>34</v>
      </c>
      <c r="E205" s="259"/>
      <c r="F205" s="295"/>
      <c r="G205" s="296"/>
      <c r="H205" s="53"/>
      <c r="I205" s="53"/>
      <c r="J205" s="53"/>
    </row>
    <row r="206" spans="1:19" s="54" customFormat="1" ht="12" x14ac:dyDescent="0.2">
      <c r="A206" s="7" t="s">
        <v>11</v>
      </c>
      <c r="B206" s="64" t="s">
        <v>156</v>
      </c>
      <c r="C206" s="56">
        <v>24</v>
      </c>
      <c r="D206" s="55" t="s">
        <v>34</v>
      </c>
      <c r="E206" s="259"/>
      <c r="F206" s="295"/>
      <c r="G206" s="296"/>
      <c r="H206" s="53"/>
      <c r="I206" s="53"/>
      <c r="J206" s="53"/>
    </row>
    <row r="207" spans="1:19" s="54" customFormat="1" ht="12" x14ac:dyDescent="0.2">
      <c r="A207" s="7" t="s">
        <v>12</v>
      </c>
      <c r="B207" s="64" t="s">
        <v>157</v>
      </c>
      <c r="C207" s="173">
        <v>24</v>
      </c>
      <c r="D207" s="173" t="s">
        <v>34</v>
      </c>
      <c r="E207" s="259"/>
      <c r="F207" s="295"/>
      <c r="G207" s="296"/>
      <c r="H207" s="53"/>
      <c r="I207" s="53"/>
      <c r="J207" s="53"/>
      <c r="K207" s="53"/>
      <c r="L207" s="53"/>
      <c r="M207" s="53"/>
      <c r="N207" s="53"/>
      <c r="O207" s="53"/>
      <c r="P207" s="53"/>
    </row>
    <row r="208" spans="1:19" s="54" customFormat="1" ht="12" x14ac:dyDescent="0.2">
      <c r="A208" s="7" t="s">
        <v>86</v>
      </c>
      <c r="B208" s="12" t="s">
        <v>158</v>
      </c>
      <c r="C208" s="173">
        <v>12</v>
      </c>
      <c r="D208" s="173" t="s">
        <v>34</v>
      </c>
      <c r="E208" s="297"/>
      <c r="F208" s="298"/>
      <c r="G208" s="260"/>
      <c r="H208" s="53"/>
      <c r="I208" s="53"/>
      <c r="J208" s="53"/>
      <c r="K208" s="53"/>
      <c r="L208" s="53"/>
      <c r="M208" s="53"/>
      <c r="N208" s="53"/>
      <c r="O208" s="53"/>
      <c r="P208" s="53"/>
    </row>
    <row r="209" spans="1:28" s="54" customFormat="1" ht="12" x14ac:dyDescent="0.2">
      <c r="A209" s="7" t="s">
        <v>87</v>
      </c>
      <c r="B209" s="12" t="s">
        <v>159</v>
      </c>
      <c r="C209" s="173">
        <v>24</v>
      </c>
      <c r="D209" s="173" t="s">
        <v>34</v>
      </c>
      <c r="E209" s="297"/>
      <c r="F209" s="298"/>
      <c r="G209" s="260"/>
      <c r="H209" s="53"/>
      <c r="I209" s="53"/>
      <c r="J209" s="53"/>
      <c r="K209" s="53"/>
      <c r="L209" s="53"/>
      <c r="M209" s="53"/>
      <c r="N209" s="53"/>
      <c r="O209" s="53"/>
      <c r="P209" s="53"/>
    </row>
    <row r="210" spans="1:28" s="54" customFormat="1" ht="12" x14ac:dyDescent="0.2">
      <c r="A210" s="7" t="s">
        <v>88</v>
      </c>
      <c r="B210" s="12" t="s">
        <v>158</v>
      </c>
      <c r="C210" s="173">
        <v>12</v>
      </c>
      <c r="D210" s="173" t="s">
        <v>34</v>
      </c>
      <c r="E210" s="259"/>
      <c r="F210" s="295"/>
      <c r="G210" s="296"/>
      <c r="H210" s="53"/>
      <c r="I210" s="53"/>
      <c r="J210" s="53"/>
      <c r="K210" s="53"/>
      <c r="L210" s="53"/>
      <c r="M210" s="53"/>
      <c r="N210" s="53"/>
      <c r="O210" s="53"/>
      <c r="P210" s="53"/>
    </row>
    <row r="211" spans="1:28" s="54" customFormat="1" ht="12" x14ac:dyDescent="0.2">
      <c r="A211" s="7" t="s">
        <v>88</v>
      </c>
      <c r="B211" s="12" t="s">
        <v>160</v>
      </c>
      <c r="C211" s="173">
        <v>16</v>
      </c>
      <c r="D211" s="173" t="s">
        <v>34</v>
      </c>
      <c r="E211" s="259"/>
      <c r="F211" s="295"/>
      <c r="G211" s="296"/>
      <c r="H211" s="53"/>
      <c r="I211" s="53"/>
      <c r="J211" s="53"/>
      <c r="K211" s="53"/>
      <c r="L211" s="53"/>
      <c r="M211" s="53"/>
      <c r="N211" s="53"/>
      <c r="O211" s="53"/>
      <c r="P211" s="53"/>
    </row>
    <row r="212" spans="1:28" s="381" customFormat="1" ht="12" x14ac:dyDescent="0.2">
      <c r="A212" s="7"/>
      <c r="B212" s="122"/>
      <c r="C212" s="8"/>
      <c r="D212" s="9"/>
      <c r="E212" s="450"/>
      <c r="F212" s="295"/>
      <c r="G212" s="299"/>
      <c r="O212" s="382"/>
      <c r="P212" s="382"/>
      <c r="Q212" s="382"/>
      <c r="R212" s="382"/>
      <c r="S212" s="382"/>
    </row>
    <row r="213" spans="1:28" s="53" customFormat="1" ht="12" x14ac:dyDescent="0.2">
      <c r="A213" s="115" t="str">
        <f>A31</f>
        <v>BILL 76</v>
      </c>
      <c r="B213" s="189" t="s">
        <v>38</v>
      </c>
      <c r="C213" s="189"/>
      <c r="D213" s="173"/>
      <c r="E213" s="259"/>
      <c r="F213" s="295"/>
      <c r="G213" s="261"/>
    </row>
    <row r="214" spans="1:28" s="53" customFormat="1" ht="12" x14ac:dyDescent="0.2">
      <c r="A214" s="190"/>
      <c r="B214" s="191"/>
      <c r="C214" s="189"/>
      <c r="D214" s="173"/>
      <c r="E214" s="259"/>
      <c r="F214" s="295"/>
      <c r="G214" s="261"/>
    </row>
    <row r="215" spans="1:28" s="50" customFormat="1" ht="36" x14ac:dyDescent="0.2">
      <c r="A215" s="134" t="s">
        <v>6</v>
      </c>
      <c r="B215" s="192" t="s">
        <v>299</v>
      </c>
      <c r="C215" s="56" t="s">
        <v>57</v>
      </c>
      <c r="D215" s="173" t="s">
        <v>5</v>
      </c>
      <c r="E215" s="297"/>
      <c r="F215" s="298"/>
      <c r="G215" s="30"/>
      <c r="H215" s="53"/>
      <c r="I215" s="53"/>
      <c r="J215" s="53"/>
      <c r="K215" s="53"/>
      <c r="L215" s="53"/>
      <c r="M215" s="53"/>
      <c r="N215" s="53"/>
      <c r="O215" s="53"/>
      <c r="P215" s="53"/>
      <c r="Q215" s="53"/>
      <c r="R215" s="53"/>
      <c r="S215" s="53"/>
      <c r="T215" s="53"/>
      <c r="U215" s="53"/>
      <c r="V215" s="53"/>
      <c r="W215" s="53"/>
      <c r="X215" s="53"/>
      <c r="Y215" s="53"/>
      <c r="Z215" s="53"/>
      <c r="AA215" s="53"/>
      <c r="AB215" s="53"/>
    </row>
    <row r="216" spans="1:28" s="50" customFormat="1" ht="12" x14ac:dyDescent="0.2">
      <c r="A216" s="134"/>
      <c r="B216" s="192"/>
      <c r="C216" s="56"/>
      <c r="D216" s="173"/>
      <c r="E216" s="297"/>
      <c r="F216" s="298"/>
      <c r="G216" s="30"/>
      <c r="H216" s="53"/>
      <c r="I216" s="53"/>
      <c r="J216" s="53"/>
      <c r="K216" s="53"/>
      <c r="L216" s="53"/>
      <c r="M216" s="53"/>
      <c r="N216" s="53"/>
      <c r="O216" s="53"/>
      <c r="P216" s="53"/>
      <c r="Q216" s="53"/>
      <c r="R216" s="53"/>
      <c r="S216" s="53"/>
      <c r="T216" s="53"/>
      <c r="U216" s="53"/>
      <c r="V216" s="53"/>
      <c r="W216" s="53"/>
      <c r="X216" s="53"/>
      <c r="Y216" s="53"/>
      <c r="Z216" s="53"/>
      <c r="AA216" s="53"/>
      <c r="AB216" s="53"/>
    </row>
    <row r="217" spans="1:28" s="50" customFormat="1" ht="24" x14ac:dyDescent="0.2">
      <c r="A217" s="134" t="s">
        <v>7</v>
      </c>
      <c r="B217" s="192" t="s">
        <v>99</v>
      </c>
      <c r="C217" s="56" t="s">
        <v>57</v>
      </c>
      <c r="D217" s="173" t="s">
        <v>5</v>
      </c>
      <c r="E217" s="13"/>
      <c r="F217" s="1"/>
      <c r="G217" s="14"/>
      <c r="H217" s="53"/>
      <c r="I217" s="53"/>
      <c r="J217" s="53"/>
      <c r="K217" s="53"/>
      <c r="L217" s="53"/>
      <c r="M217" s="53"/>
      <c r="N217" s="53"/>
      <c r="O217" s="53"/>
      <c r="P217" s="53"/>
      <c r="Q217" s="53"/>
      <c r="R217" s="53"/>
      <c r="S217" s="53"/>
      <c r="T217" s="53"/>
      <c r="U217" s="53"/>
      <c r="V217" s="53"/>
      <c r="W217" s="53"/>
      <c r="X217" s="53"/>
      <c r="Y217" s="53"/>
      <c r="Z217" s="53"/>
      <c r="AA217" s="53"/>
      <c r="AB217" s="53"/>
    </row>
    <row r="218" spans="1:28" s="50" customFormat="1" ht="12" x14ac:dyDescent="0.2">
      <c r="A218" s="193"/>
      <c r="B218" s="192"/>
      <c r="C218" s="56"/>
      <c r="D218" s="55"/>
      <c r="E218" s="297"/>
      <c r="F218" s="298"/>
      <c r="G218" s="30"/>
      <c r="H218" s="53"/>
      <c r="I218" s="53"/>
      <c r="J218" s="53"/>
      <c r="K218" s="53"/>
      <c r="L218" s="53"/>
      <c r="M218" s="53"/>
      <c r="N218" s="53"/>
      <c r="O218" s="53"/>
      <c r="P218" s="53"/>
      <c r="Q218" s="53"/>
      <c r="R218" s="53"/>
      <c r="S218" s="53"/>
      <c r="T218" s="53"/>
      <c r="U218" s="53"/>
      <c r="V218" s="53"/>
      <c r="W218" s="53"/>
      <c r="X218" s="53"/>
      <c r="Y218" s="53"/>
      <c r="Z218" s="53"/>
      <c r="AA218" s="53"/>
      <c r="AB218" s="53"/>
    </row>
    <row r="219" spans="1:28" s="53" customFormat="1" ht="72" x14ac:dyDescent="0.2">
      <c r="A219" s="7" t="s">
        <v>8</v>
      </c>
      <c r="B219" s="192" t="s">
        <v>300</v>
      </c>
      <c r="C219" s="56" t="s">
        <v>57</v>
      </c>
      <c r="D219" s="173" t="s">
        <v>5</v>
      </c>
      <c r="E219" s="259"/>
      <c r="F219" s="295"/>
      <c r="G219" s="299"/>
    </row>
    <row r="220" spans="1:28" s="53" customFormat="1" ht="12" x14ac:dyDescent="0.2">
      <c r="A220" s="7"/>
      <c r="B220" s="59"/>
      <c r="C220" s="8"/>
      <c r="D220" s="9"/>
      <c r="E220" s="259"/>
      <c r="F220" s="295"/>
      <c r="G220" s="299"/>
    </row>
    <row r="221" spans="1:28" s="53" customFormat="1" ht="12" x14ac:dyDescent="0.2">
      <c r="A221" s="7"/>
      <c r="B221" s="186" t="s">
        <v>107</v>
      </c>
      <c r="C221" s="8"/>
      <c r="D221" s="9"/>
      <c r="E221" s="259"/>
      <c r="F221" s="295"/>
      <c r="G221" s="299"/>
    </row>
    <row r="222" spans="1:28" s="53" customFormat="1" ht="12" x14ac:dyDescent="0.2">
      <c r="A222" s="7" t="s">
        <v>9</v>
      </c>
      <c r="B222" s="64" t="s">
        <v>301</v>
      </c>
      <c r="C222" s="8">
        <v>128</v>
      </c>
      <c r="D222" s="9" t="s">
        <v>34</v>
      </c>
      <c r="E222" s="259"/>
      <c r="F222" s="295"/>
      <c r="G222" s="299"/>
    </row>
    <row r="223" spans="1:28" s="53" customFormat="1" ht="12" x14ac:dyDescent="0.2">
      <c r="A223" s="7" t="s">
        <v>85</v>
      </c>
      <c r="B223" s="64" t="s">
        <v>92</v>
      </c>
      <c r="C223" s="8">
        <v>20</v>
      </c>
      <c r="D223" s="9" t="s">
        <v>34</v>
      </c>
      <c r="E223" s="259"/>
      <c r="F223" s="295"/>
      <c r="G223" s="299"/>
    </row>
    <row r="224" spans="1:28" s="53" customFormat="1" ht="12" x14ac:dyDescent="0.2">
      <c r="A224" s="7" t="s">
        <v>10</v>
      </c>
      <c r="B224" s="64" t="s">
        <v>93</v>
      </c>
      <c r="C224" s="8">
        <v>55</v>
      </c>
      <c r="D224" s="9" t="s">
        <v>34</v>
      </c>
      <c r="E224" s="259"/>
      <c r="F224" s="295"/>
      <c r="G224" s="299"/>
    </row>
    <row r="225" spans="1:28" s="53" customFormat="1" ht="12" x14ac:dyDescent="0.2">
      <c r="A225" s="7" t="s">
        <v>11</v>
      </c>
      <c r="B225" s="64" t="s">
        <v>94</v>
      </c>
      <c r="C225" s="173">
        <v>16</v>
      </c>
      <c r="D225" s="173" t="s">
        <v>34</v>
      </c>
      <c r="E225" s="259"/>
      <c r="F225" s="295"/>
      <c r="G225" s="299"/>
    </row>
    <row r="226" spans="1:28" s="53" customFormat="1" ht="12" x14ac:dyDescent="0.2">
      <c r="A226" s="7" t="s">
        <v>12</v>
      </c>
      <c r="B226" s="348" t="s">
        <v>385</v>
      </c>
      <c r="C226" s="8">
        <v>8</v>
      </c>
      <c r="D226" s="9" t="s">
        <v>34</v>
      </c>
      <c r="E226" s="259"/>
      <c r="F226" s="295"/>
      <c r="G226" s="299"/>
    </row>
    <row r="227" spans="1:28" s="53" customFormat="1" ht="12" x14ac:dyDescent="0.2">
      <c r="A227" s="134" t="s">
        <v>86</v>
      </c>
      <c r="B227" s="64" t="s">
        <v>95</v>
      </c>
      <c r="C227" s="173">
        <v>32</v>
      </c>
      <c r="D227" s="137" t="s">
        <v>34</v>
      </c>
      <c r="E227" s="259"/>
      <c r="F227" s="295"/>
      <c r="G227" s="299"/>
    </row>
    <row r="228" spans="1:28" s="53" customFormat="1" ht="12" x14ac:dyDescent="0.2">
      <c r="A228" s="134" t="s">
        <v>87</v>
      </c>
      <c r="B228" s="64" t="s">
        <v>96</v>
      </c>
      <c r="C228" s="173">
        <v>16</v>
      </c>
      <c r="D228" s="137" t="s">
        <v>34</v>
      </c>
      <c r="E228" s="259"/>
      <c r="F228" s="295"/>
      <c r="G228" s="299"/>
    </row>
    <row r="229" spans="1:28" s="53" customFormat="1" ht="12" x14ac:dyDescent="0.2">
      <c r="A229" s="134" t="s">
        <v>87</v>
      </c>
      <c r="B229" s="64" t="s">
        <v>97</v>
      </c>
      <c r="C229" s="173">
        <v>10</v>
      </c>
      <c r="D229" s="137" t="s">
        <v>34</v>
      </c>
      <c r="E229" s="259"/>
      <c r="F229" s="295"/>
      <c r="G229" s="299"/>
    </row>
    <row r="230" spans="1:28" s="53" customFormat="1" ht="12" x14ac:dyDescent="0.2">
      <c r="A230" s="134" t="s">
        <v>88</v>
      </c>
      <c r="B230" s="64" t="s">
        <v>98</v>
      </c>
      <c r="C230" s="161">
        <v>8</v>
      </c>
      <c r="D230" s="137" t="s">
        <v>34</v>
      </c>
      <c r="E230" s="259"/>
      <c r="F230" s="295"/>
      <c r="G230" s="299"/>
    </row>
    <row r="231" spans="1:28" s="53" customFormat="1" ht="12" x14ac:dyDescent="0.2">
      <c r="A231" s="134" t="s">
        <v>89</v>
      </c>
      <c r="B231" s="64" t="s">
        <v>360</v>
      </c>
      <c r="C231" s="173">
        <v>2</v>
      </c>
      <c r="D231" s="137" t="s">
        <v>34</v>
      </c>
      <c r="E231" s="259"/>
      <c r="F231" s="295"/>
      <c r="G231" s="299"/>
    </row>
    <row r="232" spans="1:28" s="53" customFormat="1" ht="12" x14ac:dyDescent="0.2">
      <c r="A232" s="134" t="s">
        <v>3</v>
      </c>
      <c r="B232" s="64" t="s">
        <v>386</v>
      </c>
      <c r="C232" s="173">
        <v>20</v>
      </c>
      <c r="D232" s="137" t="s">
        <v>34</v>
      </c>
      <c r="E232" s="259"/>
      <c r="F232" s="295"/>
      <c r="G232" s="299"/>
    </row>
    <row r="233" spans="1:28" s="199" customFormat="1" ht="12" x14ac:dyDescent="0.2">
      <c r="A233" s="194"/>
      <c r="B233" s="195"/>
      <c r="C233" s="196"/>
      <c r="D233" s="197"/>
      <c r="E233" s="15"/>
      <c r="F233" s="11"/>
      <c r="G233" s="16"/>
      <c r="H233" s="198"/>
      <c r="I233" s="198"/>
      <c r="J233" s="198"/>
      <c r="K233" s="198"/>
      <c r="L233" s="198"/>
      <c r="M233" s="198"/>
      <c r="N233" s="198"/>
      <c r="O233" s="198"/>
      <c r="P233" s="198"/>
      <c r="Q233" s="198"/>
      <c r="R233" s="198"/>
      <c r="S233" s="198"/>
      <c r="T233" s="198"/>
      <c r="U233" s="198"/>
      <c r="V233" s="198"/>
      <c r="W233" s="198"/>
      <c r="X233" s="198"/>
      <c r="Y233" s="198"/>
      <c r="Z233" s="198"/>
      <c r="AA233" s="198"/>
      <c r="AB233" s="198"/>
    </row>
    <row r="234" spans="1:28" s="50" customFormat="1" ht="12" x14ac:dyDescent="0.2">
      <c r="A234" s="115" t="str">
        <f>A33</f>
        <v>BILL 77</v>
      </c>
      <c r="B234" s="189" t="s">
        <v>44</v>
      </c>
      <c r="C234" s="189"/>
      <c r="D234" s="173"/>
      <c r="E234" s="259"/>
      <c r="F234" s="295"/>
      <c r="G234" s="261"/>
      <c r="H234" s="53"/>
      <c r="I234" s="53"/>
      <c r="J234" s="53"/>
      <c r="K234" s="53"/>
      <c r="L234" s="53"/>
      <c r="M234" s="53"/>
      <c r="N234" s="53"/>
      <c r="O234" s="53"/>
      <c r="P234" s="53"/>
      <c r="Q234" s="53"/>
      <c r="R234" s="53"/>
      <c r="S234" s="53"/>
      <c r="T234" s="53"/>
      <c r="U234" s="53"/>
      <c r="V234" s="53"/>
      <c r="W234" s="53"/>
      <c r="X234" s="53"/>
      <c r="Y234" s="53"/>
      <c r="Z234" s="53"/>
      <c r="AA234" s="53"/>
      <c r="AB234" s="53"/>
    </row>
    <row r="235" spans="1:28" s="50" customFormat="1" ht="12" x14ac:dyDescent="0.2">
      <c r="A235" s="190"/>
      <c r="B235" s="191" t="s">
        <v>298</v>
      </c>
      <c r="C235" s="189"/>
      <c r="D235" s="173"/>
      <c r="E235" s="259"/>
      <c r="F235" s="295"/>
      <c r="G235" s="261"/>
      <c r="H235" s="53"/>
      <c r="I235" s="53"/>
      <c r="J235" s="53"/>
      <c r="K235" s="53"/>
      <c r="L235" s="53"/>
      <c r="M235" s="53"/>
      <c r="N235" s="53"/>
      <c r="O235" s="53"/>
      <c r="P235" s="53"/>
      <c r="Q235" s="53"/>
      <c r="R235" s="53"/>
      <c r="S235" s="53"/>
      <c r="T235" s="53"/>
      <c r="U235" s="53"/>
      <c r="V235" s="53"/>
      <c r="W235" s="53"/>
      <c r="X235" s="53"/>
      <c r="Y235" s="53"/>
      <c r="Z235" s="53"/>
      <c r="AA235" s="53"/>
      <c r="AB235" s="53"/>
    </row>
    <row r="236" spans="1:28" s="50" customFormat="1" ht="60" x14ac:dyDescent="0.2">
      <c r="A236" s="122"/>
      <c r="B236" s="192" t="s">
        <v>109</v>
      </c>
      <c r="C236" s="173"/>
      <c r="D236" s="173"/>
      <c r="E236" s="259"/>
      <c r="F236" s="295"/>
      <c r="G236" s="296"/>
      <c r="H236" s="53"/>
      <c r="I236" s="53"/>
      <c r="J236" s="53"/>
      <c r="K236" s="53"/>
      <c r="L236" s="53"/>
      <c r="M236" s="53"/>
      <c r="N236" s="53"/>
      <c r="O236" s="53"/>
      <c r="P236" s="53"/>
      <c r="Q236" s="53"/>
      <c r="R236" s="53"/>
      <c r="S236" s="53"/>
      <c r="T236" s="53"/>
      <c r="U236" s="53"/>
      <c r="V236" s="53"/>
      <c r="W236" s="53"/>
      <c r="X236" s="53"/>
      <c r="Y236" s="53"/>
      <c r="Z236" s="53"/>
      <c r="AA236" s="53"/>
      <c r="AB236" s="53"/>
    </row>
    <row r="237" spans="1:28" s="50" customFormat="1" ht="12" x14ac:dyDescent="0.2">
      <c r="A237" s="7" t="s">
        <v>6</v>
      </c>
      <c r="B237" s="12" t="s">
        <v>247</v>
      </c>
      <c r="C237" s="173">
        <v>16</v>
      </c>
      <c r="D237" s="173" t="s">
        <v>51</v>
      </c>
      <c r="E237" s="259"/>
      <c r="F237" s="295"/>
      <c r="G237" s="296"/>
      <c r="H237" s="53"/>
      <c r="I237" s="53"/>
      <c r="J237" s="53"/>
      <c r="K237" s="53"/>
      <c r="L237" s="53"/>
      <c r="M237" s="53"/>
      <c r="N237" s="53"/>
      <c r="O237" s="53"/>
      <c r="P237" s="53"/>
      <c r="Q237" s="53"/>
      <c r="R237" s="53"/>
      <c r="S237" s="53"/>
      <c r="T237" s="53"/>
      <c r="U237" s="53"/>
      <c r="V237" s="53"/>
      <c r="W237" s="53"/>
      <c r="X237" s="53"/>
      <c r="Y237" s="53"/>
      <c r="Z237" s="53"/>
      <c r="AA237" s="53"/>
      <c r="AB237" s="53"/>
    </row>
    <row r="238" spans="1:28" s="50" customFormat="1" ht="12" x14ac:dyDescent="0.2">
      <c r="A238" s="7"/>
      <c r="B238" s="12"/>
      <c r="C238" s="173"/>
      <c r="D238" s="173"/>
      <c r="E238" s="259"/>
      <c r="F238" s="295"/>
      <c r="G238" s="296"/>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2">
      <c r="A239" s="7"/>
      <c r="B239" s="12"/>
      <c r="C239" s="173"/>
      <c r="D239" s="173"/>
      <c r="E239" s="259"/>
      <c r="F239" s="295"/>
      <c r="G239" s="296"/>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12" x14ac:dyDescent="0.2">
      <c r="A240" s="7"/>
      <c r="B240" s="12"/>
      <c r="C240" s="173"/>
      <c r="D240" s="173"/>
      <c r="E240" s="259"/>
      <c r="F240" s="295"/>
      <c r="G240" s="296"/>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2">
      <c r="A241" s="306"/>
      <c r="B241" s="307"/>
      <c r="C241" s="325"/>
      <c r="D241" s="325"/>
      <c r="E241" s="326"/>
      <c r="F241" s="310"/>
      <c r="G241" s="311"/>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2">
      <c r="A242" s="312"/>
      <c r="B242" s="313"/>
      <c r="C242" s="328"/>
      <c r="D242" s="328"/>
      <c r="E242" s="329"/>
      <c r="F242" s="316"/>
      <c r="G242" s="317"/>
      <c r="H242" s="53"/>
      <c r="I242" s="53"/>
      <c r="J242" s="53"/>
      <c r="K242" s="53"/>
      <c r="L242" s="53"/>
      <c r="M242" s="53"/>
      <c r="N242" s="53"/>
      <c r="O242" s="53"/>
      <c r="P242" s="53"/>
      <c r="Q242" s="53"/>
      <c r="R242" s="53"/>
      <c r="S242" s="53"/>
      <c r="T242" s="53"/>
      <c r="U242" s="53"/>
      <c r="V242" s="53"/>
      <c r="W242" s="53"/>
      <c r="X242" s="53"/>
      <c r="Y242" s="53"/>
      <c r="Z242" s="53"/>
      <c r="AA242" s="53"/>
      <c r="AB242" s="53"/>
    </row>
    <row r="243" spans="1:28" s="50" customFormat="1" ht="12" x14ac:dyDescent="0.2">
      <c r="A243" s="115" t="str">
        <f>A35</f>
        <v>BILL 78</v>
      </c>
      <c r="B243" s="18" t="s">
        <v>126</v>
      </c>
      <c r="C243" s="18"/>
      <c r="D243" s="23"/>
      <c r="E243" s="262"/>
      <c r="F243" s="295"/>
      <c r="G243" s="261"/>
      <c r="H243" s="53"/>
      <c r="I243" s="53"/>
      <c r="J243" s="53"/>
      <c r="K243" s="53"/>
      <c r="L243" s="53"/>
      <c r="M243" s="53"/>
      <c r="N243" s="53"/>
      <c r="O243" s="53"/>
      <c r="P243" s="53"/>
      <c r="Q243" s="53"/>
      <c r="R243" s="53"/>
      <c r="S243" s="53"/>
      <c r="T243" s="53"/>
      <c r="U243" s="53"/>
      <c r="V243" s="53"/>
      <c r="W243" s="53"/>
      <c r="X243" s="53"/>
      <c r="Y243" s="53"/>
      <c r="Z243" s="53"/>
      <c r="AA243" s="53"/>
      <c r="AB243" s="53"/>
    </row>
    <row r="244" spans="1:28" s="50" customFormat="1" ht="12" x14ac:dyDescent="0.2">
      <c r="A244" s="190"/>
      <c r="B244" s="191" t="s">
        <v>302</v>
      </c>
      <c r="C244" s="18"/>
      <c r="D244" s="23"/>
      <c r="E244" s="262"/>
      <c r="F244" s="295"/>
      <c r="G244" s="261"/>
      <c r="H244" s="53"/>
      <c r="I244" s="53"/>
      <c r="J244" s="53"/>
      <c r="K244" s="53"/>
      <c r="L244" s="53"/>
      <c r="M244" s="53"/>
      <c r="N244" s="53"/>
      <c r="O244" s="53"/>
      <c r="P244" s="53"/>
      <c r="Q244" s="53"/>
      <c r="R244" s="53"/>
      <c r="S244" s="53"/>
      <c r="T244" s="53"/>
      <c r="U244" s="53"/>
      <c r="V244" s="53"/>
      <c r="W244" s="53"/>
      <c r="X244" s="53"/>
      <c r="Y244" s="53"/>
      <c r="Z244" s="53"/>
      <c r="AA244" s="53"/>
      <c r="AB244" s="53"/>
    </row>
    <row r="245" spans="1:28" s="54" customFormat="1" ht="60" x14ac:dyDescent="0.2">
      <c r="A245" s="7"/>
      <c r="B245" s="192" t="s">
        <v>136</v>
      </c>
      <c r="C245" s="56"/>
      <c r="D245" s="173"/>
      <c r="E245" s="259"/>
      <c r="F245" s="450"/>
      <c r="G245" s="263"/>
      <c r="I245" s="179"/>
      <c r="K245" s="180"/>
      <c r="L245" s="181"/>
      <c r="M245" s="182"/>
      <c r="N245" s="183"/>
      <c r="O245" s="184"/>
    </row>
    <row r="246" spans="1:28" s="54" customFormat="1" ht="12" x14ac:dyDescent="0.2">
      <c r="A246" s="7" t="s">
        <v>6</v>
      </c>
      <c r="B246" s="12" t="s">
        <v>101</v>
      </c>
      <c r="C246" s="56">
        <v>1</v>
      </c>
      <c r="D246" s="173" t="s">
        <v>14</v>
      </c>
      <c r="E246" s="259"/>
      <c r="F246" s="295"/>
      <c r="G246" s="296"/>
      <c r="I246" s="179"/>
      <c r="K246" s="180"/>
      <c r="L246" s="181"/>
      <c r="M246" s="182"/>
      <c r="N246" s="183"/>
      <c r="O246" s="184"/>
    </row>
    <row r="247" spans="1:28" s="54" customFormat="1" ht="12" x14ac:dyDescent="0.2">
      <c r="A247" s="7" t="s">
        <v>7</v>
      </c>
      <c r="B247" s="12" t="s">
        <v>102</v>
      </c>
      <c r="C247" s="56">
        <v>1</v>
      </c>
      <c r="D247" s="173" t="s">
        <v>14</v>
      </c>
      <c r="E247" s="259"/>
      <c r="F247" s="295"/>
      <c r="G247" s="299"/>
      <c r="I247" s="179"/>
      <c r="K247" s="180"/>
      <c r="L247" s="181"/>
      <c r="M247" s="182"/>
      <c r="N247" s="183"/>
      <c r="O247" s="184"/>
    </row>
    <row r="248" spans="1:28" s="53" customFormat="1" ht="12" x14ac:dyDescent="0.2">
      <c r="A248" s="7" t="s">
        <v>8</v>
      </c>
      <c r="B248" s="12" t="s">
        <v>103</v>
      </c>
      <c r="C248" s="56">
        <v>1</v>
      </c>
      <c r="D248" s="173" t="s">
        <v>14</v>
      </c>
      <c r="E248" s="259"/>
      <c r="F248" s="295"/>
      <c r="G248" s="299"/>
      <c r="H248" s="54"/>
      <c r="I248" s="54"/>
    </row>
    <row r="249" spans="1:28" s="156" customFormat="1" ht="12" x14ac:dyDescent="0.2">
      <c r="A249" s="7" t="s">
        <v>9</v>
      </c>
      <c r="B249" s="12" t="s">
        <v>104</v>
      </c>
      <c r="C249" s="56">
        <v>1</v>
      </c>
      <c r="D249" s="173" t="s">
        <v>14</v>
      </c>
      <c r="E249" s="259"/>
      <c r="F249" s="295"/>
      <c r="G249" s="296"/>
    </row>
    <row r="250" spans="1:28" s="54" customFormat="1" ht="12" x14ac:dyDescent="0.2">
      <c r="A250" s="7" t="s">
        <v>85</v>
      </c>
      <c r="B250" s="122" t="s">
        <v>137</v>
      </c>
      <c r="C250" s="56">
        <v>1</v>
      </c>
      <c r="D250" s="173" t="s">
        <v>14</v>
      </c>
      <c r="E250" s="259"/>
      <c r="F250" s="450"/>
      <c r="G250" s="263"/>
      <c r="I250" s="179"/>
      <c r="K250" s="180"/>
      <c r="L250" s="181"/>
      <c r="M250" s="182"/>
      <c r="N250" s="183"/>
      <c r="O250" s="184"/>
    </row>
    <row r="251" spans="1:28" s="54" customFormat="1" ht="12" x14ac:dyDescent="0.2">
      <c r="A251" s="201"/>
      <c r="B251" s="192"/>
      <c r="C251" s="56"/>
      <c r="D251" s="173"/>
      <c r="E251" s="297"/>
      <c r="F251" s="298"/>
      <c r="G251" s="30"/>
      <c r="I251" s="179"/>
      <c r="K251" s="180"/>
      <c r="L251" s="181"/>
      <c r="M251" s="182"/>
      <c r="N251" s="183"/>
      <c r="O251" s="184"/>
    </row>
    <row r="252" spans="1:28" s="50" customFormat="1" ht="12" x14ac:dyDescent="0.2">
      <c r="A252" s="115" t="str">
        <f>A37</f>
        <v>BILL 79</v>
      </c>
      <c r="B252" s="18" t="s">
        <v>106</v>
      </c>
      <c r="C252" s="200"/>
      <c r="D252" s="202"/>
      <c r="E252" s="264"/>
      <c r="F252" s="295"/>
      <c r="G252" s="261"/>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2">
      <c r="A253" s="190"/>
      <c r="B253" s="191" t="s">
        <v>303</v>
      </c>
      <c r="C253" s="200"/>
      <c r="D253" s="202"/>
      <c r="E253" s="264"/>
      <c r="F253" s="295"/>
      <c r="G253" s="261"/>
      <c r="H253" s="53"/>
      <c r="I253" s="53"/>
      <c r="J253" s="53"/>
      <c r="K253" s="53"/>
      <c r="L253" s="53"/>
      <c r="M253" s="53"/>
      <c r="N253" s="53"/>
      <c r="O253" s="53"/>
      <c r="P253" s="53"/>
      <c r="Q253" s="53"/>
      <c r="R253" s="53"/>
      <c r="S253" s="53"/>
      <c r="T253" s="53"/>
      <c r="U253" s="53"/>
      <c r="V253" s="53"/>
      <c r="W253" s="53"/>
      <c r="X253" s="53"/>
      <c r="Y253" s="53"/>
      <c r="Z253" s="53"/>
      <c r="AA253" s="53"/>
      <c r="AB253" s="53"/>
    </row>
    <row r="254" spans="1:28" s="54" customFormat="1" ht="48" x14ac:dyDescent="0.2">
      <c r="A254" s="187" t="s">
        <v>6</v>
      </c>
      <c r="B254" s="192" t="s">
        <v>244</v>
      </c>
      <c r="C254" s="117">
        <v>1</v>
      </c>
      <c r="D254" s="452" t="s">
        <v>14</v>
      </c>
      <c r="E254" s="297"/>
      <c r="F254" s="298"/>
      <c r="G254" s="30"/>
      <c r="I254" s="179"/>
      <c r="K254" s="180"/>
      <c r="L254" s="181"/>
      <c r="M254" s="182"/>
      <c r="N254" s="183"/>
      <c r="O254" s="184"/>
    </row>
    <row r="255" spans="1:28" s="54" customFormat="1" ht="12" x14ac:dyDescent="0.2">
      <c r="A255" s="187"/>
      <c r="B255" s="192"/>
      <c r="C255" s="117"/>
      <c r="D255" s="452"/>
      <c r="E255" s="297"/>
      <c r="F255" s="298"/>
      <c r="G255" s="30"/>
      <c r="I255" s="179"/>
      <c r="K255" s="180"/>
      <c r="L255" s="181"/>
      <c r="M255" s="182"/>
      <c r="N255" s="183"/>
      <c r="O255" s="184"/>
    </row>
    <row r="256" spans="1:28" s="54" customFormat="1" ht="12" x14ac:dyDescent="0.2">
      <c r="A256" s="187" t="s">
        <v>86</v>
      </c>
      <c r="B256" s="12" t="s">
        <v>140</v>
      </c>
      <c r="C256" s="117">
        <v>11</v>
      </c>
      <c r="D256" s="55" t="s">
        <v>51</v>
      </c>
      <c r="E256" s="297"/>
      <c r="F256" s="298"/>
      <c r="G256" s="30"/>
      <c r="I256" s="179"/>
      <c r="K256" s="180"/>
      <c r="L256" s="181"/>
      <c r="M256" s="182"/>
      <c r="N256" s="183"/>
      <c r="O256" s="184"/>
    </row>
    <row r="257" spans="1:20" s="54" customFormat="1" ht="12" x14ac:dyDescent="0.2">
      <c r="A257" s="187" t="s">
        <v>142</v>
      </c>
      <c r="B257" s="12" t="s">
        <v>141</v>
      </c>
      <c r="C257" s="117">
        <v>2</v>
      </c>
      <c r="D257" s="55" t="s">
        <v>51</v>
      </c>
      <c r="E257" s="297"/>
      <c r="F257" s="298"/>
      <c r="G257" s="30"/>
      <c r="I257" s="179"/>
      <c r="K257" s="180"/>
      <c r="L257" s="181"/>
      <c r="M257" s="182"/>
      <c r="N257" s="183"/>
      <c r="O257" s="184"/>
    </row>
    <row r="258" spans="1:20" s="54" customFormat="1" ht="12" x14ac:dyDescent="0.2">
      <c r="A258" s="187" t="s">
        <v>143</v>
      </c>
      <c r="B258" s="12" t="s">
        <v>117</v>
      </c>
      <c r="C258" s="56">
        <v>2</v>
      </c>
      <c r="D258" s="55" t="s">
        <v>51</v>
      </c>
      <c r="E258" s="28"/>
      <c r="F258" s="29"/>
      <c r="G258" s="30"/>
    </row>
    <row r="259" spans="1:20" s="54" customFormat="1" ht="12" x14ac:dyDescent="0.2">
      <c r="A259" s="187" t="s">
        <v>144</v>
      </c>
      <c r="B259" s="12" t="s">
        <v>162</v>
      </c>
      <c r="C259" s="56">
        <v>2</v>
      </c>
      <c r="D259" s="55" t="s">
        <v>51</v>
      </c>
      <c r="E259" s="28"/>
      <c r="F259" s="29"/>
      <c r="G259" s="30"/>
    </row>
    <row r="260" spans="1:20" s="54" customFormat="1" ht="12" x14ac:dyDescent="0.2">
      <c r="A260" s="187" t="s">
        <v>145</v>
      </c>
      <c r="B260" s="122" t="s">
        <v>243</v>
      </c>
      <c r="C260" s="56">
        <v>2</v>
      </c>
      <c r="D260" s="55" t="s">
        <v>51</v>
      </c>
      <c r="E260" s="28"/>
      <c r="F260" s="29"/>
      <c r="G260" s="30"/>
    </row>
    <row r="261" spans="1:20" s="54" customFormat="1" ht="12" x14ac:dyDescent="0.2">
      <c r="A261" s="203"/>
      <c r="B261" s="192"/>
      <c r="C261" s="56"/>
      <c r="D261" s="55"/>
      <c r="E261" s="297"/>
      <c r="F261" s="298"/>
      <c r="G261" s="30"/>
      <c r="I261" s="179"/>
      <c r="K261" s="180"/>
      <c r="L261" s="181"/>
      <c r="M261" s="182"/>
      <c r="N261" s="183"/>
      <c r="O261" s="184"/>
    </row>
    <row r="262" spans="1:20" s="114" customFormat="1" x14ac:dyDescent="0.2">
      <c r="A262" s="268" t="str">
        <f>A39</f>
        <v>BILL 80</v>
      </c>
      <c r="B262" s="223" t="s">
        <v>46</v>
      </c>
      <c r="C262" s="224"/>
      <c r="D262" s="225"/>
      <c r="E262" s="226"/>
      <c r="F262" s="227"/>
      <c r="G262" s="228"/>
    </row>
    <row r="263" spans="1:20" s="114" customFormat="1" x14ac:dyDescent="0.2">
      <c r="A263" s="268"/>
      <c r="B263" s="223"/>
      <c r="C263" s="224"/>
      <c r="D263" s="225"/>
      <c r="E263" s="226"/>
      <c r="F263" s="227"/>
      <c r="G263" s="228"/>
    </row>
    <row r="264" spans="1:20" s="114" customFormat="1" x14ac:dyDescent="0.2">
      <c r="A264" s="269"/>
      <c r="B264" s="270"/>
      <c r="C264" s="271"/>
      <c r="D264" s="272"/>
      <c r="E264" s="266"/>
      <c r="F264" s="234"/>
      <c r="G264" s="267"/>
    </row>
    <row r="265" spans="1:20" s="114" customFormat="1" x14ac:dyDescent="0.2">
      <c r="A265" s="206"/>
      <c r="B265" s="207"/>
      <c r="C265" s="208"/>
      <c r="D265" s="209"/>
      <c r="E265" s="210"/>
      <c r="F265" s="211"/>
      <c r="G265" s="212"/>
    </row>
    <row r="266" spans="1:20" s="216" customFormat="1" x14ac:dyDescent="0.2">
      <c r="A266" s="101"/>
      <c r="B266" s="213"/>
      <c r="C266" s="214"/>
      <c r="D266" s="215"/>
      <c r="E266" s="214"/>
      <c r="F266" s="215"/>
      <c r="G266" s="215"/>
      <c r="H266" s="101"/>
      <c r="I266" s="101"/>
      <c r="J266" s="101"/>
      <c r="K266" s="101"/>
      <c r="L266" s="101"/>
      <c r="M266" s="101"/>
      <c r="N266" s="101"/>
      <c r="O266" s="101"/>
      <c r="P266" s="101"/>
      <c r="Q266" s="101"/>
      <c r="R266" s="101"/>
      <c r="S266" s="101"/>
      <c r="T266" s="101"/>
    </row>
    <row r="267" spans="1:20" s="216" customFormat="1" x14ac:dyDescent="0.2">
      <c r="A267" s="101"/>
      <c r="B267" s="217"/>
      <c r="C267" s="214"/>
      <c r="D267" s="215"/>
      <c r="E267" s="214"/>
      <c r="F267" s="215"/>
      <c r="G267" s="215"/>
      <c r="H267" s="101"/>
      <c r="I267" s="101"/>
      <c r="J267" s="101"/>
      <c r="K267" s="101"/>
      <c r="L267" s="101"/>
      <c r="M267" s="101"/>
      <c r="N267" s="101"/>
      <c r="O267" s="101"/>
      <c r="P267" s="101"/>
      <c r="Q267" s="101"/>
      <c r="R267" s="101"/>
      <c r="S267" s="101"/>
      <c r="T267" s="101"/>
    </row>
    <row r="268" spans="1:20" s="216" customFormat="1" x14ac:dyDescent="0.2">
      <c r="A268" s="101"/>
      <c r="B268" s="217"/>
      <c r="C268" s="214"/>
      <c r="D268" s="215"/>
      <c r="E268" s="214"/>
      <c r="F268" s="215"/>
      <c r="G268" s="215"/>
      <c r="H268" s="101"/>
      <c r="I268" s="101"/>
      <c r="J268" s="101"/>
      <c r="K268" s="101"/>
      <c r="L268" s="101"/>
      <c r="M268" s="101"/>
      <c r="N268" s="101"/>
      <c r="O268" s="101"/>
      <c r="P268" s="101"/>
      <c r="Q268" s="101"/>
      <c r="R268" s="101"/>
      <c r="S268" s="101"/>
      <c r="T268" s="101"/>
    </row>
    <row r="269" spans="1:20" s="216" customFormat="1" x14ac:dyDescent="0.2">
      <c r="A269" s="101"/>
      <c r="B269" s="217"/>
      <c r="C269" s="214"/>
      <c r="D269" s="215"/>
      <c r="E269" s="214"/>
      <c r="F269" s="215"/>
      <c r="G269" s="215"/>
      <c r="H269" s="101"/>
      <c r="I269" s="101"/>
      <c r="J269" s="101"/>
      <c r="K269" s="101"/>
      <c r="L269" s="101"/>
      <c r="M269" s="101"/>
      <c r="N269" s="101"/>
      <c r="O269" s="101"/>
      <c r="P269" s="101"/>
      <c r="Q269" s="101"/>
      <c r="R269" s="101"/>
      <c r="S269" s="101"/>
      <c r="T269" s="101"/>
    </row>
    <row r="270" spans="1:20" s="216" customFormat="1" x14ac:dyDescent="0.2">
      <c r="A270" s="101"/>
      <c r="B270" s="217"/>
      <c r="C270" s="214"/>
      <c r="D270" s="215"/>
      <c r="E270" s="214"/>
      <c r="F270" s="215"/>
      <c r="G270" s="215"/>
      <c r="H270" s="101"/>
      <c r="I270" s="101"/>
      <c r="J270" s="101"/>
      <c r="K270" s="101"/>
      <c r="L270" s="101"/>
      <c r="M270" s="101"/>
      <c r="N270" s="101"/>
      <c r="O270" s="101"/>
      <c r="P270" s="101"/>
      <c r="Q270" s="101"/>
      <c r="R270" s="101"/>
      <c r="S270" s="101"/>
      <c r="T270" s="101"/>
    </row>
    <row r="271" spans="1:20" s="216" customFormat="1" x14ac:dyDescent="0.2">
      <c r="A271" s="101"/>
      <c r="B271" s="217"/>
      <c r="C271" s="218"/>
      <c r="D271" s="219"/>
      <c r="E271" s="214"/>
      <c r="F271" s="215"/>
      <c r="G271" s="215"/>
      <c r="H271" s="101"/>
      <c r="I271" s="101"/>
      <c r="J271" s="101"/>
      <c r="K271" s="101"/>
      <c r="L271" s="101"/>
      <c r="M271" s="101"/>
      <c r="N271" s="101"/>
      <c r="O271" s="101"/>
      <c r="P271" s="101"/>
      <c r="Q271" s="101"/>
      <c r="R271" s="101"/>
      <c r="S271" s="101"/>
      <c r="T271" s="101"/>
    </row>
    <row r="272" spans="1:20" s="99" customFormat="1" x14ac:dyDescent="0.2">
      <c r="A272" s="97"/>
      <c r="B272" s="207"/>
      <c r="C272" s="208"/>
      <c r="D272" s="209"/>
      <c r="E272" s="210"/>
      <c r="F272" s="211"/>
      <c r="G272" s="212"/>
    </row>
    <row r="273" spans="1:7" s="99" customFormat="1" x14ac:dyDescent="0.2">
      <c r="A273" s="97"/>
      <c r="B273" s="207"/>
      <c r="C273" s="208"/>
      <c r="D273" s="209"/>
      <c r="E273" s="210"/>
      <c r="F273" s="211"/>
      <c r="G273" s="212"/>
    </row>
    <row r="274" spans="1:7" s="99" customFormat="1" x14ac:dyDescent="0.2">
      <c r="A274" s="97"/>
      <c r="B274" s="207"/>
      <c r="C274" s="208"/>
      <c r="D274" s="209"/>
      <c r="E274" s="210"/>
      <c r="F274" s="211"/>
      <c r="G274" s="212"/>
    </row>
    <row r="275" spans="1:7" s="99" customFormat="1" x14ac:dyDescent="0.2">
      <c r="A275" s="97"/>
      <c r="B275" s="207"/>
      <c r="C275" s="208"/>
      <c r="D275" s="209"/>
      <c r="E275" s="210"/>
      <c r="F275" s="211"/>
      <c r="G275" s="212"/>
    </row>
    <row r="276" spans="1:7" s="99" customFormat="1" x14ac:dyDescent="0.2">
      <c r="A276" s="97"/>
      <c r="B276" s="207"/>
      <c r="C276" s="208"/>
      <c r="D276" s="209"/>
      <c r="E276" s="210"/>
      <c r="F276" s="211"/>
      <c r="G276" s="212"/>
    </row>
    <row r="277" spans="1:7" s="99" customFormat="1" x14ac:dyDescent="0.2">
      <c r="A277" s="97"/>
      <c r="B277" s="207"/>
      <c r="C277" s="208"/>
      <c r="D277" s="209"/>
      <c r="E277" s="210"/>
      <c r="F277" s="211"/>
      <c r="G277" s="212"/>
    </row>
    <row r="278" spans="1:7" s="99" customFormat="1" x14ac:dyDescent="0.2">
      <c r="A278" s="97"/>
      <c r="B278" s="207"/>
      <c r="C278" s="208"/>
      <c r="D278" s="209"/>
      <c r="E278" s="210"/>
      <c r="F278" s="211"/>
      <c r="G278" s="212"/>
    </row>
    <row r="279" spans="1:7" s="99" customFormat="1" x14ac:dyDescent="0.2">
      <c r="A279" s="97"/>
      <c r="B279" s="207"/>
      <c r="C279" s="208"/>
      <c r="D279" s="209"/>
      <c r="E279" s="210"/>
      <c r="F279" s="211"/>
      <c r="G279" s="212"/>
    </row>
    <row r="280" spans="1:7" s="99" customFormat="1" x14ac:dyDescent="0.2">
      <c r="A280" s="97"/>
      <c r="B280" s="207"/>
      <c r="C280" s="208"/>
      <c r="D280" s="209"/>
      <c r="E280" s="210"/>
      <c r="F280" s="211"/>
      <c r="G280" s="212"/>
    </row>
    <row r="281" spans="1:7" s="99" customFormat="1" x14ac:dyDescent="0.2">
      <c r="A281" s="97"/>
      <c r="B281" s="207"/>
      <c r="C281" s="208"/>
      <c r="D281" s="209"/>
      <c r="E281" s="210"/>
      <c r="F281" s="211"/>
      <c r="G281" s="212"/>
    </row>
    <row r="282" spans="1:7" s="99" customFormat="1" x14ac:dyDescent="0.2">
      <c r="A282" s="97"/>
      <c r="B282" s="207"/>
      <c r="C282" s="208"/>
      <c r="D282" s="209"/>
      <c r="E282" s="210"/>
      <c r="F282" s="211"/>
      <c r="G282" s="212"/>
    </row>
    <row r="283" spans="1:7" s="99" customFormat="1" x14ac:dyDescent="0.2">
      <c r="A283" s="97"/>
      <c r="B283" s="86"/>
      <c r="C283" s="98"/>
      <c r="E283" s="100"/>
      <c r="F283" s="211"/>
      <c r="G283" s="101"/>
    </row>
    <row r="284" spans="1:7" s="99" customFormat="1" x14ac:dyDescent="0.2">
      <c r="A284" s="97"/>
      <c r="B284" s="86"/>
      <c r="C284" s="98"/>
      <c r="E284" s="100"/>
      <c r="F284" s="211"/>
      <c r="G284" s="101"/>
    </row>
    <row r="285" spans="1:7" s="99" customFormat="1" x14ac:dyDescent="0.2">
      <c r="A285" s="97"/>
      <c r="B285" s="86"/>
      <c r="C285" s="98"/>
      <c r="E285" s="100"/>
      <c r="F285" s="211"/>
      <c r="G285" s="101"/>
    </row>
    <row r="286" spans="1:7" s="99" customFormat="1" x14ac:dyDescent="0.2">
      <c r="A286" s="96"/>
      <c r="B286" s="86"/>
      <c r="C286" s="98"/>
      <c r="E286" s="100"/>
      <c r="F286" s="211"/>
      <c r="G286" s="101"/>
    </row>
    <row r="287" spans="1:7" s="99" customFormat="1" x14ac:dyDescent="0.2">
      <c r="A287" s="96"/>
      <c r="B287" s="86"/>
      <c r="C287" s="98"/>
      <c r="E287" s="100"/>
      <c r="F287" s="211"/>
      <c r="G287" s="101"/>
    </row>
    <row r="288" spans="1:7" s="99" customFormat="1" x14ac:dyDescent="0.2">
      <c r="A288" s="96"/>
      <c r="B288" s="86"/>
      <c r="C288" s="98"/>
      <c r="E288" s="100"/>
      <c r="F288" s="211"/>
      <c r="G288" s="101"/>
    </row>
    <row r="289" spans="1:7" s="99" customFormat="1" x14ac:dyDescent="0.2">
      <c r="A289" s="96"/>
      <c r="B289" s="86"/>
      <c r="C289" s="98"/>
      <c r="E289" s="100"/>
      <c r="F289" s="211"/>
      <c r="G289" s="101"/>
    </row>
    <row r="290" spans="1:7" s="99" customFormat="1" x14ac:dyDescent="0.2">
      <c r="A290" s="96"/>
      <c r="B290" s="86"/>
      <c r="C290" s="98"/>
      <c r="E290" s="100"/>
      <c r="F290" s="211"/>
      <c r="G290" s="101"/>
    </row>
    <row r="291" spans="1:7" s="99" customFormat="1" x14ac:dyDescent="0.2">
      <c r="A291" s="96"/>
      <c r="B291" s="86"/>
      <c r="C291" s="98"/>
      <c r="E291" s="100"/>
      <c r="F291" s="211"/>
      <c r="G291" s="101"/>
    </row>
    <row r="292" spans="1:7" s="99" customFormat="1" x14ac:dyDescent="0.2">
      <c r="A292" s="96"/>
      <c r="B292" s="86"/>
      <c r="C292" s="98"/>
      <c r="E292" s="100"/>
      <c r="F292" s="211"/>
      <c r="G292" s="101"/>
    </row>
    <row r="293" spans="1:7" s="99" customFormat="1" x14ac:dyDescent="0.2">
      <c r="A293" s="96"/>
      <c r="B293" s="86"/>
      <c r="C293" s="98"/>
      <c r="E293" s="100"/>
      <c r="F293" s="211"/>
      <c r="G293" s="101"/>
    </row>
    <row r="294" spans="1:7" s="99" customFormat="1" x14ac:dyDescent="0.2">
      <c r="A294" s="96"/>
      <c r="B294" s="86"/>
      <c r="C294" s="98"/>
      <c r="E294" s="100"/>
      <c r="F294" s="211"/>
      <c r="G294" s="101"/>
    </row>
    <row r="295" spans="1:7" s="99" customFormat="1" x14ac:dyDescent="0.2">
      <c r="A295" s="96"/>
      <c r="B295" s="86"/>
      <c r="C295" s="98"/>
      <c r="E295" s="100"/>
      <c r="F295" s="211"/>
      <c r="G295" s="101"/>
    </row>
    <row r="296" spans="1:7" s="99" customFormat="1" x14ac:dyDescent="0.2">
      <c r="A296" s="96"/>
      <c r="B296" s="86"/>
      <c r="C296" s="98"/>
      <c r="E296" s="100"/>
      <c r="F296" s="211"/>
      <c r="G296" s="101"/>
    </row>
    <row r="297" spans="1:7" s="99" customFormat="1" x14ac:dyDescent="0.2">
      <c r="A297" s="96"/>
      <c r="B297" s="86"/>
      <c r="C297" s="98"/>
      <c r="E297" s="100"/>
      <c r="F297" s="211"/>
      <c r="G297" s="101"/>
    </row>
    <row r="298" spans="1:7" s="99" customFormat="1" x14ac:dyDescent="0.2">
      <c r="A298" s="96"/>
      <c r="B298" s="86"/>
      <c r="C298" s="98"/>
      <c r="E298" s="100"/>
      <c r="F298" s="211"/>
      <c r="G298" s="101"/>
    </row>
    <row r="299" spans="1:7" s="99" customFormat="1" x14ac:dyDescent="0.2">
      <c r="A299" s="96"/>
      <c r="B299" s="86"/>
      <c r="C299" s="98"/>
      <c r="E299" s="100"/>
      <c r="F299" s="211"/>
      <c r="G299" s="101"/>
    </row>
    <row r="300" spans="1:7" s="99" customFormat="1" x14ac:dyDescent="0.2">
      <c r="A300" s="96"/>
      <c r="B300" s="86"/>
      <c r="C300" s="98"/>
      <c r="E300" s="100"/>
      <c r="F300" s="211"/>
      <c r="G300" s="101"/>
    </row>
    <row r="301" spans="1:7" s="99" customFormat="1" x14ac:dyDescent="0.2">
      <c r="A301" s="96"/>
      <c r="B301" s="86"/>
      <c r="C301" s="98"/>
      <c r="E301" s="100"/>
      <c r="F301" s="211"/>
      <c r="G301" s="101"/>
    </row>
    <row r="302" spans="1:7" s="99" customFormat="1" x14ac:dyDescent="0.2">
      <c r="A302" s="96"/>
      <c r="B302" s="86"/>
      <c r="C302" s="98"/>
      <c r="E302" s="100"/>
      <c r="F302" s="211"/>
      <c r="G302" s="101"/>
    </row>
    <row r="303" spans="1:7" s="99" customFormat="1" x14ac:dyDescent="0.2">
      <c r="A303" s="96"/>
      <c r="B303" s="86"/>
      <c r="C303" s="98"/>
      <c r="E303" s="100"/>
      <c r="F303" s="211"/>
      <c r="G303" s="101"/>
    </row>
    <row r="304" spans="1:7" s="99" customFormat="1" x14ac:dyDescent="0.2">
      <c r="A304" s="96"/>
      <c r="B304" s="86"/>
      <c r="C304" s="98"/>
      <c r="E304" s="100"/>
      <c r="F304" s="211"/>
      <c r="G304" s="101"/>
    </row>
    <row r="305" spans="1:7" s="99" customFormat="1" x14ac:dyDescent="0.2">
      <c r="A305" s="96"/>
      <c r="B305" s="86"/>
      <c r="C305" s="98"/>
      <c r="E305" s="100"/>
      <c r="F305" s="211"/>
      <c r="G305" s="101"/>
    </row>
    <row r="306" spans="1:7" s="99" customFormat="1" x14ac:dyDescent="0.2">
      <c r="A306" s="96"/>
      <c r="B306" s="86"/>
      <c r="C306" s="98"/>
      <c r="E306" s="100"/>
      <c r="F306" s="211"/>
      <c r="G306" s="101"/>
    </row>
    <row r="307" spans="1:7" s="99" customFormat="1" x14ac:dyDescent="0.2">
      <c r="A307" s="96"/>
      <c r="B307" s="86"/>
      <c r="C307" s="98"/>
      <c r="E307" s="100"/>
      <c r="F307" s="211"/>
      <c r="G307" s="101"/>
    </row>
    <row r="308" spans="1:7" s="99" customFormat="1" x14ac:dyDescent="0.2">
      <c r="A308" s="96"/>
      <c r="B308" s="86"/>
      <c r="C308" s="98"/>
      <c r="E308" s="100"/>
      <c r="F308" s="211"/>
      <c r="G308" s="101"/>
    </row>
    <row r="309" spans="1:7" s="99" customFormat="1" x14ac:dyDescent="0.2">
      <c r="A309" s="96"/>
      <c r="B309" s="86"/>
      <c r="C309" s="98"/>
      <c r="E309" s="100"/>
      <c r="F309" s="211"/>
      <c r="G309" s="101"/>
    </row>
    <row r="310" spans="1:7" s="99" customFormat="1" x14ac:dyDescent="0.2">
      <c r="A310" s="96"/>
      <c r="B310" s="86"/>
      <c r="C310" s="98"/>
      <c r="E310" s="100"/>
      <c r="F310" s="211"/>
      <c r="G310" s="101"/>
    </row>
    <row r="311" spans="1:7" s="99" customFormat="1" x14ac:dyDescent="0.2">
      <c r="A311" s="96"/>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220"/>
      <c r="D390" s="74"/>
      <c r="E390" s="211"/>
      <c r="F390" s="211"/>
      <c r="G390" s="221"/>
    </row>
    <row r="391" spans="1:7" s="99" customFormat="1" x14ac:dyDescent="0.2">
      <c r="A391" s="96"/>
      <c r="B391" s="86"/>
      <c r="C391" s="220"/>
      <c r="D391" s="74"/>
      <c r="E391" s="211"/>
      <c r="F391" s="211"/>
      <c r="G391" s="221"/>
    </row>
    <row r="392" spans="1:7" s="99" customFormat="1" x14ac:dyDescent="0.2">
      <c r="A392" s="96"/>
      <c r="B392" s="86"/>
      <c r="C392" s="220"/>
      <c r="D392" s="74"/>
      <c r="E392" s="211"/>
      <c r="F392" s="211"/>
      <c r="G392" s="221"/>
    </row>
    <row r="393" spans="1:7" s="99" customFormat="1" x14ac:dyDescent="0.2">
      <c r="A393" s="206"/>
      <c r="B393" s="86"/>
      <c r="C393" s="220"/>
      <c r="D393" s="74"/>
      <c r="E393" s="211"/>
      <c r="F393" s="211"/>
      <c r="G393" s="221"/>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sheetData>
  <sheetProtection algorithmName="SHA-512" hashValue="xV+q99ihConlDKKxYSpS8sMwpjv9nXb/OQI7xyPHKM70WYlMbTaKUjozX7237MPzCuelJNvWdkJ7CE1Dh1fW9Q==" saltValue="CfDoc+D8Y8BVvNswzP8Z2w==" spinCount="100000" sheet="1" objects="1" scenarios="1" formatRows="0" insertRows="0" deleteRows="0"/>
  <mergeCells count="4112">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s>
  <printOptions horizontalCentered="1"/>
  <pageMargins left="0.25" right="0.05" top="0.39" bottom="0.39370078740157499" header="0.08" footer="0.39370078740157499"/>
  <pageSetup paperSize="9" scale="9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15"/>
  <sheetViews>
    <sheetView view="pageBreakPreview" topLeftCell="A34" zoomScaleNormal="85" zoomScaleSheetLayoutView="100" workbookViewId="0">
      <selection activeCell="I39" sqref="I39"/>
    </sheetView>
  </sheetViews>
  <sheetFormatPr defaultColWidth="11.42578125" defaultRowHeight="12.75" x14ac:dyDescent="0.2"/>
  <cols>
    <col min="1" max="1" width="7" style="206" customWidth="1"/>
    <col min="2" max="2" width="48.140625" style="86" customWidth="1"/>
    <col min="3" max="3" width="6.5703125" style="220" bestFit="1"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GND'!A7</f>
        <v>PROJECT: PHASE-II FINISHING WORKS OF BANDAARA KOSHI NINE STOREY</v>
      </c>
      <c r="B7" s="35"/>
      <c r="C7" s="36"/>
      <c r="D7" s="33"/>
      <c r="E7" s="37"/>
      <c r="G7" s="33"/>
      <c r="H7" s="33"/>
      <c r="I7" s="34"/>
      <c r="K7" s="70"/>
    </row>
    <row r="8" spans="1:16384" s="32" customFormat="1" ht="12" x14ac:dyDescent="0.2">
      <c r="A8" s="40" t="str">
        <f>'BOQ GND'!A8</f>
        <v>CLIENT: MINISTRY OF DEFENCE AND NATIONAL SECURITY</v>
      </c>
      <c r="B8" s="35"/>
      <c r="C8" s="33"/>
      <c r="D8" s="38"/>
      <c r="E8" s="38"/>
      <c r="G8" s="33"/>
      <c r="H8" s="33"/>
      <c r="I8" s="34"/>
      <c r="K8" s="70"/>
    </row>
    <row r="9" spans="1:16384" s="32" customFormat="1" ht="12" x14ac:dyDescent="0.2">
      <c r="A9" s="41"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392</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
        <v>226</v>
      </c>
      <c r="B17" s="83" t="s">
        <v>111</v>
      </c>
      <c r="C17" s="84"/>
      <c r="D17" s="84" t="s">
        <v>56</v>
      </c>
      <c r="E17" s="461"/>
      <c r="F17" s="462"/>
      <c r="G17" s="463"/>
    </row>
    <row r="18" spans="1:7" s="86" customFormat="1" ht="12.75" customHeight="1" x14ac:dyDescent="0.2">
      <c r="A18" s="83"/>
      <c r="B18" s="87"/>
      <c r="C18" s="84"/>
      <c r="D18" s="84"/>
      <c r="E18" s="449"/>
      <c r="F18" s="449"/>
      <c r="G18" s="78"/>
    </row>
    <row r="19" spans="1:7" s="86" customFormat="1" ht="12.75" customHeight="1" x14ac:dyDescent="0.2">
      <c r="A19" s="83" t="s">
        <v>227</v>
      </c>
      <c r="B19" s="83" t="s">
        <v>32</v>
      </c>
      <c r="C19" s="84"/>
      <c r="D19" s="84" t="s">
        <v>56</v>
      </c>
      <c r="E19" s="461"/>
      <c r="F19" s="462"/>
      <c r="G19" s="463"/>
    </row>
    <row r="20" spans="1:7" s="86" customFormat="1" ht="12.75" customHeight="1" x14ac:dyDescent="0.2">
      <c r="A20" s="83"/>
      <c r="B20" s="87"/>
      <c r="C20" s="84"/>
      <c r="D20" s="84"/>
      <c r="E20" s="449"/>
      <c r="F20" s="449"/>
      <c r="G20" s="78"/>
    </row>
    <row r="21" spans="1:7" s="86" customFormat="1" ht="12.75" customHeight="1" x14ac:dyDescent="0.2">
      <c r="A21" s="83" t="s">
        <v>228</v>
      </c>
      <c r="B21" s="83" t="s">
        <v>43</v>
      </c>
      <c r="C21" s="84"/>
      <c r="D21" s="84" t="s">
        <v>56</v>
      </c>
      <c r="E21" s="461"/>
      <c r="F21" s="462"/>
      <c r="G21" s="463"/>
    </row>
    <row r="22" spans="1:7" s="86" customFormat="1" ht="12.75" customHeight="1" x14ac:dyDescent="0.2">
      <c r="A22" s="83"/>
      <c r="B22" s="87"/>
      <c r="C22" s="84"/>
      <c r="D22" s="84"/>
      <c r="E22" s="449"/>
      <c r="F22" s="449"/>
      <c r="G22" s="78"/>
    </row>
    <row r="23" spans="1:7" s="86" customFormat="1" ht="12.75" customHeight="1" x14ac:dyDescent="0.2">
      <c r="A23" s="83" t="s">
        <v>229</v>
      </c>
      <c r="B23" s="83" t="s">
        <v>45</v>
      </c>
      <c r="C23" s="84"/>
      <c r="D23" s="84" t="s">
        <v>56</v>
      </c>
      <c r="E23" s="461"/>
      <c r="F23" s="462"/>
      <c r="G23" s="463"/>
    </row>
    <row r="24" spans="1:7" s="86" customFormat="1" ht="12.75" customHeight="1" x14ac:dyDescent="0.2">
      <c r="A24" s="83"/>
      <c r="B24" s="87"/>
      <c r="C24" s="84"/>
      <c r="D24" s="84"/>
      <c r="E24" s="449"/>
      <c r="F24" s="449"/>
      <c r="G24" s="78"/>
    </row>
    <row r="25" spans="1:7" s="86" customFormat="1" ht="12.75" customHeight="1" x14ac:dyDescent="0.2">
      <c r="A25" s="83" t="s">
        <v>230</v>
      </c>
      <c r="B25" s="83" t="s">
        <v>123</v>
      </c>
      <c r="C25" s="84"/>
      <c r="D25" s="84" t="s">
        <v>56</v>
      </c>
      <c r="E25" s="461"/>
      <c r="F25" s="462"/>
      <c r="G25" s="463"/>
    </row>
    <row r="26" spans="1:7" s="86" customFormat="1" ht="12.75" customHeight="1" x14ac:dyDescent="0.2">
      <c r="A26" s="83"/>
      <c r="B26" s="87"/>
      <c r="C26" s="84"/>
      <c r="D26" s="84"/>
      <c r="E26" s="449"/>
      <c r="F26" s="449"/>
      <c r="G26" s="78"/>
    </row>
    <row r="27" spans="1:7" s="86" customFormat="1" ht="12.75" customHeight="1" x14ac:dyDescent="0.2">
      <c r="A27" s="83" t="s">
        <v>231</v>
      </c>
      <c r="B27" s="83" t="s">
        <v>388</v>
      </c>
      <c r="C27" s="84"/>
      <c r="D27" s="84" t="s">
        <v>56</v>
      </c>
      <c r="E27" s="461"/>
      <c r="F27" s="462"/>
      <c r="G27" s="463"/>
    </row>
    <row r="28" spans="1:7" s="86" customFormat="1" ht="12.75" customHeight="1" x14ac:dyDescent="0.2">
      <c r="A28" s="83"/>
      <c r="B28" s="87"/>
      <c r="C28" s="84"/>
      <c r="D28" s="84"/>
      <c r="E28" s="449"/>
      <c r="F28" s="449"/>
      <c r="G28" s="78"/>
    </row>
    <row r="29" spans="1:7" s="86" customFormat="1" ht="12.75" customHeight="1" x14ac:dyDescent="0.2">
      <c r="A29" s="83" t="s">
        <v>232</v>
      </c>
      <c r="B29" s="83" t="str">
        <f>B197</f>
        <v>SANITARY &amp; WATER SUPPLY SYSTEM AND FIXTURES</v>
      </c>
      <c r="C29" s="84"/>
      <c r="D29" s="84" t="s">
        <v>56</v>
      </c>
      <c r="E29" s="461"/>
      <c r="F29" s="462"/>
      <c r="G29" s="463"/>
    </row>
    <row r="30" spans="1:7" s="86" customFormat="1" ht="12.75" customHeight="1" x14ac:dyDescent="0.2">
      <c r="A30" s="83"/>
      <c r="B30" s="87"/>
      <c r="C30" s="84"/>
      <c r="D30" s="84"/>
      <c r="E30" s="449"/>
      <c r="F30" s="449"/>
      <c r="G30" s="78"/>
    </row>
    <row r="31" spans="1:7" s="86" customFormat="1" ht="12.75" customHeight="1" x14ac:dyDescent="0.2">
      <c r="A31" s="83" t="s">
        <v>233</v>
      </c>
      <c r="B31" s="83" t="s">
        <v>38</v>
      </c>
      <c r="C31" s="84"/>
      <c r="D31" s="84" t="s">
        <v>56</v>
      </c>
      <c r="E31" s="461"/>
      <c r="F31" s="462"/>
      <c r="G31" s="463"/>
    </row>
    <row r="32" spans="1:7" s="86" customFormat="1" ht="12.75" customHeight="1" x14ac:dyDescent="0.2">
      <c r="A32" s="83"/>
      <c r="B32" s="87"/>
      <c r="C32" s="84"/>
      <c r="D32" s="84"/>
      <c r="E32" s="449"/>
      <c r="F32" s="449"/>
      <c r="G32" s="78"/>
    </row>
    <row r="33" spans="1:7" s="86" customFormat="1" ht="12.75" customHeight="1" x14ac:dyDescent="0.2">
      <c r="A33" s="83" t="s">
        <v>234</v>
      </c>
      <c r="B33" s="83" t="s">
        <v>44</v>
      </c>
      <c r="C33" s="84"/>
      <c r="D33" s="84" t="s">
        <v>56</v>
      </c>
      <c r="E33" s="461"/>
      <c r="F33" s="462"/>
      <c r="G33" s="463"/>
    </row>
    <row r="34" spans="1:7" s="86" customFormat="1" ht="12.75" customHeight="1" x14ac:dyDescent="0.2">
      <c r="A34" s="83"/>
      <c r="B34" s="87"/>
      <c r="C34" s="84"/>
      <c r="D34" s="84"/>
      <c r="E34" s="449"/>
      <c r="F34" s="449"/>
      <c r="G34" s="78"/>
    </row>
    <row r="35" spans="1:7" s="86" customFormat="1" ht="12.75" customHeight="1" x14ac:dyDescent="0.2">
      <c r="A35" s="83" t="s">
        <v>235</v>
      </c>
      <c r="B35" s="83" t="s">
        <v>126</v>
      </c>
      <c r="C35" s="84"/>
      <c r="D35" s="84" t="s">
        <v>56</v>
      </c>
      <c r="E35" s="461"/>
      <c r="F35" s="462"/>
      <c r="G35" s="463"/>
    </row>
    <row r="36" spans="1:7" s="86" customFormat="1" ht="12.75" customHeight="1" x14ac:dyDescent="0.2">
      <c r="A36" s="83"/>
      <c r="B36" s="87"/>
      <c r="C36" s="84"/>
      <c r="D36" s="84"/>
      <c r="E36" s="449"/>
      <c r="F36" s="449"/>
      <c r="G36" s="78"/>
    </row>
    <row r="37" spans="1:7" s="86" customFormat="1" ht="12.75" customHeight="1" x14ac:dyDescent="0.2">
      <c r="A37" s="83" t="s">
        <v>236</v>
      </c>
      <c r="B37" s="83" t="s">
        <v>106</v>
      </c>
      <c r="C37" s="84"/>
      <c r="D37" s="84" t="s">
        <v>56</v>
      </c>
      <c r="E37" s="461"/>
      <c r="F37" s="462"/>
      <c r="G37" s="463"/>
    </row>
    <row r="38" spans="1:7" s="86" customFormat="1" ht="12.75" customHeight="1" x14ac:dyDescent="0.2">
      <c r="A38" s="83"/>
      <c r="B38" s="87"/>
      <c r="C38" s="84"/>
      <c r="D38" s="84"/>
      <c r="E38" s="449"/>
      <c r="F38" s="449"/>
      <c r="G38" s="78"/>
    </row>
    <row r="39" spans="1:7" s="86" customFormat="1" ht="12.75" customHeight="1" x14ac:dyDescent="0.2">
      <c r="A39" s="83" t="s">
        <v>255</v>
      </c>
      <c r="B39" s="83" t="s">
        <v>46</v>
      </c>
      <c r="C39" s="84"/>
      <c r="D39" s="84" t="s">
        <v>56</v>
      </c>
      <c r="E39" s="461"/>
      <c r="F39" s="462"/>
      <c r="G39" s="463"/>
    </row>
    <row r="40" spans="1:7" ht="12.75" customHeight="1" x14ac:dyDescent="0.2">
      <c r="A40" s="81"/>
      <c r="B40" s="76"/>
      <c r="C40" s="82"/>
      <c r="D40" s="78"/>
      <c r="E40" s="449"/>
      <c r="F40" s="449"/>
      <c r="G40" s="80"/>
    </row>
    <row r="41" spans="1:7" s="86" customFormat="1" ht="12.75" customHeight="1" x14ac:dyDescent="0.2">
      <c r="A41" s="83"/>
      <c r="B41" s="89" t="s">
        <v>127</v>
      </c>
      <c r="C41" s="81"/>
      <c r="D41" s="83" t="s">
        <v>56</v>
      </c>
      <c r="E41" s="461"/>
      <c r="F41" s="462"/>
      <c r="G41" s="463"/>
    </row>
    <row r="42" spans="1:7" x14ac:dyDescent="0.2">
      <c r="A42" s="83"/>
      <c r="B42" s="90"/>
      <c r="C42" s="82"/>
      <c r="D42" s="78"/>
      <c r="E42" s="449"/>
      <c r="F42" s="449"/>
      <c r="G42" s="80"/>
    </row>
    <row r="43" spans="1:7" x14ac:dyDescent="0.2">
      <c r="A43" s="91"/>
      <c r="B43" s="92"/>
      <c r="C43" s="93"/>
      <c r="D43" s="94"/>
      <c r="E43" s="95"/>
      <c r="F43" s="95"/>
      <c r="G43" s="96"/>
    </row>
    <row r="44" spans="1:7" x14ac:dyDescent="0.2">
      <c r="A44" s="97"/>
      <c r="B44" s="92"/>
      <c r="C44" s="93"/>
      <c r="D44" s="94"/>
      <c r="E44" s="95"/>
      <c r="F44" s="95"/>
      <c r="G44" s="96"/>
    </row>
    <row r="45" spans="1:7" x14ac:dyDescent="0.2">
      <c r="A45" s="97"/>
      <c r="B45" s="92"/>
      <c r="C45" s="93"/>
      <c r="D45" s="94"/>
      <c r="E45" s="95"/>
      <c r="F45" s="95"/>
      <c r="G45" s="96"/>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tr">
        <f>A15</f>
        <v>SECTION 09 - SIXTH FLOOR</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tr">
        <f>A17</f>
        <v>BILL 81</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(171*3.22)-(1.8*2.9*24)</f>
        <v>425.34000000000003</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320</v>
      </c>
      <c r="C78" s="123">
        <f>((344-171)*3.22)-(1.6*1.8*8)-(0.7*2.1*24)</f>
        <v>498.74000000000012</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28" s="54" customFormat="1" ht="60" x14ac:dyDescent="0.2">
      <c r="A81" s="7"/>
      <c r="B81" s="120" t="s">
        <v>368</v>
      </c>
      <c r="C81" s="123"/>
      <c r="D81" s="8"/>
      <c r="E81" s="450"/>
      <c r="F81" s="295"/>
      <c r="G81" s="296"/>
      <c r="I81" s="49"/>
      <c r="J81" s="124"/>
      <c r="L81" s="118"/>
      <c r="M81" s="118"/>
    </row>
    <row r="82" spans="1:28" s="130" customFormat="1" x14ac:dyDescent="0.2">
      <c r="A82" s="127"/>
      <c r="B82" s="128" t="s">
        <v>321</v>
      </c>
      <c r="C82" s="129">
        <f>(35*2.8)-(0.9*2.125*4)</f>
        <v>90.35</v>
      </c>
      <c r="D82" s="8" t="s">
        <v>58</v>
      </c>
      <c r="E82" s="242"/>
      <c r="F82" s="243"/>
      <c r="G82" s="244"/>
    </row>
    <row r="83" spans="1:28" s="54" customFormat="1" ht="12" x14ac:dyDescent="0.2">
      <c r="A83" s="7"/>
      <c r="B83" s="122"/>
      <c r="C83" s="123"/>
      <c r="D83" s="8"/>
      <c r="E83" s="450"/>
      <c r="F83" s="295"/>
      <c r="G83" s="296"/>
      <c r="I83" s="49"/>
      <c r="J83" s="124"/>
      <c r="L83" s="118"/>
      <c r="M83" s="118"/>
    </row>
    <row r="84" spans="1:28" s="54" customFormat="1" ht="12" x14ac:dyDescent="0.2">
      <c r="A84" s="115" t="str">
        <f>A19</f>
        <v>BILL 82</v>
      </c>
      <c r="B84" s="116" t="s">
        <v>32</v>
      </c>
      <c r="C84" s="132"/>
      <c r="D84" s="132"/>
      <c r="E84" s="245"/>
      <c r="F84" s="295"/>
      <c r="G84" s="296"/>
      <c r="O84" s="474"/>
      <c r="P84" s="474"/>
    </row>
    <row r="85" spans="1:28" s="54" customFormat="1" ht="72" x14ac:dyDescent="0.2">
      <c r="A85" s="7"/>
      <c r="B85" s="59" t="s">
        <v>75</v>
      </c>
      <c r="C85" s="8"/>
      <c r="D85" s="9"/>
      <c r="E85" s="450"/>
      <c r="F85" s="295"/>
      <c r="G85" s="296"/>
      <c r="K85" s="118"/>
      <c r="L85" s="118"/>
      <c r="M85" s="118"/>
    </row>
    <row r="86" spans="1:28" s="54" customFormat="1" ht="12" x14ac:dyDescent="0.2">
      <c r="A86" s="7" t="s">
        <v>6</v>
      </c>
      <c r="B86" s="12" t="s">
        <v>61</v>
      </c>
      <c r="C86" s="8">
        <v>864.09</v>
      </c>
      <c r="D86" s="9" t="s">
        <v>58</v>
      </c>
      <c r="E86" s="450"/>
      <c r="F86" s="450"/>
      <c r="G86" s="10"/>
      <c r="K86" s="133"/>
    </row>
    <row r="87" spans="1:28" s="118" customFormat="1" ht="12" x14ac:dyDescent="0.2">
      <c r="A87" s="7"/>
      <c r="B87" s="12"/>
      <c r="C87" s="8"/>
      <c r="D87" s="9"/>
      <c r="E87" s="450"/>
      <c r="F87" s="450"/>
      <c r="G87" s="10"/>
      <c r="H87" s="54"/>
      <c r="I87" s="54"/>
      <c r="J87" s="54"/>
      <c r="K87" s="54"/>
      <c r="L87" s="54"/>
      <c r="M87" s="54"/>
      <c r="N87" s="54"/>
      <c r="O87" s="54"/>
      <c r="P87" s="54"/>
    </row>
    <row r="88" spans="1:28" s="54" customFormat="1" ht="12" x14ac:dyDescent="0.2">
      <c r="A88" s="134"/>
      <c r="B88" s="135"/>
      <c r="C88" s="136"/>
      <c r="D88" s="137"/>
      <c r="E88" s="14"/>
      <c r="F88" s="1"/>
      <c r="G88" s="14"/>
      <c r="L88" s="138"/>
      <c r="M88" s="138"/>
      <c r="N88" s="138"/>
      <c r="O88" s="138"/>
      <c r="P88" s="138"/>
      <c r="R88" s="118"/>
    </row>
    <row r="89" spans="1:28" s="54" customFormat="1" ht="72" x14ac:dyDescent="0.2">
      <c r="A89" s="7"/>
      <c r="B89" s="147" t="s">
        <v>62</v>
      </c>
      <c r="C89" s="8"/>
      <c r="D89" s="9"/>
      <c r="E89" s="450"/>
      <c r="F89" s="295"/>
      <c r="G89" s="62"/>
      <c r="J89" s="138"/>
      <c r="K89" s="148"/>
      <c r="R89" s="118"/>
    </row>
    <row r="90" spans="1:28" s="54" customFormat="1" ht="12" x14ac:dyDescent="0.2">
      <c r="A90" s="7" t="s">
        <v>7</v>
      </c>
      <c r="B90" s="149" t="s">
        <v>61</v>
      </c>
      <c r="C90" s="8">
        <v>864.09</v>
      </c>
      <c r="D90" s="9" t="s">
        <v>58</v>
      </c>
      <c r="E90" s="450"/>
      <c r="F90" s="295"/>
      <c r="G90" s="296"/>
      <c r="I90" s="150"/>
      <c r="K90" s="148"/>
      <c r="R90" s="118"/>
    </row>
    <row r="91" spans="1:28" s="54" customFormat="1" ht="12" x14ac:dyDescent="0.2">
      <c r="A91" s="7" t="s">
        <v>8</v>
      </c>
      <c r="B91" s="122" t="s">
        <v>63</v>
      </c>
      <c r="C91" s="151">
        <v>1</v>
      </c>
      <c r="D91" s="9" t="s">
        <v>14</v>
      </c>
      <c r="E91" s="450"/>
      <c r="F91" s="295"/>
      <c r="G91" s="296"/>
      <c r="K91" s="148"/>
      <c r="R91" s="118"/>
    </row>
    <row r="92" spans="1:28" s="54" customFormat="1" ht="12" x14ac:dyDescent="0.2">
      <c r="A92" s="7"/>
      <c r="B92" s="122"/>
      <c r="C92" s="151"/>
      <c r="D92" s="9"/>
      <c r="E92" s="450"/>
      <c r="F92" s="295"/>
      <c r="G92" s="296"/>
      <c r="K92" s="148"/>
      <c r="R92" s="118"/>
    </row>
    <row r="93" spans="1:28" s="160" customFormat="1" ht="108" x14ac:dyDescent="0.2">
      <c r="A93" s="134"/>
      <c r="B93" s="120" t="s">
        <v>294</v>
      </c>
      <c r="C93" s="161"/>
      <c r="D93" s="137"/>
      <c r="E93" s="251"/>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2">
      <c r="A94" s="134" t="s">
        <v>9</v>
      </c>
      <c r="B94" s="135" t="s">
        <v>71</v>
      </c>
      <c r="C94" s="161">
        <v>16.82</v>
      </c>
      <c r="D94" s="9" t="s">
        <v>58</v>
      </c>
      <c r="E94" s="252"/>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2">
      <c r="A95" s="134"/>
      <c r="B95" s="135"/>
      <c r="C95" s="162"/>
      <c r="D95" s="9"/>
      <c r="E95" s="252"/>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2">
      <c r="A96" s="134"/>
      <c r="B96" s="135"/>
      <c r="C96" s="162"/>
      <c r="D96" s="9"/>
      <c r="E96" s="252"/>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2">
      <c r="A97" s="134"/>
      <c r="B97" s="135"/>
      <c r="C97" s="162"/>
      <c r="D97" s="9"/>
      <c r="E97" s="252"/>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2">
      <c r="A98" s="134"/>
      <c r="B98" s="135"/>
      <c r="C98" s="162"/>
      <c r="D98" s="9"/>
      <c r="E98" s="252"/>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2">
      <c r="A99" s="134"/>
      <c r="B99" s="135"/>
      <c r="C99" s="162"/>
      <c r="D99" s="9"/>
      <c r="E99" s="252"/>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134"/>
      <c r="B100" s="135"/>
      <c r="C100" s="162"/>
      <c r="D100" s="9"/>
      <c r="E100" s="252"/>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c r="B101" s="135"/>
      <c r="C101" s="162"/>
      <c r="D101" s="9"/>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2"/>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2">
      <c r="A103" s="134"/>
      <c r="B103" s="135"/>
      <c r="C103" s="162"/>
      <c r="D103" s="9"/>
      <c r="E103" s="252"/>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9"/>
      <c r="B104" s="140"/>
      <c r="C104" s="344"/>
      <c r="D104" s="308"/>
      <c r="E104" s="345"/>
      <c r="F104" s="335"/>
      <c r="G104" s="33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43"/>
      <c r="B105" s="144"/>
      <c r="C105" s="346"/>
      <c r="D105" s="314"/>
      <c r="E105" s="347"/>
      <c r="F105" s="342"/>
      <c r="G105" s="343"/>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tr">
        <f>A21</f>
        <v>BILL 83</v>
      </c>
      <c r="B106" s="116" t="s">
        <v>43</v>
      </c>
      <c r="C106" s="23"/>
      <c r="D106" s="22"/>
      <c r="E106" s="451"/>
      <c r="F106" s="295"/>
      <c r="G106" s="239"/>
      <c r="R106" s="118"/>
    </row>
    <row r="107" spans="1:28" s="54" customFormat="1" ht="12" x14ac:dyDescent="0.2">
      <c r="A107" s="377"/>
      <c r="B107" s="378" t="s">
        <v>326</v>
      </c>
      <c r="C107" s="23"/>
      <c r="D107" s="22"/>
      <c r="E107" s="451"/>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C78*2</f>
        <v>997.48000000000025</v>
      </c>
      <c r="D109" s="8" t="s">
        <v>58</v>
      </c>
      <c r="E109" s="450"/>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450"/>
      <c r="F110" s="295"/>
      <c r="G110" s="304"/>
      <c r="R110" s="118"/>
    </row>
    <row r="111" spans="1:28" s="54" customFormat="1" ht="24" x14ac:dyDescent="0.2">
      <c r="A111" s="7" t="s">
        <v>8</v>
      </c>
      <c r="B111" s="188" t="s">
        <v>325</v>
      </c>
      <c r="C111" s="8" t="s">
        <v>57</v>
      </c>
      <c r="D111" s="8" t="s">
        <v>5</v>
      </c>
      <c r="E111" s="450"/>
      <c r="F111" s="295"/>
      <c r="G111" s="296"/>
      <c r="R111" s="118"/>
    </row>
    <row r="112" spans="1:28" s="54" customFormat="1" ht="12" x14ac:dyDescent="0.2">
      <c r="A112" s="7"/>
      <c r="B112" s="188"/>
      <c r="C112" s="8"/>
      <c r="D112" s="8"/>
      <c r="E112" s="450"/>
      <c r="F112" s="295"/>
      <c r="G112" s="296"/>
      <c r="R112" s="118"/>
    </row>
    <row r="113" spans="1:18" s="54" customFormat="1" ht="12" x14ac:dyDescent="0.2">
      <c r="A113" s="115"/>
      <c r="B113" s="378" t="s">
        <v>327</v>
      </c>
      <c r="C113" s="300"/>
      <c r="D113" s="301"/>
      <c r="E113" s="451"/>
      <c r="F113" s="295"/>
      <c r="G113" s="239"/>
      <c r="R113" s="118"/>
    </row>
    <row r="114" spans="1:18" s="54" customFormat="1" ht="36" x14ac:dyDescent="0.2">
      <c r="A114" s="115"/>
      <c r="B114" s="164" t="s">
        <v>80</v>
      </c>
      <c r="C114" s="300"/>
      <c r="D114" s="301"/>
      <c r="E114" s="451"/>
      <c r="F114" s="295"/>
      <c r="G114" s="239"/>
      <c r="R114" s="118"/>
    </row>
    <row r="115" spans="1:18" s="54" customFormat="1" ht="12" x14ac:dyDescent="0.2">
      <c r="A115" s="7" t="s">
        <v>9</v>
      </c>
      <c r="B115" s="122" t="s">
        <v>328</v>
      </c>
      <c r="C115" s="123">
        <f>C74*2</f>
        <v>850.68000000000006</v>
      </c>
      <c r="D115" s="8" t="s">
        <v>58</v>
      </c>
      <c r="E115" s="450"/>
      <c r="F115" s="295"/>
      <c r="G115" s="296"/>
      <c r="H115" s="118"/>
      <c r="I115" s="124"/>
      <c r="J115" s="125"/>
      <c r="L115" s="118"/>
      <c r="M115" s="126"/>
      <c r="N115" s="126"/>
      <c r="O115" s="126"/>
    </row>
    <row r="116" spans="1:18" s="54" customFormat="1" ht="12" x14ac:dyDescent="0.2">
      <c r="A116" s="115"/>
      <c r="B116" s="116"/>
      <c r="C116" s="23"/>
      <c r="D116" s="22"/>
      <c r="E116" s="451"/>
      <c r="F116" s="295"/>
      <c r="G116" s="239"/>
      <c r="R116" s="118"/>
    </row>
    <row r="117" spans="1:18" s="54" customFormat="1" ht="12" x14ac:dyDescent="0.2">
      <c r="A117" s="17"/>
      <c r="B117" s="163" t="s">
        <v>47</v>
      </c>
      <c r="C117" s="23"/>
      <c r="D117" s="22"/>
      <c r="E117" s="451"/>
      <c r="F117" s="295"/>
      <c r="G117" s="239"/>
    </row>
    <row r="118" spans="1:18" s="54" customFormat="1" ht="60" x14ac:dyDescent="0.2">
      <c r="A118" s="7"/>
      <c r="B118" s="120" t="s">
        <v>295</v>
      </c>
      <c r="C118" s="8"/>
      <c r="D118" s="9"/>
      <c r="E118" s="450"/>
      <c r="F118" s="295"/>
      <c r="G118" s="296"/>
    </row>
    <row r="119" spans="1:18" s="54" customFormat="1" ht="12" x14ac:dyDescent="0.2">
      <c r="A119" s="7" t="s">
        <v>85</v>
      </c>
      <c r="B119" s="165" t="s">
        <v>147</v>
      </c>
      <c r="C119" s="8">
        <f>C109+(C115/2)+(C82*2)</f>
        <v>1603.5200000000002</v>
      </c>
      <c r="D119" s="9" t="s">
        <v>58</v>
      </c>
      <c r="E119" s="450"/>
      <c r="F119" s="295"/>
      <c r="G119" s="296"/>
    </row>
    <row r="120" spans="1:18" s="54" customFormat="1" ht="12" x14ac:dyDescent="0.2">
      <c r="A120" s="7"/>
      <c r="B120" s="122"/>
      <c r="C120" s="8"/>
      <c r="D120" s="9"/>
      <c r="E120" s="450"/>
      <c r="F120" s="295"/>
      <c r="G120" s="296"/>
    </row>
    <row r="121" spans="1:18" s="54" customFormat="1" ht="12" x14ac:dyDescent="0.2">
      <c r="A121" s="17"/>
      <c r="B121" s="163" t="s">
        <v>59</v>
      </c>
      <c r="C121" s="23"/>
      <c r="D121" s="22"/>
      <c r="E121" s="451"/>
      <c r="F121" s="295"/>
      <c r="G121" s="239"/>
      <c r="J121" s="118"/>
    </row>
    <row r="122" spans="1:18" s="54" customFormat="1" ht="36" x14ac:dyDescent="0.2">
      <c r="A122" s="7"/>
      <c r="B122" s="59" t="s">
        <v>60</v>
      </c>
      <c r="C122" s="8"/>
      <c r="D122" s="9"/>
      <c r="E122" s="450"/>
      <c r="F122" s="295"/>
      <c r="G122" s="296"/>
      <c r="K122" s="118"/>
      <c r="L122" s="118"/>
      <c r="M122" s="118"/>
    </row>
    <row r="123" spans="1:18" s="54" customFormat="1" ht="12" x14ac:dyDescent="0.2">
      <c r="A123" s="7" t="s">
        <v>10</v>
      </c>
      <c r="B123" s="122" t="s">
        <v>150</v>
      </c>
      <c r="C123" s="8">
        <f>52.7*2.1*4</f>
        <v>442.68000000000006</v>
      </c>
      <c r="D123" s="8" t="s">
        <v>58</v>
      </c>
      <c r="E123" s="450"/>
      <c r="F123" s="450"/>
      <c r="G123" s="10"/>
      <c r="J123" s="118"/>
    </row>
    <row r="124" spans="1:18" s="54" customFormat="1" ht="12" x14ac:dyDescent="0.2">
      <c r="A124" s="7"/>
      <c r="B124" s="122"/>
      <c r="C124" s="8"/>
      <c r="D124" s="9"/>
      <c r="E124" s="450"/>
      <c r="F124" s="295"/>
      <c r="G124" s="296"/>
    </row>
    <row r="125" spans="1:18" s="54" customFormat="1" ht="12" x14ac:dyDescent="0.2">
      <c r="A125" s="7"/>
      <c r="B125" s="122"/>
      <c r="C125" s="8"/>
      <c r="D125" s="9"/>
      <c r="E125" s="450"/>
      <c r="F125" s="295"/>
      <c r="G125" s="296"/>
    </row>
    <row r="126" spans="1:18" s="54" customFormat="1" ht="12" x14ac:dyDescent="0.2">
      <c r="A126" s="7"/>
      <c r="B126" s="122"/>
      <c r="C126" s="8"/>
      <c r="D126" s="9"/>
      <c r="E126" s="450"/>
      <c r="F126" s="295"/>
      <c r="G126" s="296"/>
    </row>
    <row r="127" spans="1:18" s="54" customFormat="1" ht="12" x14ac:dyDescent="0.2">
      <c r="A127" s="115" t="str">
        <f>A23</f>
        <v>BILL 84</v>
      </c>
      <c r="B127" s="116" t="s">
        <v>45</v>
      </c>
      <c r="C127" s="132"/>
      <c r="D127" s="132"/>
      <c r="E127" s="245"/>
      <c r="F127" s="450"/>
      <c r="G127" s="10"/>
      <c r="J127" s="118"/>
      <c r="K127" s="118"/>
      <c r="L127" s="118"/>
      <c r="M127" s="118"/>
      <c r="N127" s="118"/>
    </row>
    <row r="128" spans="1:18" s="160" customFormat="1" ht="48" x14ac:dyDescent="0.2">
      <c r="A128" s="2"/>
      <c r="B128" s="3" t="s">
        <v>329</v>
      </c>
      <c r="C128" s="4"/>
      <c r="D128" s="5"/>
      <c r="E128" s="292"/>
      <c r="F128" s="292"/>
      <c r="G128" s="6"/>
    </row>
    <row r="129" spans="1:14" s="54" customFormat="1" ht="12" x14ac:dyDescent="0.2">
      <c r="A129" s="7" t="s">
        <v>6</v>
      </c>
      <c r="B129" s="12" t="s">
        <v>65</v>
      </c>
      <c r="C129" s="8">
        <v>864.09</v>
      </c>
      <c r="D129" s="9" t="s">
        <v>58</v>
      </c>
      <c r="E129" s="295"/>
      <c r="F129" s="295"/>
      <c r="G129" s="10"/>
    </row>
    <row r="130" spans="1:14" s="54" customFormat="1" ht="12" x14ac:dyDescent="0.2">
      <c r="A130" s="7"/>
      <c r="B130" s="12"/>
      <c r="C130" s="8"/>
      <c r="D130" s="9"/>
      <c r="E130" s="295"/>
      <c r="F130" s="295"/>
      <c r="G130" s="10"/>
    </row>
    <row r="131" spans="1:14" s="54" customFormat="1" ht="72" x14ac:dyDescent="0.2">
      <c r="A131" s="7"/>
      <c r="B131" s="120" t="s">
        <v>78</v>
      </c>
      <c r="C131" s="8"/>
      <c r="D131" s="9"/>
      <c r="E131" s="450"/>
      <c r="F131" s="450"/>
      <c r="G131" s="10"/>
      <c r="K131" s="118"/>
      <c r="L131" s="118"/>
      <c r="M131" s="118"/>
      <c r="N131" s="118"/>
    </row>
    <row r="132" spans="1:14" s="54" customFormat="1" ht="12" x14ac:dyDescent="0.2">
      <c r="A132" s="7" t="s">
        <v>8</v>
      </c>
      <c r="B132" s="166" t="s">
        <v>66</v>
      </c>
      <c r="C132" s="8">
        <v>1</v>
      </c>
      <c r="D132" s="9" t="s">
        <v>14</v>
      </c>
      <c r="E132" s="450"/>
      <c r="F132" s="450"/>
      <c r="G132" s="10"/>
      <c r="J132" s="167"/>
      <c r="K132" s="118"/>
      <c r="L132" s="118"/>
      <c r="M132" s="118"/>
      <c r="N132" s="118"/>
    </row>
    <row r="133" spans="1:14" s="54" customFormat="1" ht="12" x14ac:dyDescent="0.2">
      <c r="A133" s="7"/>
      <c r="B133" s="12"/>
      <c r="C133" s="8"/>
      <c r="D133" s="9"/>
      <c r="E133" s="450"/>
      <c r="F133" s="450"/>
      <c r="G133" s="10"/>
    </row>
    <row r="134" spans="1:14" s="54" customFormat="1" ht="12" x14ac:dyDescent="0.2">
      <c r="A134" s="17" t="str">
        <f>A25</f>
        <v>BILL 85</v>
      </c>
      <c r="B134" s="18" t="s">
        <v>123</v>
      </c>
      <c r="C134" s="19" t="s">
        <v>0</v>
      </c>
      <c r="D134" s="20"/>
      <c r="E134" s="21"/>
      <c r="F134" s="295"/>
      <c r="G134" s="296"/>
    </row>
    <row r="135" spans="1:14" s="54" customFormat="1" ht="60" x14ac:dyDescent="0.2">
      <c r="A135" s="22"/>
      <c r="B135" s="26" t="s">
        <v>116</v>
      </c>
      <c r="C135" s="23"/>
      <c r="D135" s="22"/>
      <c r="E135" s="21"/>
      <c r="F135" s="295"/>
      <c r="G135" s="296"/>
    </row>
    <row r="136" spans="1:14" s="54" customFormat="1" ht="12" x14ac:dyDescent="0.2">
      <c r="A136" s="22" t="s">
        <v>6</v>
      </c>
      <c r="B136" s="24" t="s">
        <v>114</v>
      </c>
      <c r="C136" s="23">
        <v>11.69</v>
      </c>
      <c r="D136" s="9" t="s">
        <v>58</v>
      </c>
      <c r="E136" s="21"/>
      <c r="F136" s="295"/>
      <c r="G136" s="296"/>
    </row>
    <row r="137" spans="1:14" s="54" customFormat="1" ht="12" x14ac:dyDescent="0.2">
      <c r="A137" s="22" t="s">
        <v>7</v>
      </c>
      <c r="B137" s="24" t="s">
        <v>115</v>
      </c>
      <c r="C137" s="23">
        <v>11.69</v>
      </c>
      <c r="D137" s="9" t="s">
        <v>58</v>
      </c>
      <c r="E137" s="21"/>
      <c r="F137" s="295"/>
      <c r="G137" s="296"/>
    </row>
    <row r="138" spans="1:14" s="54" customFormat="1" ht="12" x14ac:dyDescent="0.2">
      <c r="A138" s="22"/>
      <c r="B138" s="24"/>
      <c r="C138" s="23"/>
      <c r="D138" s="23"/>
      <c r="E138" s="21"/>
      <c r="F138" s="295"/>
      <c r="G138" s="296"/>
    </row>
    <row r="139" spans="1:14" s="54" customFormat="1" ht="36" x14ac:dyDescent="0.2">
      <c r="A139" s="22"/>
      <c r="B139" s="26" t="s">
        <v>113</v>
      </c>
      <c r="C139" s="23"/>
      <c r="D139" s="22"/>
      <c r="E139" s="21"/>
      <c r="F139" s="295"/>
      <c r="G139" s="296"/>
    </row>
    <row r="140" spans="1:14" s="54" customFormat="1" ht="12" x14ac:dyDescent="0.2">
      <c r="A140" s="27" t="s">
        <v>67</v>
      </c>
      <c r="B140" s="25" t="s">
        <v>112</v>
      </c>
      <c r="C140" s="8">
        <v>1</v>
      </c>
      <c r="D140" s="9" t="s">
        <v>14</v>
      </c>
      <c r="E140" s="21"/>
      <c r="F140" s="295"/>
      <c r="G140" s="296"/>
    </row>
    <row r="141" spans="1:14" s="54" customFormat="1" ht="12" x14ac:dyDescent="0.2">
      <c r="A141" s="27"/>
      <c r="B141" s="25"/>
      <c r="C141" s="8"/>
      <c r="D141" s="9"/>
      <c r="E141" s="21"/>
      <c r="F141" s="295"/>
      <c r="G141" s="296"/>
    </row>
    <row r="142" spans="1:14" s="54" customFormat="1" ht="12" x14ac:dyDescent="0.2">
      <c r="A142" s="27"/>
      <c r="B142" s="25"/>
      <c r="C142" s="8"/>
      <c r="D142" s="9"/>
      <c r="E142" s="21"/>
      <c r="F142" s="295"/>
      <c r="G142" s="296"/>
    </row>
    <row r="143" spans="1:14" s="54" customFormat="1" ht="12" x14ac:dyDescent="0.2">
      <c r="A143" s="27"/>
      <c r="B143" s="25"/>
      <c r="C143" s="8"/>
      <c r="D143" s="9"/>
      <c r="E143" s="21"/>
      <c r="F143" s="295"/>
      <c r="G143" s="296"/>
    </row>
    <row r="144" spans="1:14" s="54" customFormat="1" ht="12" x14ac:dyDescent="0.2">
      <c r="A144" s="27"/>
      <c r="B144" s="25"/>
      <c r="C144" s="8"/>
      <c r="D144" s="9"/>
      <c r="E144" s="21"/>
      <c r="F144" s="295"/>
      <c r="G144" s="296"/>
    </row>
    <row r="145" spans="1:18" s="54" customFormat="1" ht="12" x14ac:dyDescent="0.2">
      <c r="A145" s="350"/>
      <c r="B145" s="351"/>
      <c r="C145" s="141"/>
      <c r="D145" s="308"/>
      <c r="E145" s="352"/>
      <c r="F145" s="310"/>
      <c r="G145" s="311"/>
    </row>
    <row r="146" spans="1:18" s="54" customFormat="1" ht="12" x14ac:dyDescent="0.2">
      <c r="A146" s="312"/>
      <c r="B146" s="322"/>
      <c r="C146" s="145"/>
      <c r="D146" s="314"/>
      <c r="E146" s="319"/>
      <c r="F146" s="316"/>
      <c r="G146" s="317"/>
      <c r="K146" s="148"/>
      <c r="R146" s="118"/>
    </row>
    <row r="147" spans="1:18" s="54" customFormat="1" ht="12" x14ac:dyDescent="0.2">
      <c r="A147" s="115" t="str">
        <f>A27</f>
        <v>BILL 86</v>
      </c>
      <c r="B147" s="116" t="s">
        <v>367</v>
      </c>
      <c r="C147" s="23"/>
      <c r="D147" s="22"/>
      <c r="E147" s="451"/>
      <c r="F147" s="295"/>
      <c r="G147" s="296"/>
    </row>
    <row r="148" spans="1:18" s="54" customFormat="1" ht="84" x14ac:dyDescent="0.2">
      <c r="A148" s="7"/>
      <c r="B148" s="168" t="s">
        <v>359</v>
      </c>
      <c r="C148" s="8"/>
      <c r="D148" s="9"/>
      <c r="E148" s="450"/>
      <c r="F148" s="295"/>
      <c r="G148" s="239"/>
    </row>
    <row r="149" spans="1:18" s="54" customFormat="1" ht="12" x14ac:dyDescent="0.2">
      <c r="A149" s="7" t="s">
        <v>6</v>
      </c>
      <c r="B149" s="122" t="s">
        <v>333</v>
      </c>
      <c r="C149" s="8"/>
      <c r="D149" s="9"/>
      <c r="E149" s="450"/>
      <c r="F149" s="295"/>
      <c r="G149" s="296"/>
    </row>
    <row r="150" spans="1:18" s="54" customFormat="1" ht="12" x14ac:dyDescent="0.2">
      <c r="A150" s="7"/>
      <c r="B150" s="122" t="s">
        <v>369</v>
      </c>
      <c r="C150" s="8"/>
      <c r="D150" s="9"/>
      <c r="E150" s="450"/>
      <c r="F150" s="295"/>
      <c r="G150" s="296"/>
    </row>
    <row r="151" spans="1:18" s="54" customFormat="1" ht="12" x14ac:dyDescent="0.2">
      <c r="A151" s="7"/>
      <c r="B151" s="122" t="s">
        <v>278</v>
      </c>
      <c r="C151" s="8">
        <v>4</v>
      </c>
      <c r="D151" s="9" t="s">
        <v>4</v>
      </c>
      <c r="E151" s="450"/>
      <c r="F151" s="295"/>
      <c r="G151" s="296"/>
      <c r="J151" s="167"/>
    </row>
    <row r="152" spans="1:18" s="54" customFormat="1" ht="12" x14ac:dyDescent="0.2">
      <c r="A152" s="7"/>
      <c r="B152" s="122"/>
      <c r="C152" s="8"/>
      <c r="D152" s="9"/>
      <c r="E152" s="450"/>
      <c r="F152" s="295"/>
      <c r="G152" s="296"/>
      <c r="J152" s="167"/>
    </row>
    <row r="153" spans="1:18" s="54" customFormat="1" ht="12" x14ac:dyDescent="0.2">
      <c r="A153" s="7" t="s">
        <v>7</v>
      </c>
      <c r="B153" s="122" t="s">
        <v>383</v>
      </c>
      <c r="C153" s="8"/>
      <c r="D153" s="9"/>
      <c r="E153" s="450"/>
      <c r="F153" s="295"/>
      <c r="G153" s="296"/>
    </row>
    <row r="154" spans="1:18" s="54" customFormat="1" ht="24" x14ac:dyDescent="0.2">
      <c r="A154" s="7"/>
      <c r="B154" s="122" t="s">
        <v>277</v>
      </c>
      <c r="C154" s="8"/>
      <c r="D154" s="9"/>
      <c r="E154" s="450"/>
      <c r="F154" s="295"/>
      <c r="G154" s="296"/>
    </row>
    <row r="155" spans="1:18" s="54" customFormat="1" ht="12" x14ac:dyDescent="0.2">
      <c r="A155" s="7"/>
      <c r="B155" s="122" t="s">
        <v>371</v>
      </c>
      <c r="C155" s="8">
        <v>4</v>
      </c>
      <c r="D155" s="9" t="s">
        <v>4</v>
      </c>
      <c r="E155" s="450"/>
      <c r="F155" s="295"/>
      <c r="G155" s="296"/>
      <c r="J155" s="167"/>
    </row>
    <row r="156" spans="1:18" s="54" customFormat="1" ht="12" x14ac:dyDescent="0.2">
      <c r="A156" s="7"/>
      <c r="B156" s="122"/>
      <c r="C156" s="8"/>
      <c r="D156" s="9"/>
      <c r="E156" s="450"/>
      <c r="F156" s="295"/>
      <c r="G156" s="296"/>
      <c r="J156" s="167"/>
    </row>
    <row r="157" spans="1:18" s="54" customFormat="1" ht="12" x14ac:dyDescent="0.2">
      <c r="A157" s="7" t="s">
        <v>8</v>
      </c>
      <c r="B157" s="122" t="s">
        <v>336</v>
      </c>
      <c r="C157" s="8"/>
      <c r="D157" s="9"/>
      <c r="E157" s="450"/>
      <c r="F157" s="295"/>
      <c r="G157" s="296"/>
    </row>
    <row r="158" spans="1:18" s="54" customFormat="1" ht="12" x14ac:dyDescent="0.2">
      <c r="A158" s="7"/>
      <c r="B158" s="122" t="s">
        <v>343</v>
      </c>
      <c r="C158" s="8"/>
      <c r="D158" s="9"/>
      <c r="E158" s="450"/>
      <c r="F158" s="295"/>
      <c r="G158" s="296"/>
    </row>
    <row r="159" spans="1:18" s="54" customFormat="1" ht="12" x14ac:dyDescent="0.2">
      <c r="A159" s="7"/>
      <c r="B159" s="122" t="s">
        <v>344</v>
      </c>
      <c r="C159" s="8">
        <v>8</v>
      </c>
      <c r="D159" s="9" t="s">
        <v>4</v>
      </c>
      <c r="E159" s="450"/>
      <c r="F159" s="295"/>
      <c r="G159" s="296"/>
    </row>
    <row r="160" spans="1:18" s="54" customFormat="1" ht="12" x14ac:dyDescent="0.2">
      <c r="A160" s="7"/>
      <c r="B160" s="122"/>
      <c r="C160" s="8"/>
      <c r="D160" s="9"/>
      <c r="E160" s="450"/>
      <c r="F160" s="295"/>
      <c r="G160" s="296"/>
    </row>
    <row r="161" spans="1:10" s="54" customFormat="1" ht="12" x14ac:dyDescent="0.2">
      <c r="A161" s="7" t="s">
        <v>9</v>
      </c>
      <c r="B161" s="122" t="s">
        <v>372</v>
      </c>
      <c r="C161" s="8"/>
      <c r="D161" s="9"/>
      <c r="E161" s="450"/>
      <c r="F161" s="295"/>
      <c r="G161" s="296"/>
    </row>
    <row r="162" spans="1:10" s="54" customFormat="1" ht="12" x14ac:dyDescent="0.2">
      <c r="A162" s="7"/>
      <c r="B162" s="122" t="s">
        <v>373</v>
      </c>
      <c r="C162" s="8"/>
      <c r="D162" s="9"/>
      <c r="E162" s="450"/>
      <c r="F162" s="295"/>
      <c r="G162" s="296"/>
    </row>
    <row r="163" spans="1:10" s="54" customFormat="1" ht="12" x14ac:dyDescent="0.2">
      <c r="A163" s="7"/>
      <c r="B163" s="122" t="s">
        <v>374</v>
      </c>
      <c r="C163" s="8">
        <v>4</v>
      </c>
      <c r="D163" s="9" t="s">
        <v>4</v>
      </c>
      <c r="E163" s="450"/>
      <c r="F163" s="295"/>
      <c r="G163" s="296"/>
    </row>
    <row r="164" spans="1:10" s="54" customFormat="1" ht="12" x14ac:dyDescent="0.2">
      <c r="A164" s="7"/>
      <c r="B164" s="122"/>
      <c r="C164" s="8"/>
      <c r="D164" s="9"/>
      <c r="E164" s="450"/>
      <c r="F164" s="295"/>
      <c r="G164" s="296"/>
    </row>
    <row r="165" spans="1:10" s="160" customFormat="1" ht="108" x14ac:dyDescent="0.2">
      <c r="A165" s="7"/>
      <c r="B165" s="59" t="s">
        <v>358</v>
      </c>
      <c r="C165" s="8"/>
      <c r="D165" s="9"/>
      <c r="E165" s="295"/>
      <c r="F165" s="295"/>
      <c r="G165" s="296"/>
    </row>
    <row r="166" spans="1:10" s="160" customFormat="1" ht="12" x14ac:dyDescent="0.2">
      <c r="A166" s="7"/>
      <c r="B166" s="59"/>
      <c r="C166" s="8"/>
      <c r="D166" s="9"/>
      <c r="E166" s="295"/>
      <c r="F166" s="295"/>
      <c r="G166" s="296"/>
    </row>
    <row r="167" spans="1:10" s="160" customFormat="1" ht="12" x14ac:dyDescent="0.2">
      <c r="A167" s="7" t="s">
        <v>85</v>
      </c>
      <c r="B167" s="122" t="s">
        <v>335</v>
      </c>
      <c r="C167" s="8"/>
      <c r="D167" s="9"/>
      <c r="E167" s="295"/>
      <c r="F167" s="295"/>
      <c r="G167" s="296"/>
    </row>
    <row r="168" spans="1:10" s="160" customFormat="1" ht="12" x14ac:dyDescent="0.2">
      <c r="A168" s="7"/>
      <c r="B168" s="149" t="s">
        <v>382</v>
      </c>
      <c r="C168" s="8"/>
      <c r="D168" s="9"/>
      <c r="E168" s="295"/>
      <c r="F168" s="295"/>
      <c r="G168" s="296"/>
    </row>
    <row r="169" spans="1:10" s="160" customFormat="1" ht="12" x14ac:dyDescent="0.2">
      <c r="A169" s="7"/>
      <c r="B169" s="122" t="s">
        <v>350</v>
      </c>
      <c r="C169" s="8">
        <v>2</v>
      </c>
      <c r="D169" s="9" t="s">
        <v>4</v>
      </c>
      <c r="E169" s="295"/>
      <c r="F169" s="295"/>
      <c r="G169" s="296"/>
    </row>
    <row r="170" spans="1:10" s="54" customFormat="1" ht="12" x14ac:dyDescent="0.2">
      <c r="A170" s="7"/>
      <c r="B170" s="122"/>
      <c r="C170" s="8"/>
      <c r="D170" s="9"/>
      <c r="E170" s="450"/>
      <c r="F170" s="295"/>
      <c r="G170" s="296"/>
    </row>
    <row r="171" spans="1:10" s="54" customFormat="1" ht="48" x14ac:dyDescent="0.2">
      <c r="A171" s="7"/>
      <c r="B171" s="59" t="s">
        <v>281</v>
      </c>
      <c r="C171" s="8"/>
      <c r="D171" s="9"/>
      <c r="E171" s="295"/>
      <c r="F171" s="295"/>
      <c r="G171" s="296"/>
    </row>
    <row r="172" spans="1:10" s="54" customFormat="1" ht="12" x14ac:dyDescent="0.2">
      <c r="A172" s="7"/>
      <c r="B172" s="122"/>
      <c r="C172" s="8"/>
      <c r="D172" s="9"/>
      <c r="E172" s="450"/>
      <c r="F172" s="295"/>
      <c r="G172" s="296"/>
    </row>
    <row r="173" spans="1:10" s="54" customFormat="1" ht="12" x14ac:dyDescent="0.2">
      <c r="A173" s="7" t="s">
        <v>10</v>
      </c>
      <c r="B173" s="122" t="s">
        <v>338</v>
      </c>
      <c r="C173" s="8"/>
      <c r="D173" s="9"/>
      <c r="E173" s="450"/>
      <c r="F173" s="295"/>
      <c r="G173" s="296"/>
    </row>
    <row r="174" spans="1:10" s="54" customFormat="1" ht="12" x14ac:dyDescent="0.2">
      <c r="A174" s="7"/>
      <c r="B174" s="122" t="s">
        <v>282</v>
      </c>
      <c r="C174" s="8"/>
      <c r="D174" s="9"/>
      <c r="E174" s="450"/>
      <c r="F174" s="295"/>
      <c r="G174" s="296"/>
    </row>
    <row r="175" spans="1:10" s="54" customFormat="1" ht="12" x14ac:dyDescent="0.2">
      <c r="A175" s="7"/>
      <c r="B175" s="122" t="s">
        <v>240</v>
      </c>
      <c r="C175" s="8">
        <v>24</v>
      </c>
      <c r="D175" s="9" t="s">
        <v>4</v>
      </c>
      <c r="E175" s="450"/>
      <c r="F175" s="295"/>
      <c r="G175" s="296"/>
    </row>
    <row r="176" spans="1:10" s="54" customFormat="1" ht="12" x14ac:dyDescent="0.2">
      <c r="A176" s="7"/>
      <c r="B176" s="122"/>
      <c r="C176" s="8"/>
      <c r="D176" s="9"/>
      <c r="E176" s="450"/>
      <c r="F176" s="295"/>
      <c r="G176" s="296"/>
      <c r="J176" s="167"/>
    </row>
    <row r="177" spans="1:7" s="160" customFormat="1" ht="12" x14ac:dyDescent="0.2">
      <c r="A177" s="7"/>
      <c r="B177" s="122"/>
      <c r="C177" s="8"/>
      <c r="D177" s="9"/>
      <c r="E177" s="295"/>
      <c r="F177" s="295"/>
      <c r="G177" s="296"/>
    </row>
    <row r="178" spans="1:7" s="54" customFormat="1" ht="72" x14ac:dyDescent="0.2">
      <c r="A178" s="7"/>
      <c r="B178" s="59" t="s">
        <v>375</v>
      </c>
      <c r="C178" s="8"/>
      <c r="D178" s="9"/>
      <c r="E178" s="450"/>
      <c r="F178" s="295"/>
      <c r="G178" s="296"/>
    </row>
    <row r="179" spans="1:7" s="54" customFormat="1" ht="12" x14ac:dyDescent="0.2">
      <c r="A179" s="7" t="s">
        <v>11</v>
      </c>
      <c r="B179" s="122" t="s">
        <v>55</v>
      </c>
      <c r="C179" s="8"/>
      <c r="D179" s="9"/>
      <c r="E179" s="450"/>
      <c r="F179" s="295"/>
      <c r="G179" s="296"/>
    </row>
    <row r="180" spans="1:7" s="54" customFormat="1" ht="12" x14ac:dyDescent="0.2">
      <c r="A180" s="7"/>
      <c r="B180" s="122" t="s">
        <v>389</v>
      </c>
      <c r="C180" s="8"/>
      <c r="D180" s="9"/>
      <c r="E180" s="450"/>
      <c r="F180" s="295"/>
      <c r="G180" s="296"/>
    </row>
    <row r="181" spans="1:7" s="54" customFormat="1" ht="12" x14ac:dyDescent="0.2">
      <c r="A181" s="7"/>
      <c r="B181" s="122" t="s">
        <v>390</v>
      </c>
      <c r="C181" s="8">
        <v>25</v>
      </c>
      <c r="D181" s="9" t="s">
        <v>4</v>
      </c>
      <c r="E181" s="450"/>
      <c r="F181" s="295"/>
      <c r="G181" s="296"/>
    </row>
    <row r="182" spans="1:7" s="54" customFormat="1" ht="12" x14ac:dyDescent="0.2">
      <c r="A182" s="7"/>
      <c r="B182" s="122"/>
      <c r="C182" s="8"/>
      <c r="D182" s="9"/>
      <c r="E182" s="450"/>
      <c r="F182" s="295"/>
      <c r="G182" s="296"/>
    </row>
    <row r="183" spans="1:7" s="54" customFormat="1" ht="12" x14ac:dyDescent="0.2">
      <c r="A183" s="7" t="s">
        <v>12</v>
      </c>
      <c r="B183" s="122" t="s">
        <v>53</v>
      </c>
      <c r="C183" s="8"/>
      <c r="D183" s="9"/>
      <c r="E183" s="450"/>
      <c r="F183" s="295"/>
      <c r="G183" s="296"/>
    </row>
    <row r="184" spans="1:7" s="54" customFormat="1" ht="12" x14ac:dyDescent="0.2">
      <c r="A184" s="7"/>
      <c r="B184" s="122" t="s">
        <v>384</v>
      </c>
      <c r="C184" s="8"/>
      <c r="D184" s="9"/>
      <c r="E184" s="450"/>
      <c r="F184" s="295"/>
      <c r="G184" s="296"/>
    </row>
    <row r="185" spans="1:7" s="54" customFormat="1" ht="12" x14ac:dyDescent="0.2">
      <c r="A185" s="7"/>
      <c r="B185" s="122" t="s">
        <v>279</v>
      </c>
      <c r="C185" s="8">
        <v>8</v>
      </c>
      <c r="D185" s="9" t="s">
        <v>4</v>
      </c>
      <c r="E185" s="450"/>
      <c r="F185" s="295"/>
      <c r="G185" s="296"/>
    </row>
    <row r="186" spans="1:7" s="54" customFormat="1" ht="12" x14ac:dyDescent="0.2">
      <c r="A186" s="7"/>
      <c r="B186" s="122"/>
      <c r="C186" s="8"/>
      <c r="D186" s="9"/>
      <c r="E186" s="450"/>
      <c r="F186" s="295"/>
      <c r="G186" s="296"/>
    </row>
    <row r="187" spans="1:7" s="54" customFormat="1" ht="12" x14ac:dyDescent="0.2">
      <c r="A187" s="7"/>
      <c r="B187" s="122"/>
      <c r="C187" s="8"/>
      <c r="D187" s="9"/>
      <c r="E187" s="450"/>
      <c r="F187" s="295"/>
      <c r="G187" s="296"/>
    </row>
    <row r="188" spans="1:7" s="54" customFormat="1" ht="12" x14ac:dyDescent="0.2">
      <c r="A188" s="7"/>
      <c r="B188" s="122"/>
      <c r="C188" s="8"/>
      <c r="D188" s="9"/>
      <c r="E188" s="450"/>
      <c r="F188" s="295"/>
      <c r="G188" s="296"/>
    </row>
    <row r="189" spans="1:7" s="54" customFormat="1" ht="12" x14ac:dyDescent="0.2">
      <c r="A189" s="7"/>
      <c r="B189" s="122"/>
      <c r="C189" s="8"/>
      <c r="D189" s="9"/>
      <c r="E189" s="450"/>
      <c r="F189" s="295"/>
      <c r="G189" s="296"/>
    </row>
    <row r="190" spans="1:7" s="54" customFormat="1" ht="12" x14ac:dyDescent="0.2">
      <c r="A190" s="7"/>
      <c r="B190" s="122"/>
      <c r="C190" s="8"/>
      <c r="D190" s="9"/>
      <c r="E190" s="450"/>
      <c r="F190" s="295"/>
      <c r="G190" s="296"/>
    </row>
    <row r="191" spans="1:7" s="54" customFormat="1" ht="12" x14ac:dyDescent="0.2">
      <c r="A191" s="306"/>
      <c r="B191" s="321"/>
      <c r="C191" s="141"/>
      <c r="D191" s="308"/>
      <c r="E191" s="318"/>
      <c r="F191" s="310"/>
      <c r="G191" s="311"/>
    </row>
    <row r="192" spans="1:7" s="54" customFormat="1" ht="12" x14ac:dyDescent="0.2">
      <c r="A192" s="312"/>
      <c r="B192" s="322"/>
      <c r="C192" s="145"/>
      <c r="D192" s="314"/>
      <c r="E192" s="319"/>
      <c r="F192" s="316"/>
      <c r="G192" s="317"/>
    </row>
    <row r="193" spans="1:19" s="381" customFormat="1" ht="38.25" x14ac:dyDescent="0.2">
      <c r="A193" s="2"/>
      <c r="B193" s="380" t="s">
        <v>379</v>
      </c>
      <c r="C193" s="4"/>
      <c r="D193" s="5"/>
      <c r="E193" s="383"/>
      <c r="F193" s="292"/>
      <c r="G193" s="384"/>
      <c r="O193" s="382"/>
      <c r="P193" s="382"/>
      <c r="Q193" s="382"/>
      <c r="R193" s="382"/>
      <c r="S193" s="382"/>
    </row>
    <row r="194" spans="1:19" s="381" customFormat="1" ht="12" x14ac:dyDescent="0.2">
      <c r="A194" s="7" t="s">
        <v>86</v>
      </c>
      <c r="B194" s="170" t="s">
        <v>280</v>
      </c>
      <c r="C194" s="8">
        <v>25</v>
      </c>
      <c r="D194" s="9" t="s">
        <v>275</v>
      </c>
      <c r="E194" s="450"/>
      <c r="F194" s="295"/>
      <c r="G194" s="299"/>
      <c r="O194" s="382"/>
      <c r="P194" s="382"/>
      <c r="Q194" s="382"/>
      <c r="R194" s="382"/>
      <c r="S194" s="382"/>
    </row>
    <row r="195" spans="1:19" s="381" customFormat="1" ht="12" x14ac:dyDescent="0.2">
      <c r="A195" s="7" t="s">
        <v>87</v>
      </c>
      <c r="B195" s="170" t="s">
        <v>288</v>
      </c>
      <c r="C195" s="8">
        <v>8</v>
      </c>
      <c r="D195" s="9" t="s">
        <v>275</v>
      </c>
      <c r="E195" s="450"/>
      <c r="F195" s="295"/>
      <c r="G195" s="299"/>
      <c r="O195" s="382"/>
      <c r="P195" s="382"/>
      <c r="Q195" s="382"/>
      <c r="R195" s="382"/>
      <c r="S195" s="382"/>
    </row>
    <row r="196" spans="1:19" s="381" customFormat="1" ht="12" x14ac:dyDescent="0.2">
      <c r="A196" s="7"/>
      <c r="B196" s="122"/>
      <c r="C196" s="8"/>
      <c r="D196" s="9"/>
      <c r="E196" s="450"/>
      <c r="F196" s="295"/>
      <c r="G196" s="299"/>
      <c r="O196" s="382"/>
      <c r="P196" s="382"/>
      <c r="Q196" s="382"/>
      <c r="R196" s="382"/>
      <c r="S196" s="382"/>
    </row>
    <row r="197" spans="1:19" s="35" customFormat="1" ht="12" x14ac:dyDescent="0.2">
      <c r="A197" s="115" t="str">
        <f>A29</f>
        <v>BILL 87</v>
      </c>
      <c r="B197" s="172" t="s">
        <v>125</v>
      </c>
      <c r="C197" s="173"/>
      <c r="D197" s="174"/>
      <c r="E197" s="253"/>
      <c r="F197" s="254"/>
      <c r="G197" s="255"/>
    </row>
    <row r="198" spans="1:19" s="54" customFormat="1" ht="60" x14ac:dyDescent="0.2">
      <c r="A198" s="7" t="s">
        <v>6</v>
      </c>
      <c r="B198" s="192" t="s">
        <v>306</v>
      </c>
      <c r="C198" s="175" t="s">
        <v>57</v>
      </c>
      <c r="D198" s="171" t="s">
        <v>5</v>
      </c>
      <c r="E198" s="297"/>
      <c r="F198" s="298"/>
      <c r="G198" s="30"/>
      <c r="H198" s="53"/>
      <c r="I198" s="179"/>
      <c r="K198" s="180"/>
      <c r="L198" s="181"/>
      <c r="M198" s="182"/>
      <c r="N198" s="183"/>
      <c r="O198" s="184"/>
    </row>
    <row r="199" spans="1:19" s="54" customFormat="1" ht="12" x14ac:dyDescent="0.2">
      <c r="A199" s="7"/>
      <c r="B199" s="192"/>
      <c r="C199" s="175"/>
      <c r="D199" s="171"/>
      <c r="E199" s="297"/>
      <c r="F199" s="298"/>
      <c r="G199" s="30"/>
      <c r="H199" s="53"/>
      <c r="I199" s="179"/>
      <c r="K199" s="180"/>
      <c r="L199" s="181"/>
      <c r="M199" s="182"/>
      <c r="N199" s="183"/>
      <c r="O199" s="184"/>
    </row>
    <row r="200" spans="1:19" s="54" customFormat="1" ht="12" x14ac:dyDescent="0.2">
      <c r="A200" s="273"/>
      <c r="B200" s="274" t="s">
        <v>151</v>
      </c>
      <c r="C200" s="8"/>
      <c r="D200" s="9"/>
      <c r="E200" s="259"/>
      <c r="F200" s="295"/>
      <c r="G200" s="296"/>
      <c r="H200" s="53"/>
      <c r="I200" s="53"/>
      <c r="J200" s="53"/>
    </row>
    <row r="201" spans="1:19" s="54" customFormat="1" ht="12" x14ac:dyDescent="0.2">
      <c r="A201" s="7" t="s">
        <v>7</v>
      </c>
      <c r="B201" s="12" t="s">
        <v>152</v>
      </c>
      <c r="C201" s="173">
        <v>12</v>
      </c>
      <c r="D201" s="173" t="s">
        <v>34</v>
      </c>
      <c r="E201" s="259"/>
      <c r="F201" s="295"/>
      <c r="G201" s="299"/>
      <c r="H201" s="53"/>
      <c r="I201" s="53"/>
      <c r="J201" s="53"/>
    </row>
    <row r="202" spans="1:19" s="54" customFormat="1" ht="12" x14ac:dyDescent="0.2">
      <c r="A202" s="7" t="s">
        <v>8</v>
      </c>
      <c r="B202" s="64" t="s">
        <v>84</v>
      </c>
      <c r="C202" s="173">
        <v>48</v>
      </c>
      <c r="D202" s="173" t="s">
        <v>34</v>
      </c>
      <c r="E202" s="259"/>
      <c r="F202" s="295"/>
      <c r="G202" s="296"/>
      <c r="H202" s="53"/>
      <c r="I202" s="53"/>
      <c r="J202" s="53"/>
    </row>
    <row r="203" spans="1:19" s="54" customFormat="1" ht="12" x14ac:dyDescent="0.2">
      <c r="A203" s="7" t="s">
        <v>9</v>
      </c>
      <c r="B203" s="64" t="s">
        <v>161</v>
      </c>
      <c r="C203" s="173">
        <v>4</v>
      </c>
      <c r="D203" s="173" t="s">
        <v>34</v>
      </c>
      <c r="E203" s="259"/>
      <c r="F203" s="295"/>
      <c r="G203" s="296"/>
      <c r="H203" s="53"/>
      <c r="I203" s="53"/>
      <c r="J203" s="53"/>
    </row>
    <row r="204" spans="1:19" s="54" customFormat="1" ht="12" x14ac:dyDescent="0.2">
      <c r="A204" s="7" t="s">
        <v>85</v>
      </c>
      <c r="B204" s="64" t="s">
        <v>154</v>
      </c>
      <c r="C204" s="173">
        <v>40</v>
      </c>
      <c r="D204" s="173" t="s">
        <v>34</v>
      </c>
      <c r="E204" s="259"/>
      <c r="F204" s="295"/>
      <c r="G204" s="296"/>
      <c r="H204" s="53"/>
      <c r="I204" s="53"/>
      <c r="J204" s="53"/>
    </row>
    <row r="205" spans="1:19" s="54" customFormat="1" ht="12" x14ac:dyDescent="0.2">
      <c r="A205" s="187" t="s">
        <v>10</v>
      </c>
      <c r="B205" s="12" t="s">
        <v>155</v>
      </c>
      <c r="C205" s="173">
        <v>24</v>
      </c>
      <c r="D205" s="173" t="s">
        <v>34</v>
      </c>
      <c r="E205" s="259"/>
      <c r="F205" s="295"/>
      <c r="G205" s="296"/>
      <c r="H205" s="53"/>
      <c r="I205" s="53"/>
      <c r="J205" s="53"/>
    </row>
    <row r="206" spans="1:19" s="54" customFormat="1" ht="12" x14ac:dyDescent="0.2">
      <c r="A206" s="7" t="s">
        <v>11</v>
      </c>
      <c r="B206" s="64" t="s">
        <v>156</v>
      </c>
      <c r="C206" s="56">
        <v>24</v>
      </c>
      <c r="D206" s="55" t="s">
        <v>34</v>
      </c>
      <c r="E206" s="259"/>
      <c r="F206" s="295"/>
      <c r="G206" s="296"/>
      <c r="H206" s="53"/>
      <c r="I206" s="53"/>
      <c r="J206" s="53"/>
    </row>
    <row r="207" spans="1:19" s="54" customFormat="1" ht="12" x14ac:dyDescent="0.2">
      <c r="A207" s="7" t="s">
        <v>12</v>
      </c>
      <c r="B207" s="64" t="s">
        <v>157</v>
      </c>
      <c r="C207" s="173">
        <v>24</v>
      </c>
      <c r="D207" s="173" t="s">
        <v>34</v>
      </c>
      <c r="E207" s="259"/>
      <c r="F207" s="295"/>
      <c r="G207" s="296"/>
      <c r="H207" s="53"/>
      <c r="I207" s="53"/>
      <c r="J207" s="53"/>
      <c r="K207" s="53"/>
      <c r="L207" s="53"/>
      <c r="M207" s="53"/>
      <c r="N207" s="53"/>
      <c r="O207" s="53"/>
      <c r="P207" s="53"/>
    </row>
    <row r="208" spans="1:19" s="54" customFormat="1" ht="12" x14ac:dyDescent="0.2">
      <c r="A208" s="7" t="s">
        <v>86</v>
      </c>
      <c r="B208" s="12" t="s">
        <v>158</v>
      </c>
      <c r="C208" s="173">
        <v>12</v>
      </c>
      <c r="D208" s="173" t="s">
        <v>34</v>
      </c>
      <c r="E208" s="297"/>
      <c r="F208" s="298"/>
      <c r="G208" s="260"/>
      <c r="H208" s="53"/>
      <c r="I208" s="53"/>
      <c r="J208" s="53"/>
      <c r="K208" s="53"/>
      <c r="L208" s="53"/>
      <c r="M208" s="53"/>
      <c r="N208" s="53"/>
      <c r="O208" s="53"/>
      <c r="P208" s="53"/>
    </row>
    <row r="209" spans="1:28" s="54" customFormat="1" ht="12" x14ac:dyDescent="0.2">
      <c r="A209" s="7" t="s">
        <v>87</v>
      </c>
      <c r="B209" s="12" t="s">
        <v>159</v>
      </c>
      <c r="C209" s="173">
        <v>24</v>
      </c>
      <c r="D209" s="173" t="s">
        <v>34</v>
      </c>
      <c r="E209" s="297"/>
      <c r="F209" s="298"/>
      <c r="G209" s="260"/>
      <c r="H209" s="53"/>
      <c r="I209" s="53"/>
      <c r="J209" s="53"/>
      <c r="K209" s="53"/>
      <c r="L209" s="53"/>
      <c r="M209" s="53"/>
      <c r="N209" s="53"/>
      <c r="O209" s="53"/>
      <c r="P209" s="53"/>
    </row>
    <row r="210" spans="1:28" s="54" customFormat="1" ht="12" x14ac:dyDescent="0.2">
      <c r="A210" s="7" t="s">
        <v>88</v>
      </c>
      <c r="B210" s="12" t="s">
        <v>158</v>
      </c>
      <c r="C210" s="173">
        <v>12</v>
      </c>
      <c r="D210" s="173" t="s">
        <v>34</v>
      </c>
      <c r="E210" s="259"/>
      <c r="F210" s="295"/>
      <c r="G210" s="296"/>
      <c r="H210" s="53"/>
      <c r="I210" s="53"/>
      <c r="J210" s="53"/>
      <c r="K210" s="53"/>
      <c r="L210" s="53"/>
      <c r="M210" s="53"/>
      <c r="N210" s="53"/>
      <c r="O210" s="53"/>
      <c r="P210" s="53"/>
    </row>
    <row r="211" spans="1:28" s="54" customFormat="1" ht="12" x14ac:dyDescent="0.2">
      <c r="A211" s="7" t="s">
        <v>88</v>
      </c>
      <c r="B211" s="12" t="s">
        <v>160</v>
      </c>
      <c r="C211" s="173">
        <v>16</v>
      </c>
      <c r="D211" s="173" t="s">
        <v>34</v>
      </c>
      <c r="E211" s="259"/>
      <c r="F211" s="295"/>
      <c r="G211" s="296"/>
      <c r="H211" s="53"/>
      <c r="I211" s="53"/>
      <c r="J211" s="53"/>
      <c r="K211" s="53"/>
      <c r="L211" s="53"/>
      <c r="M211" s="53"/>
      <c r="N211" s="53"/>
      <c r="O211" s="53"/>
      <c r="P211" s="53"/>
    </row>
    <row r="212" spans="1:28" s="381" customFormat="1" ht="12" x14ac:dyDescent="0.2">
      <c r="A212" s="7"/>
      <c r="B212" s="122"/>
      <c r="C212" s="8"/>
      <c r="D212" s="9"/>
      <c r="E212" s="450"/>
      <c r="F212" s="295"/>
      <c r="G212" s="299"/>
      <c r="O212" s="382"/>
      <c r="P212" s="382"/>
      <c r="Q212" s="382"/>
      <c r="R212" s="382"/>
      <c r="S212" s="382"/>
    </row>
    <row r="213" spans="1:28" s="53" customFormat="1" ht="12" x14ac:dyDescent="0.2">
      <c r="A213" s="115" t="str">
        <f>A31</f>
        <v>BILL 88</v>
      </c>
      <c r="B213" s="189" t="s">
        <v>38</v>
      </c>
      <c r="C213" s="189"/>
      <c r="D213" s="173"/>
      <c r="E213" s="259"/>
      <c r="F213" s="295"/>
      <c r="G213" s="261"/>
    </row>
    <row r="214" spans="1:28" s="53" customFormat="1" ht="12" x14ac:dyDescent="0.2">
      <c r="A214" s="190"/>
      <c r="B214" s="191"/>
      <c r="C214" s="189"/>
      <c r="D214" s="173"/>
      <c r="E214" s="259"/>
      <c r="F214" s="295"/>
      <c r="G214" s="261"/>
    </row>
    <row r="215" spans="1:28" s="50" customFormat="1" ht="36" x14ac:dyDescent="0.2">
      <c r="A215" s="134" t="s">
        <v>6</v>
      </c>
      <c r="B215" s="192" t="s">
        <v>299</v>
      </c>
      <c r="C215" s="56" t="s">
        <v>57</v>
      </c>
      <c r="D215" s="173" t="s">
        <v>5</v>
      </c>
      <c r="E215" s="297"/>
      <c r="F215" s="298"/>
      <c r="G215" s="30"/>
      <c r="H215" s="53"/>
      <c r="I215" s="53"/>
      <c r="J215" s="53"/>
      <c r="K215" s="53"/>
      <c r="L215" s="53"/>
      <c r="M215" s="53"/>
      <c r="N215" s="53"/>
      <c r="O215" s="53"/>
      <c r="P215" s="53"/>
      <c r="Q215" s="53"/>
      <c r="R215" s="53"/>
      <c r="S215" s="53"/>
      <c r="T215" s="53"/>
      <c r="U215" s="53"/>
      <c r="V215" s="53"/>
      <c r="W215" s="53"/>
      <c r="X215" s="53"/>
      <c r="Y215" s="53"/>
      <c r="Z215" s="53"/>
      <c r="AA215" s="53"/>
      <c r="AB215" s="53"/>
    </row>
    <row r="216" spans="1:28" s="50" customFormat="1" ht="12" x14ac:dyDescent="0.2">
      <c r="A216" s="134"/>
      <c r="B216" s="192"/>
      <c r="C216" s="56"/>
      <c r="D216" s="173"/>
      <c r="E216" s="297"/>
      <c r="F216" s="298"/>
      <c r="G216" s="30"/>
      <c r="H216" s="53"/>
      <c r="I216" s="53"/>
      <c r="J216" s="53"/>
      <c r="K216" s="53"/>
      <c r="L216" s="53"/>
      <c r="M216" s="53"/>
      <c r="N216" s="53"/>
      <c r="O216" s="53"/>
      <c r="P216" s="53"/>
      <c r="Q216" s="53"/>
      <c r="R216" s="53"/>
      <c r="S216" s="53"/>
      <c r="T216" s="53"/>
      <c r="U216" s="53"/>
      <c r="V216" s="53"/>
      <c r="W216" s="53"/>
      <c r="X216" s="53"/>
      <c r="Y216" s="53"/>
      <c r="Z216" s="53"/>
      <c r="AA216" s="53"/>
      <c r="AB216" s="53"/>
    </row>
    <row r="217" spans="1:28" s="50" customFormat="1" ht="24" x14ac:dyDescent="0.2">
      <c r="A217" s="134" t="s">
        <v>7</v>
      </c>
      <c r="B217" s="192" t="s">
        <v>99</v>
      </c>
      <c r="C217" s="56" t="s">
        <v>57</v>
      </c>
      <c r="D217" s="173" t="s">
        <v>5</v>
      </c>
      <c r="E217" s="13"/>
      <c r="F217" s="1"/>
      <c r="G217" s="14"/>
      <c r="H217" s="53"/>
      <c r="I217" s="53"/>
      <c r="J217" s="53"/>
      <c r="K217" s="53"/>
      <c r="L217" s="53"/>
      <c r="M217" s="53"/>
      <c r="N217" s="53"/>
      <c r="O217" s="53"/>
      <c r="P217" s="53"/>
      <c r="Q217" s="53"/>
      <c r="R217" s="53"/>
      <c r="S217" s="53"/>
      <c r="T217" s="53"/>
      <c r="U217" s="53"/>
      <c r="V217" s="53"/>
      <c r="W217" s="53"/>
      <c r="X217" s="53"/>
      <c r="Y217" s="53"/>
      <c r="Z217" s="53"/>
      <c r="AA217" s="53"/>
      <c r="AB217" s="53"/>
    </row>
    <row r="218" spans="1:28" s="50" customFormat="1" ht="12" x14ac:dyDescent="0.2">
      <c r="A218" s="193"/>
      <c r="B218" s="192"/>
      <c r="C218" s="56"/>
      <c r="D218" s="55"/>
      <c r="E218" s="297"/>
      <c r="F218" s="298"/>
      <c r="G218" s="30"/>
      <c r="H218" s="53"/>
      <c r="I218" s="53"/>
      <c r="J218" s="53"/>
      <c r="K218" s="53"/>
      <c r="L218" s="53"/>
      <c r="M218" s="53"/>
      <c r="N218" s="53"/>
      <c r="O218" s="53"/>
      <c r="P218" s="53"/>
      <c r="Q218" s="53"/>
      <c r="R218" s="53"/>
      <c r="S218" s="53"/>
      <c r="T218" s="53"/>
      <c r="U218" s="53"/>
      <c r="V218" s="53"/>
      <c r="W218" s="53"/>
      <c r="X218" s="53"/>
      <c r="Y218" s="53"/>
      <c r="Z218" s="53"/>
      <c r="AA218" s="53"/>
      <c r="AB218" s="53"/>
    </row>
    <row r="219" spans="1:28" s="53" customFormat="1" ht="72" x14ac:dyDescent="0.2">
      <c r="A219" s="7" t="s">
        <v>8</v>
      </c>
      <c r="B219" s="192" t="s">
        <v>300</v>
      </c>
      <c r="C219" s="56" t="s">
        <v>57</v>
      </c>
      <c r="D219" s="173" t="s">
        <v>5</v>
      </c>
      <c r="E219" s="259"/>
      <c r="F219" s="295"/>
      <c r="G219" s="299"/>
    </row>
    <row r="220" spans="1:28" s="53" customFormat="1" ht="12" x14ac:dyDescent="0.2">
      <c r="A220" s="7"/>
      <c r="B220" s="59"/>
      <c r="C220" s="8"/>
      <c r="D220" s="9"/>
      <c r="E220" s="259"/>
      <c r="F220" s="295"/>
      <c r="G220" s="299"/>
    </row>
    <row r="221" spans="1:28" s="53" customFormat="1" ht="12" x14ac:dyDescent="0.2">
      <c r="A221" s="7"/>
      <c r="B221" s="186" t="s">
        <v>107</v>
      </c>
      <c r="C221" s="8"/>
      <c r="D221" s="9"/>
      <c r="E221" s="259"/>
      <c r="F221" s="295"/>
      <c r="G221" s="299"/>
    </row>
    <row r="222" spans="1:28" s="53" customFormat="1" ht="12" x14ac:dyDescent="0.2">
      <c r="A222" s="7" t="s">
        <v>9</v>
      </c>
      <c r="B222" s="64" t="s">
        <v>301</v>
      </c>
      <c r="C222" s="8">
        <v>128</v>
      </c>
      <c r="D222" s="9" t="s">
        <v>34</v>
      </c>
      <c r="E222" s="259"/>
      <c r="F222" s="295"/>
      <c r="G222" s="299"/>
    </row>
    <row r="223" spans="1:28" s="53" customFormat="1" ht="12" x14ac:dyDescent="0.2">
      <c r="A223" s="7" t="s">
        <v>85</v>
      </c>
      <c r="B223" s="64" t="s">
        <v>92</v>
      </c>
      <c r="C223" s="8">
        <v>20</v>
      </c>
      <c r="D223" s="9" t="s">
        <v>34</v>
      </c>
      <c r="E223" s="259"/>
      <c r="F223" s="295"/>
      <c r="G223" s="299"/>
    </row>
    <row r="224" spans="1:28" s="53" customFormat="1" ht="12" x14ac:dyDescent="0.2">
      <c r="A224" s="7" t="s">
        <v>10</v>
      </c>
      <c r="B224" s="64" t="s">
        <v>93</v>
      </c>
      <c r="C224" s="8">
        <v>55</v>
      </c>
      <c r="D224" s="9" t="s">
        <v>34</v>
      </c>
      <c r="E224" s="259"/>
      <c r="F224" s="295"/>
      <c r="G224" s="299"/>
    </row>
    <row r="225" spans="1:28" s="53" customFormat="1" ht="12" x14ac:dyDescent="0.2">
      <c r="A225" s="7" t="s">
        <v>11</v>
      </c>
      <c r="B225" s="64" t="s">
        <v>94</v>
      </c>
      <c r="C225" s="173">
        <v>16</v>
      </c>
      <c r="D225" s="173" t="s">
        <v>34</v>
      </c>
      <c r="E225" s="259"/>
      <c r="F225" s="295"/>
      <c r="G225" s="299"/>
    </row>
    <row r="226" spans="1:28" s="53" customFormat="1" ht="12" x14ac:dyDescent="0.2">
      <c r="A226" s="7" t="s">
        <v>12</v>
      </c>
      <c r="B226" s="348" t="s">
        <v>385</v>
      </c>
      <c r="C226" s="8">
        <v>8</v>
      </c>
      <c r="D226" s="9" t="s">
        <v>34</v>
      </c>
      <c r="E226" s="259"/>
      <c r="F226" s="295"/>
      <c r="G226" s="299"/>
    </row>
    <row r="227" spans="1:28" s="53" customFormat="1" ht="12" x14ac:dyDescent="0.2">
      <c r="A227" s="134" t="s">
        <v>86</v>
      </c>
      <c r="B227" s="64" t="s">
        <v>95</v>
      </c>
      <c r="C227" s="173">
        <v>32</v>
      </c>
      <c r="D227" s="137" t="s">
        <v>34</v>
      </c>
      <c r="E227" s="259"/>
      <c r="F227" s="295"/>
      <c r="G227" s="299"/>
    </row>
    <row r="228" spans="1:28" s="53" customFormat="1" ht="12" x14ac:dyDescent="0.2">
      <c r="A228" s="134" t="s">
        <v>87</v>
      </c>
      <c r="B228" s="64" t="s">
        <v>96</v>
      </c>
      <c r="C228" s="173">
        <v>16</v>
      </c>
      <c r="D228" s="137" t="s">
        <v>34</v>
      </c>
      <c r="E228" s="259"/>
      <c r="F228" s="295"/>
      <c r="G228" s="299"/>
    </row>
    <row r="229" spans="1:28" s="53" customFormat="1" ht="12" x14ac:dyDescent="0.2">
      <c r="A229" s="134" t="s">
        <v>87</v>
      </c>
      <c r="B229" s="64" t="s">
        <v>97</v>
      </c>
      <c r="C229" s="173">
        <v>10</v>
      </c>
      <c r="D229" s="137" t="s">
        <v>34</v>
      </c>
      <c r="E229" s="259"/>
      <c r="F229" s="295"/>
      <c r="G229" s="299"/>
    </row>
    <row r="230" spans="1:28" s="53" customFormat="1" ht="12" x14ac:dyDescent="0.2">
      <c r="A230" s="134" t="s">
        <v>88</v>
      </c>
      <c r="B230" s="64" t="s">
        <v>98</v>
      </c>
      <c r="C230" s="161">
        <v>8</v>
      </c>
      <c r="D230" s="137" t="s">
        <v>34</v>
      </c>
      <c r="E230" s="259"/>
      <c r="F230" s="295"/>
      <c r="G230" s="299"/>
    </row>
    <row r="231" spans="1:28" s="53" customFormat="1" ht="12" x14ac:dyDescent="0.2">
      <c r="A231" s="134" t="s">
        <v>89</v>
      </c>
      <c r="B231" s="64" t="s">
        <v>360</v>
      </c>
      <c r="C231" s="173">
        <v>2</v>
      </c>
      <c r="D231" s="137" t="s">
        <v>34</v>
      </c>
      <c r="E231" s="259"/>
      <c r="F231" s="295"/>
      <c r="G231" s="299"/>
    </row>
    <row r="232" spans="1:28" s="53" customFormat="1" ht="12" x14ac:dyDescent="0.2">
      <c r="A232" s="134" t="s">
        <v>3</v>
      </c>
      <c r="B232" s="64" t="s">
        <v>386</v>
      </c>
      <c r="C232" s="173">
        <v>20</v>
      </c>
      <c r="D232" s="137" t="s">
        <v>34</v>
      </c>
      <c r="E232" s="259"/>
      <c r="F232" s="295"/>
      <c r="G232" s="299"/>
    </row>
    <row r="233" spans="1:28" s="199" customFormat="1" ht="12" x14ac:dyDescent="0.2">
      <c r="A233" s="194"/>
      <c r="B233" s="195"/>
      <c r="C233" s="196"/>
      <c r="D233" s="197"/>
      <c r="E233" s="15"/>
      <c r="F233" s="11"/>
      <c r="G233" s="16"/>
      <c r="H233" s="198"/>
      <c r="I233" s="198"/>
      <c r="J233" s="198"/>
      <c r="K233" s="198"/>
      <c r="L233" s="198"/>
      <c r="M233" s="198"/>
      <c r="N233" s="198"/>
      <c r="O233" s="198"/>
      <c r="P233" s="198"/>
      <c r="Q233" s="198"/>
      <c r="R233" s="198"/>
      <c r="S233" s="198"/>
      <c r="T233" s="198"/>
      <c r="U233" s="198"/>
      <c r="V233" s="198"/>
      <c r="W233" s="198"/>
      <c r="X233" s="198"/>
      <c r="Y233" s="198"/>
      <c r="Z233" s="198"/>
      <c r="AA233" s="198"/>
      <c r="AB233" s="198"/>
    </row>
    <row r="234" spans="1:28" s="50" customFormat="1" ht="12" x14ac:dyDescent="0.2">
      <c r="A234" s="115" t="str">
        <f>A33</f>
        <v>BILL 89</v>
      </c>
      <c r="B234" s="189" t="s">
        <v>44</v>
      </c>
      <c r="C234" s="189"/>
      <c r="D234" s="173"/>
      <c r="E234" s="259"/>
      <c r="F234" s="295"/>
      <c r="G234" s="261"/>
      <c r="H234" s="53"/>
      <c r="I234" s="53"/>
      <c r="J234" s="53"/>
      <c r="K234" s="53"/>
      <c r="L234" s="53"/>
      <c r="M234" s="53"/>
      <c r="N234" s="53"/>
      <c r="O234" s="53"/>
      <c r="P234" s="53"/>
      <c r="Q234" s="53"/>
      <c r="R234" s="53"/>
      <c r="S234" s="53"/>
      <c r="T234" s="53"/>
      <c r="U234" s="53"/>
      <c r="V234" s="53"/>
      <c r="W234" s="53"/>
      <c r="X234" s="53"/>
      <c r="Y234" s="53"/>
      <c r="Z234" s="53"/>
      <c r="AA234" s="53"/>
      <c r="AB234" s="53"/>
    </row>
    <row r="235" spans="1:28" s="50" customFormat="1" ht="12" x14ac:dyDescent="0.2">
      <c r="A235" s="190"/>
      <c r="B235" s="191" t="s">
        <v>298</v>
      </c>
      <c r="C235" s="189"/>
      <c r="D235" s="173"/>
      <c r="E235" s="259"/>
      <c r="F235" s="295"/>
      <c r="G235" s="261"/>
      <c r="H235" s="53"/>
      <c r="I235" s="53"/>
      <c r="J235" s="53"/>
      <c r="K235" s="53"/>
      <c r="L235" s="53"/>
      <c r="M235" s="53"/>
      <c r="N235" s="53"/>
      <c r="O235" s="53"/>
      <c r="P235" s="53"/>
      <c r="Q235" s="53"/>
      <c r="R235" s="53"/>
      <c r="S235" s="53"/>
      <c r="T235" s="53"/>
      <c r="U235" s="53"/>
      <c r="V235" s="53"/>
      <c r="W235" s="53"/>
      <c r="X235" s="53"/>
      <c r="Y235" s="53"/>
      <c r="Z235" s="53"/>
      <c r="AA235" s="53"/>
      <c r="AB235" s="53"/>
    </row>
    <row r="236" spans="1:28" s="50" customFormat="1" ht="60" x14ac:dyDescent="0.2">
      <c r="A236" s="122"/>
      <c r="B236" s="192" t="s">
        <v>109</v>
      </c>
      <c r="C236" s="173"/>
      <c r="D236" s="173"/>
      <c r="E236" s="259"/>
      <c r="F236" s="295"/>
      <c r="G236" s="296"/>
      <c r="H236" s="53"/>
      <c r="I236" s="53"/>
      <c r="J236" s="53"/>
      <c r="K236" s="53"/>
      <c r="L236" s="53"/>
      <c r="M236" s="53"/>
      <c r="N236" s="53"/>
      <c r="O236" s="53"/>
      <c r="P236" s="53"/>
      <c r="Q236" s="53"/>
      <c r="R236" s="53"/>
      <c r="S236" s="53"/>
      <c r="T236" s="53"/>
      <c r="U236" s="53"/>
      <c r="V236" s="53"/>
      <c r="W236" s="53"/>
      <c r="X236" s="53"/>
      <c r="Y236" s="53"/>
      <c r="Z236" s="53"/>
      <c r="AA236" s="53"/>
      <c r="AB236" s="53"/>
    </row>
    <row r="237" spans="1:28" s="50" customFormat="1" ht="12" x14ac:dyDescent="0.2">
      <c r="A237" s="7" t="s">
        <v>6</v>
      </c>
      <c r="B237" s="12" t="s">
        <v>247</v>
      </c>
      <c r="C237" s="173">
        <v>16</v>
      </c>
      <c r="D237" s="173" t="s">
        <v>51</v>
      </c>
      <c r="E237" s="259"/>
      <c r="F237" s="295"/>
      <c r="G237" s="296"/>
      <c r="H237" s="53"/>
      <c r="I237" s="53"/>
      <c r="J237" s="53"/>
      <c r="K237" s="53"/>
      <c r="L237" s="53"/>
      <c r="M237" s="53"/>
      <c r="N237" s="53"/>
      <c r="O237" s="53"/>
      <c r="P237" s="53"/>
      <c r="Q237" s="53"/>
      <c r="R237" s="53"/>
      <c r="S237" s="53"/>
      <c r="T237" s="53"/>
      <c r="U237" s="53"/>
      <c r="V237" s="53"/>
      <c r="W237" s="53"/>
      <c r="X237" s="53"/>
      <c r="Y237" s="53"/>
      <c r="Z237" s="53"/>
      <c r="AA237" s="53"/>
      <c r="AB237" s="53"/>
    </row>
    <row r="238" spans="1:28" s="50" customFormat="1" ht="12" x14ac:dyDescent="0.2">
      <c r="A238" s="7"/>
      <c r="B238" s="12"/>
      <c r="C238" s="173"/>
      <c r="D238" s="173"/>
      <c r="E238" s="259"/>
      <c r="F238" s="295"/>
      <c r="G238" s="296"/>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2">
      <c r="A239" s="7"/>
      <c r="B239" s="12"/>
      <c r="C239" s="173"/>
      <c r="D239" s="173"/>
      <c r="E239" s="259"/>
      <c r="F239" s="295"/>
      <c r="G239" s="296"/>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12" x14ac:dyDescent="0.2">
      <c r="A240" s="7"/>
      <c r="B240" s="12"/>
      <c r="C240" s="173"/>
      <c r="D240" s="173"/>
      <c r="E240" s="259"/>
      <c r="F240" s="295"/>
      <c r="G240" s="296"/>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2">
      <c r="A241" s="306"/>
      <c r="B241" s="307"/>
      <c r="C241" s="325"/>
      <c r="D241" s="325"/>
      <c r="E241" s="326"/>
      <c r="F241" s="310"/>
      <c r="G241" s="311"/>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2">
      <c r="A242" s="312"/>
      <c r="B242" s="313"/>
      <c r="C242" s="328"/>
      <c r="D242" s="328"/>
      <c r="E242" s="329"/>
      <c r="F242" s="316"/>
      <c r="G242" s="317"/>
      <c r="H242" s="53"/>
      <c r="I242" s="53"/>
      <c r="J242" s="53"/>
      <c r="K242" s="53"/>
      <c r="L242" s="53"/>
      <c r="M242" s="53"/>
      <c r="N242" s="53"/>
      <c r="O242" s="53"/>
      <c r="P242" s="53"/>
      <c r="Q242" s="53"/>
      <c r="R242" s="53"/>
      <c r="S242" s="53"/>
      <c r="T242" s="53"/>
      <c r="U242" s="53"/>
      <c r="V242" s="53"/>
      <c r="W242" s="53"/>
      <c r="X242" s="53"/>
      <c r="Y242" s="53"/>
      <c r="Z242" s="53"/>
      <c r="AA242" s="53"/>
      <c r="AB242" s="53"/>
    </row>
    <row r="243" spans="1:28" s="50" customFormat="1" ht="12" x14ac:dyDescent="0.2">
      <c r="A243" s="115" t="str">
        <f>A35</f>
        <v>BILL 90</v>
      </c>
      <c r="B243" s="18" t="s">
        <v>126</v>
      </c>
      <c r="C243" s="18"/>
      <c r="D243" s="23"/>
      <c r="E243" s="262"/>
      <c r="F243" s="295"/>
      <c r="G243" s="261"/>
      <c r="H243" s="53"/>
      <c r="I243" s="53"/>
      <c r="J243" s="53"/>
      <c r="K243" s="53"/>
      <c r="L243" s="53"/>
      <c r="M243" s="53"/>
      <c r="N243" s="53"/>
      <c r="O243" s="53"/>
      <c r="P243" s="53"/>
      <c r="Q243" s="53"/>
      <c r="R243" s="53"/>
      <c r="S243" s="53"/>
      <c r="T243" s="53"/>
      <c r="U243" s="53"/>
      <c r="V243" s="53"/>
      <c r="W243" s="53"/>
      <c r="X243" s="53"/>
      <c r="Y243" s="53"/>
      <c r="Z243" s="53"/>
      <c r="AA243" s="53"/>
      <c r="AB243" s="53"/>
    </row>
    <row r="244" spans="1:28" s="50" customFormat="1" ht="12" x14ac:dyDescent="0.2">
      <c r="A244" s="190"/>
      <c r="B244" s="191" t="s">
        <v>302</v>
      </c>
      <c r="C244" s="18"/>
      <c r="D244" s="23"/>
      <c r="E244" s="262"/>
      <c r="F244" s="295"/>
      <c r="G244" s="261"/>
      <c r="H244" s="53"/>
      <c r="I244" s="53"/>
      <c r="J244" s="53"/>
      <c r="K244" s="53"/>
      <c r="L244" s="53"/>
      <c r="M244" s="53"/>
      <c r="N244" s="53"/>
      <c r="O244" s="53"/>
      <c r="P244" s="53"/>
      <c r="Q244" s="53"/>
      <c r="R244" s="53"/>
      <c r="S244" s="53"/>
      <c r="T244" s="53"/>
      <c r="U244" s="53"/>
      <c r="V244" s="53"/>
      <c r="W244" s="53"/>
      <c r="X244" s="53"/>
      <c r="Y244" s="53"/>
      <c r="Z244" s="53"/>
      <c r="AA244" s="53"/>
      <c r="AB244" s="53"/>
    </row>
    <row r="245" spans="1:28" s="54" customFormat="1" ht="60" x14ac:dyDescent="0.2">
      <c r="A245" s="7"/>
      <c r="B245" s="192" t="s">
        <v>136</v>
      </c>
      <c r="C245" s="56"/>
      <c r="D245" s="173"/>
      <c r="E245" s="259"/>
      <c r="F245" s="450"/>
      <c r="G245" s="263"/>
      <c r="I245" s="179"/>
      <c r="K245" s="180"/>
      <c r="L245" s="181"/>
      <c r="M245" s="182"/>
      <c r="N245" s="183"/>
      <c r="O245" s="184"/>
    </row>
    <row r="246" spans="1:28" s="54" customFormat="1" ht="12" x14ac:dyDescent="0.2">
      <c r="A246" s="7" t="s">
        <v>6</v>
      </c>
      <c r="B246" s="12" t="s">
        <v>101</v>
      </c>
      <c r="C246" s="56">
        <v>1</v>
      </c>
      <c r="D246" s="173" t="s">
        <v>14</v>
      </c>
      <c r="E246" s="259"/>
      <c r="F246" s="295"/>
      <c r="G246" s="296"/>
      <c r="I246" s="179"/>
      <c r="K246" s="180"/>
      <c r="L246" s="181"/>
      <c r="M246" s="182"/>
      <c r="N246" s="183"/>
      <c r="O246" s="184"/>
    </row>
    <row r="247" spans="1:28" s="54" customFormat="1" ht="12" x14ac:dyDescent="0.2">
      <c r="A247" s="7" t="s">
        <v>7</v>
      </c>
      <c r="B247" s="12" t="s">
        <v>102</v>
      </c>
      <c r="C247" s="56">
        <v>1</v>
      </c>
      <c r="D247" s="173" t="s">
        <v>14</v>
      </c>
      <c r="E247" s="259"/>
      <c r="F247" s="295"/>
      <c r="G247" s="299"/>
      <c r="I247" s="179"/>
      <c r="K247" s="180"/>
      <c r="L247" s="181"/>
      <c r="M247" s="182"/>
      <c r="N247" s="183"/>
      <c r="O247" s="184"/>
    </row>
    <row r="248" spans="1:28" s="53" customFormat="1" ht="12" x14ac:dyDescent="0.2">
      <c r="A248" s="7" t="s">
        <v>8</v>
      </c>
      <c r="B248" s="12" t="s">
        <v>103</v>
      </c>
      <c r="C248" s="56">
        <v>1</v>
      </c>
      <c r="D248" s="173" t="s">
        <v>14</v>
      </c>
      <c r="E248" s="259"/>
      <c r="F248" s="295"/>
      <c r="G248" s="299"/>
      <c r="H248" s="54"/>
      <c r="I248" s="54"/>
    </row>
    <row r="249" spans="1:28" s="156" customFormat="1" ht="12" x14ac:dyDescent="0.2">
      <c r="A249" s="7" t="s">
        <v>9</v>
      </c>
      <c r="B249" s="12" t="s">
        <v>104</v>
      </c>
      <c r="C249" s="56">
        <v>1</v>
      </c>
      <c r="D249" s="173" t="s">
        <v>14</v>
      </c>
      <c r="E249" s="259"/>
      <c r="F249" s="295"/>
      <c r="G249" s="296"/>
    </row>
    <row r="250" spans="1:28" s="54" customFormat="1" ht="12" x14ac:dyDescent="0.2">
      <c r="A250" s="7" t="s">
        <v>85</v>
      </c>
      <c r="B250" s="122" t="s">
        <v>137</v>
      </c>
      <c r="C250" s="56">
        <v>1</v>
      </c>
      <c r="D250" s="173" t="s">
        <v>14</v>
      </c>
      <c r="E250" s="259"/>
      <c r="F250" s="450"/>
      <c r="G250" s="263"/>
      <c r="I250" s="179"/>
      <c r="K250" s="180"/>
      <c r="L250" s="181"/>
      <c r="M250" s="182"/>
      <c r="N250" s="183"/>
      <c r="O250" s="184"/>
    </row>
    <row r="251" spans="1:28" s="54" customFormat="1" ht="12" x14ac:dyDescent="0.2">
      <c r="A251" s="201"/>
      <c r="B251" s="192"/>
      <c r="C251" s="56"/>
      <c r="D251" s="173"/>
      <c r="E251" s="297"/>
      <c r="F251" s="298"/>
      <c r="G251" s="30"/>
      <c r="I251" s="179"/>
      <c r="K251" s="180"/>
      <c r="L251" s="181"/>
      <c r="M251" s="182"/>
      <c r="N251" s="183"/>
      <c r="O251" s="184"/>
    </row>
    <row r="252" spans="1:28" s="50" customFormat="1" ht="12" x14ac:dyDescent="0.2">
      <c r="A252" s="115" t="str">
        <f>A37</f>
        <v>BILL 91</v>
      </c>
      <c r="B252" s="18" t="s">
        <v>106</v>
      </c>
      <c r="C252" s="200"/>
      <c r="D252" s="202"/>
      <c r="E252" s="264"/>
      <c r="F252" s="295"/>
      <c r="G252" s="261"/>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2">
      <c r="A253" s="190"/>
      <c r="B253" s="191" t="s">
        <v>303</v>
      </c>
      <c r="C253" s="200"/>
      <c r="D253" s="202"/>
      <c r="E253" s="264"/>
      <c r="F253" s="295"/>
      <c r="G253" s="261"/>
      <c r="H253" s="53"/>
      <c r="I253" s="53"/>
      <c r="J253" s="53"/>
      <c r="K253" s="53"/>
      <c r="L253" s="53"/>
      <c r="M253" s="53"/>
      <c r="N253" s="53"/>
      <c r="O253" s="53"/>
      <c r="P253" s="53"/>
      <c r="Q253" s="53"/>
      <c r="R253" s="53"/>
      <c r="S253" s="53"/>
      <c r="T253" s="53"/>
      <c r="U253" s="53"/>
      <c r="V253" s="53"/>
      <c r="W253" s="53"/>
      <c r="X253" s="53"/>
      <c r="Y253" s="53"/>
      <c r="Z253" s="53"/>
      <c r="AA253" s="53"/>
      <c r="AB253" s="53"/>
    </row>
    <row r="254" spans="1:28" s="54" customFormat="1" ht="48" x14ac:dyDescent="0.2">
      <c r="A254" s="187" t="s">
        <v>6</v>
      </c>
      <c r="B254" s="192" t="s">
        <v>244</v>
      </c>
      <c r="C254" s="117">
        <v>1</v>
      </c>
      <c r="D254" s="452" t="s">
        <v>14</v>
      </c>
      <c r="E254" s="297"/>
      <c r="F254" s="298"/>
      <c r="G254" s="30"/>
      <c r="I254" s="179"/>
      <c r="K254" s="180"/>
      <c r="L254" s="181"/>
      <c r="M254" s="182"/>
      <c r="N254" s="183"/>
      <c r="O254" s="184"/>
    </row>
    <row r="255" spans="1:28" s="54" customFormat="1" ht="12" x14ac:dyDescent="0.2">
      <c r="A255" s="187"/>
      <c r="B255" s="192"/>
      <c r="C255" s="117"/>
      <c r="D255" s="452"/>
      <c r="E255" s="297"/>
      <c r="F255" s="298"/>
      <c r="G255" s="30"/>
      <c r="I255" s="179"/>
      <c r="K255" s="180"/>
      <c r="L255" s="181"/>
      <c r="M255" s="182"/>
      <c r="N255" s="183"/>
      <c r="O255" s="184"/>
    </row>
    <row r="256" spans="1:28" s="54" customFormat="1" ht="12" x14ac:dyDescent="0.2">
      <c r="A256" s="187" t="s">
        <v>86</v>
      </c>
      <c r="B256" s="12" t="s">
        <v>140</v>
      </c>
      <c r="C256" s="117">
        <v>11</v>
      </c>
      <c r="D256" s="55" t="s">
        <v>51</v>
      </c>
      <c r="E256" s="297"/>
      <c r="F256" s="298"/>
      <c r="G256" s="30"/>
      <c r="I256" s="179"/>
      <c r="K256" s="180"/>
      <c r="L256" s="181"/>
      <c r="M256" s="182"/>
      <c r="N256" s="183"/>
      <c r="O256" s="184"/>
    </row>
    <row r="257" spans="1:20" s="54" customFormat="1" ht="12" x14ac:dyDescent="0.2">
      <c r="A257" s="187" t="s">
        <v>142</v>
      </c>
      <c r="B257" s="12" t="s">
        <v>141</v>
      </c>
      <c r="C257" s="117">
        <v>2</v>
      </c>
      <c r="D257" s="55" t="s">
        <v>51</v>
      </c>
      <c r="E257" s="297"/>
      <c r="F257" s="298"/>
      <c r="G257" s="30"/>
      <c r="I257" s="179"/>
      <c r="K257" s="180"/>
      <c r="L257" s="181"/>
      <c r="M257" s="182"/>
      <c r="N257" s="183"/>
      <c r="O257" s="184"/>
    </row>
    <row r="258" spans="1:20" s="54" customFormat="1" ht="12" x14ac:dyDescent="0.2">
      <c r="A258" s="187" t="s">
        <v>143</v>
      </c>
      <c r="B258" s="12" t="s">
        <v>117</v>
      </c>
      <c r="C258" s="56">
        <v>2</v>
      </c>
      <c r="D258" s="55" t="s">
        <v>51</v>
      </c>
      <c r="E258" s="28"/>
      <c r="F258" s="29"/>
      <c r="G258" s="30"/>
    </row>
    <row r="259" spans="1:20" s="54" customFormat="1" ht="12" x14ac:dyDescent="0.2">
      <c r="A259" s="187" t="s">
        <v>144</v>
      </c>
      <c r="B259" s="12" t="s">
        <v>162</v>
      </c>
      <c r="C259" s="56">
        <v>2</v>
      </c>
      <c r="D259" s="55" t="s">
        <v>51</v>
      </c>
      <c r="E259" s="28"/>
      <c r="F259" s="29"/>
      <c r="G259" s="30"/>
    </row>
    <row r="260" spans="1:20" s="54" customFormat="1" ht="12" x14ac:dyDescent="0.2">
      <c r="A260" s="187" t="s">
        <v>145</v>
      </c>
      <c r="B260" s="122" t="s">
        <v>243</v>
      </c>
      <c r="C260" s="56">
        <v>2</v>
      </c>
      <c r="D260" s="55" t="s">
        <v>51</v>
      </c>
      <c r="E260" s="28"/>
      <c r="F260" s="29"/>
      <c r="G260" s="30"/>
    </row>
    <row r="261" spans="1:20" s="54" customFormat="1" ht="12" x14ac:dyDescent="0.2">
      <c r="A261" s="203"/>
      <c r="B261" s="192"/>
      <c r="C261" s="56"/>
      <c r="D261" s="55"/>
      <c r="E261" s="297"/>
      <c r="F261" s="298"/>
      <c r="G261" s="30"/>
      <c r="I261" s="179"/>
      <c r="K261" s="180"/>
      <c r="L261" s="181"/>
      <c r="M261" s="182"/>
      <c r="N261" s="183"/>
      <c r="O261" s="184"/>
    </row>
    <row r="262" spans="1:20" s="114" customFormat="1" x14ac:dyDescent="0.2">
      <c r="A262" s="268" t="str">
        <f>A39</f>
        <v>BILL 92</v>
      </c>
      <c r="B262" s="223" t="s">
        <v>46</v>
      </c>
      <c r="C262" s="224"/>
      <c r="D262" s="225"/>
      <c r="E262" s="226"/>
      <c r="F262" s="227"/>
      <c r="G262" s="228"/>
    </row>
    <row r="263" spans="1:20" s="114" customFormat="1" x14ac:dyDescent="0.2">
      <c r="A263" s="268"/>
      <c r="B263" s="223"/>
      <c r="C263" s="224"/>
      <c r="D263" s="225"/>
      <c r="E263" s="226"/>
      <c r="F263" s="227"/>
      <c r="G263" s="228"/>
    </row>
    <row r="264" spans="1:20" s="114" customFormat="1" x14ac:dyDescent="0.2">
      <c r="A264" s="269"/>
      <c r="B264" s="270"/>
      <c r="C264" s="271"/>
      <c r="D264" s="272"/>
      <c r="E264" s="266"/>
      <c r="F264" s="234"/>
      <c r="G264" s="267"/>
    </row>
    <row r="265" spans="1:20" s="114" customFormat="1" x14ac:dyDescent="0.2">
      <c r="A265" s="206"/>
      <c r="B265" s="207"/>
      <c r="C265" s="208"/>
      <c r="D265" s="209"/>
      <c r="E265" s="210"/>
      <c r="F265" s="211"/>
      <c r="G265" s="212"/>
    </row>
    <row r="266" spans="1:20" s="216" customFormat="1" x14ac:dyDescent="0.2">
      <c r="A266" s="101"/>
      <c r="B266" s="213"/>
      <c r="C266" s="214"/>
      <c r="D266" s="215"/>
      <c r="E266" s="214"/>
      <c r="F266" s="215"/>
      <c r="G266" s="215"/>
      <c r="H266" s="101"/>
      <c r="I266" s="101"/>
      <c r="J266" s="101"/>
      <c r="K266" s="101"/>
      <c r="L266" s="101"/>
      <c r="M266" s="101"/>
      <c r="N266" s="101"/>
      <c r="O266" s="101"/>
      <c r="P266" s="101"/>
      <c r="Q266" s="101"/>
      <c r="R266" s="101"/>
      <c r="S266" s="101"/>
      <c r="T266" s="101"/>
    </row>
    <row r="267" spans="1:20" s="216" customFormat="1" x14ac:dyDescent="0.2">
      <c r="A267" s="101"/>
      <c r="B267" s="217"/>
      <c r="C267" s="214"/>
      <c r="D267" s="215"/>
      <c r="E267" s="214"/>
      <c r="F267" s="215"/>
      <c r="G267" s="215"/>
      <c r="H267" s="101"/>
      <c r="I267" s="101"/>
      <c r="J267" s="101"/>
      <c r="K267" s="101"/>
      <c r="L267" s="101"/>
      <c r="M267" s="101"/>
      <c r="N267" s="101"/>
      <c r="O267" s="101"/>
      <c r="P267" s="101"/>
      <c r="Q267" s="101"/>
      <c r="R267" s="101"/>
      <c r="S267" s="101"/>
      <c r="T267" s="101"/>
    </row>
    <row r="268" spans="1:20" s="216" customFormat="1" x14ac:dyDescent="0.2">
      <c r="A268" s="101"/>
      <c r="B268" s="217"/>
      <c r="C268" s="214"/>
      <c r="D268" s="215"/>
      <c r="E268" s="214"/>
      <c r="F268" s="215"/>
      <c r="G268" s="215"/>
      <c r="H268" s="101"/>
      <c r="I268" s="101"/>
      <c r="J268" s="101"/>
      <c r="K268" s="101"/>
      <c r="L268" s="101"/>
      <c r="M268" s="101"/>
      <c r="N268" s="101"/>
      <c r="O268" s="101"/>
      <c r="P268" s="101"/>
      <c r="Q268" s="101"/>
      <c r="R268" s="101"/>
      <c r="S268" s="101"/>
      <c r="T268" s="101"/>
    </row>
    <row r="269" spans="1:20" s="216" customFormat="1" x14ac:dyDescent="0.2">
      <c r="A269" s="101"/>
      <c r="B269" s="217"/>
      <c r="C269" s="214"/>
      <c r="D269" s="215"/>
      <c r="E269" s="214"/>
      <c r="F269" s="215"/>
      <c r="G269" s="215"/>
      <c r="H269" s="101"/>
      <c r="I269" s="101"/>
      <c r="J269" s="101"/>
      <c r="K269" s="101"/>
      <c r="L269" s="101"/>
      <c r="M269" s="101"/>
      <c r="N269" s="101"/>
      <c r="O269" s="101"/>
      <c r="P269" s="101"/>
      <c r="Q269" s="101"/>
      <c r="R269" s="101"/>
      <c r="S269" s="101"/>
      <c r="T269" s="101"/>
    </row>
    <row r="270" spans="1:20" s="216" customFormat="1" x14ac:dyDescent="0.2">
      <c r="A270" s="101"/>
      <c r="B270" s="217"/>
      <c r="C270" s="214"/>
      <c r="D270" s="215"/>
      <c r="E270" s="214"/>
      <c r="F270" s="215"/>
      <c r="G270" s="215"/>
      <c r="H270" s="101"/>
      <c r="I270" s="101"/>
      <c r="J270" s="101"/>
      <c r="K270" s="101"/>
      <c r="L270" s="101"/>
      <c r="M270" s="101"/>
      <c r="N270" s="101"/>
      <c r="O270" s="101"/>
      <c r="P270" s="101"/>
      <c r="Q270" s="101"/>
      <c r="R270" s="101"/>
      <c r="S270" s="101"/>
      <c r="T270" s="101"/>
    </row>
    <row r="271" spans="1:20" s="216" customFormat="1" x14ac:dyDescent="0.2">
      <c r="A271" s="101"/>
      <c r="B271" s="217"/>
      <c r="C271" s="218"/>
      <c r="D271" s="219"/>
      <c r="E271" s="214"/>
      <c r="F271" s="215"/>
      <c r="G271" s="215"/>
      <c r="H271" s="101"/>
      <c r="I271" s="101"/>
      <c r="J271" s="101"/>
      <c r="K271" s="101"/>
      <c r="L271" s="101"/>
      <c r="M271" s="101"/>
      <c r="N271" s="101"/>
      <c r="O271" s="101"/>
      <c r="P271" s="101"/>
      <c r="Q271" s="101"/>
      <c r="R271" s="101"/>
      <c r="S271" s="101"/>
      <c r="T271" s="101"/>
    </row>
    <row r="272" spans="1:20" s="99" customFormat="1" x14ac:dyDescent="0.2">
      <c r="A272" s="97"/>
      <c r="B272" s="207"/>
      <c r="C272" s="208"/>
      <c r="D272" s="209"/>
      <c r="E272" s="210"/>
      <c r="F272" s="211"/>
      <c r="G272" s="212"/>
    </row>
    <row r="273" spans="1:7" s="99" customFormat="1" x14ac:dyDescent="0.2">
      <c r="A273" s="97"/>
      <c r="B273" s="207"/>
      <c r="C273" s="208"/>
      <c r="D273" s="209"/>
      <c r="E273" s="210"/>
      <c r="F273" s="211"/>
      <c r="G273" s="212"/>
    </row>
    <row r="274" spans="1:7" s="99" customFormat="1" x14ac:dyDescent="0.2">
      <c r="A274" s="97"/>
      <c r="B274" s="207"/>
      <c r="C274" s="208"/>
      <c r="D274" s="209"/>
      <c r="E274" s="210"/>
      <c r="F274" s="211"/>
      <c r="G274" s="212"/>
    </row>
    <row r="275" spans="1:7" s="99" customFormat="1" x14ac:dyDescent="0.2">
      <c r="A275" s="97"/>
      <c r="B275" s="207"/>
      <c r="C275" s="208"/>
      <c r="D275" s="209"/>
      <c r="E275" s="210"/>
      <c r="F275" s="211"/>
      <c r="G275" s="212"/>
    </row>
    <row r="276" spans="1:7" s="99" customFormat="1" x14ac:dyDescent="0.2">
      <c r="A276" s="97"/>
      <c r="B276" s="207"/>
      <c r="C276" s="208"/>
      <c r="D276" s="209"/>
      <c r="E276" s="210"/>
      <c r="F276" s="211"/>
      <c r="G276" s="212"/>
    </row>
    <row r="277" spans="1:7" s="99" customFormat="1" x14ac:dyDescent="0.2">
      <c r="A277" s="97"/>
      <c r="B277" s="207"/>
      <c r="C277" s="208"/>
      <c r="D277" s="209"/>
      <c r="E277" s="210"/>
      <c r="F277" s="211"/>
      <c r="G277" s="212"/>
    </row>
    <row r="278" spans="1:7" s="99" customFormat="1" x14ac:dyDescent="0.2">
      <c r="A278" s="97"/>
      <c r="B278" s="207"/>
      <c r="C278" s="208"/>
      <c r="D278" s="209"/>
      <c r="E278" s="210"/>
      <c r="F278" s="211"/>
      <c r="G278" s="212"/>
    </row>
    <row r="279" spans="1:7" s="99" customFormat="1" x14ac:dyDescent="0.2">
      <c r="A279" s="97"/>
      <c r="B279" s="207"/>
      <c r="C279" s="208"/>
      <c r="D279" s="209"/>
      <c r="E279" s="210"/>
      <c r="F279" s="211"/>
      <c r="G279" s="212"/>
    </row>
    <row r="280" spans="1:7" s="99" customFormat="1" x14ac:dyDescent="0.2">
      <c r="A280" s="97"/>
      <c r="B280" s="207"/>
      <c r="C280" s="208"/>
      <c r="D280" s="209"/>
      <c r="E280" s="210"/>
      <c r="F280" s="211"/>
      <c r="G280" s="212"/>
    </row>
    <row r="281" spans="1:7" s="99" customFormat="1" x14ac:dyDescent="0.2">
      <c r="A281" s="97"/>
      <c r="B281" s="207"/>
      <c r="C281" s="208"/>
      <c r="D281" s="209"/>
      <c r="E281" s="210"/>
      <c r="F281" s="211"/>
      <c r="G281" s="212"/>
    </row>
    <row r="282" spans="1:7" s="99" customFormat="1" x14ac:dyDescent="0.2">
      <c r="A282" s="97"/>
      <c r="B282" s="207"/>
      <c r="C282" s="208"/>
      <c r="D282" s="209"/>
      <c r="E282" s="210"/>
      <c r="F282" s="211"/>
      <c r="G282" s="212"/>
    </row>
    <row r="283" spans="1:7" s="99" customFormat="1" x14ac:dyDescent="0.2">
      <c r="A283" s="97"/>
      <c r="B283" s="86"/>
      <c r="C283" s="98"/>
      <c r="E283" s="100"/>
      <c r="F283" s="211"/>
      <c r="G283" s="101"/>
    </row>
    <row r="284" spans="1:7" s="99" customFormat="1" x14ac:dyDescent="0.2">
      <c r="A284" s="97"/>
      <c r="B284" s="86"/>
      <c r="C284" s="98"/>
      <c r="E284" s="100"/>
      <c r="F284" s="211"/>
      <c r="G284" s="101"/>
    </row>
    <row r="285" spans="1:7" s="99" customFormat="1" x14ac:dyDescent="0.2">
      <c r="A285" s="97"/>
      <c r="B285" s="86"/>
      <c r="C285" s="98"/>
      <c r="E285" s="100"/>
      <c r="F285" s="211"/>
      <c r="G285" s="101"/>
    </row>
    <row r="286" spans="1:7" s="99" customFormat="1" x14ac:dyDescent="0.2">
      <c r="A286" s="96"/>
      <c r="B286" s="86"/>
      <c r="C286" s="98"/>
      <c r="E286" s="100"/>
      <c r="F286" s="211"/>
      <c r="G286" s="101"/>
    </row>
    <row r="287" spans="1:7" s="99" customFormat="1" x14ac:dyDescent="0.2">
      <c r="A287" s="96"/>
      <c r="B287" s="86"/>
      <c r="C287" s="98"/>
      <c r="E287" s="100"/>
      <c r="F287" s="211"/>
      <c r="G287" s="101"/>
    </row>
    <row r="288" spans="1:7" s="99" customFormat="1" x14ac:dyDescent="0.2">
      <c r="A288" s="96"/>
      <c r="B288" s="86"/>
      <c r="C288" s="98"/>
      <c r="E288" s="100"/>
      <c r="F288" s="211"/>
      <c r="G288" s="101"/>
    </row>
    <row r="289" spans="1:7" s="99" customFormat="1" x14ac:dyDescent="0.2">
      <c r="A289" s="96"/>
      <c r="B289" s="86"/>
      <c r="C289" s="98"/>
      <c r="E289" s="100"/>
      <c r="F289" s="211"/>
      <c r="G289" s="101"/>
    </row>
    <row r="290" spans="1:7" s="99" customFormat="1" x14ac:dyDescent="0.2">
      <c r="A290" s="96"/>
      <c r="B290" s="86"/>
      <c r="C290" s="98"/>
      <c r="E290" s="100"/>
      <c r="F290" s="211"/>
      <c r="G290" s="101"/>
    </row>
    <row r="291" spans="1:7" s="99" customFormat="1" x14ac:dyDescent="0.2">
      <c r="A291" s="96"/>
      <c r="B291" s="86"/>
      <c r="C291" s="98"/>
      <c r="E291" s="100"/>
      <c r="F291" s="211"/>
      <c r="G291" s="101"/>
    </row>
    <row r="292" spans="1:7" s="99" customFormat="1" x14ac:dyDescent="0.2">
      <c r="A292" s="96"/>
      <c r="B292" s="86"/>
      <c r="C292" s="98"/>
      <c r="E292" s="100"/>
      <c r="F292" s="211"/>
      <c r="G292" s="101"/>
    </row>
    <row r="293" spans="1:7" s="99" customFormat="1" x14ac:dyDescent="0.2">
      <c r="A293" s="96"/>
      <c r="B293" s="86"/>
      <c r="C293" s="98"/>
      <c r="E293" s="100"/>
      <c r="F293" s="211"/>
      <c r="G293" s="101"/>
    </row>
    <row r="294" spans="1:7" s="99" customFormat="1" x14ac:dyDescent="0.2">
      <c r="A294" s="96"/>
      <c r="B294" s="86"/>
      <c r="C294" s="98"/>
      <c r="E294" s="100"/>
      <c r="F294" s="211"/>
      <c r="G294" s="101"/>
    </row>
    <row r="295" spans="1:7" s="99" customFormat="1" x14ac:dyDescent="0.2">
      <c r="A295" s="96"/>
      <c r="B295" s="86"/>
      <c r="C295" s="98"/>
      <c r="E295" s="100"/>
      <c r="F295" s="211"/>
      <c r="G295" s="101"/>
    </row>
    <row r="296" spans="1:7" s="99" customFormat="1" x14ac:dyDescent="0.2">
      <c r="A296" s="96"/>
      <c r="B296" s="86"/>
      <c r="C296" s="98"/>
      <c r="E296" s="100"/>
      <c r="F296" s="211"/>
      <c r="G296" s="101"/>
    </row>
    <row r="297" spans="1:7" s="99" customFormat="1" x14ac:dyDescent="0.2">
      <c r="A297" s="96"/>
      <c r="B297" s="86"/>
      <c r="C297" s="98"/>
      <c r="E297" s="100"/>
      <c r="F297" s="211"/>
      <c r="G297" s="101"/>
    </row>
    <row r="298" spans="1:7" s="99" customFormat="1" x14ac:dyDescent="0.2">
      <c r="A298" s="96"/>
      <c r="B298" s="86"/>
      <c r="C298" s="98"/>
      <c r="E298" s="100"/>
      <c r="F298" s="211"/>
      <c r="G298" s="101"/>
    </row>
    <row r="299" spans="1:7" s="99" customFormat="1" x14ac:dyDescent="0.2">
      <c r="A299" s="96"/>
      <c r="B299" s="86"/>
      <c r="C299" s="98"/>
      <c r="E299" s="100"/>
      <c r="F299" s="211"/>
      <c r="G299" s="101"/>
    </row>
    <row r="300" spans="1:7" s="99" customFormat="1" x14ac:dyDescent="0.2">
      <c r="A300" s="96"/>
      <c r="B300" s="86"/>
      <c r="C300" s="98"/>
      <c r="E300" s="100"/>
      <c r="F300" s="211"/>
      <c r="G300" s="101"/>
    </row>
    <row r="301" spans="1:7" s="99" customFormat="1" x14ac:dyDescent="0.2">
      <c r="A301" s="96"/>
      <c r="B301" s="86"/>
      <c r="C301" s="98"/>
      <c r="E301" s="100"/>
      <c r="F301" s="211"/>
      <c r="G301" s="101"/>
    </row>
    <row r="302" spans="1:7" s="99" customFormat="1" x14ac:dyDescent="0.2">
      <c r="A302" s="96"/>
      <c r="B302" s="86"/>
      <c r="C302" s="98"/>
      <c r="E302" s="100"/>
      <c r="F302" s="211"/>
      <c r="G302" s="101"/>
    </row>
    <row r="303" spans="1:7" s="99" customFormat="1" x14ac:dyDescent="0.2">
      <c r="A303" s="96"/>
      <c r="B303" s="86"/>
      <c r="C303" s="98"/>
      <c r="E303" s="100"/>
      <c r="F303" s="211"/>
      <c r="G303" s="101"/>
    </row>
    <row r="304" spans="1:7" s="99" customFormat="1" x14ac:dyDescent="0.2">
      <c r="A304" s="96"/>
      <c r="B304" s="86"/>
      <c r="C304" s="98"/>
      <c r="E304" s="100"/>
      <c r="F304" s="211"/>
      <c r="G304" s="101"/>
    </row>
    <row r="305" spans="1:7" s="99" customFormat="1" x14ac:dyDescent="0.2">
      <c r="A305" s="96"/>
      <c r="B305" s="86"/>
      <c r="C305" s="98"/>
      <c r="E305" s="100"/>
      <c r="F305" s="211"/>
      <c r="G305" s="101"/>
    </row>
    <row r="306" spans="1:7" s="99" customFormat="1" x14ac:dyDescent="0.2">
      <c r="A306" s="96"/>
      <c r="B306" s="86"/>
      <c r="C306" s="98"/>
      <c r="E306" s="100"/>
      <c r="F306" s="211"/>
      <c r="G306" s="101"/>
    </row>
    <row r="307" spans="1:7" s="99" customFormat="1" x14ac:dyDescent="0.2">
      <c r="A307" s="96"/>
      <c r="B307" s="86"/>
      <c r="C307" s="98"/>
      <c r="E307" s="100"/>
      <c r="F307" s="211"/>
      <c r="G307" s="101"/>
    </row>
    <row r="308" spans="1:7" s="99" customFormat="1" x14ac:dyDescent="0.2">
      <c r="A308" s="96"/>
      <c r="B308" s="86"/>
      <c r="C308" s="98"/>
      <c r="E308" s="100"/>
      <c r="F308" s="211"/>
      <c r="G308" s="101"/>
    </row>
    <row r="309" spans="1:7" s="99" customFormat="1" x14ac:dyDescent="0.2">
      <c r="A309" s="96"/>
      <c r="B309" s="86"/>
      <c r="C309" s="98"/>
      <c r="E309" s="100"/>
      <c r="F309" s="211"/>
      <c r="G309" s="101"/>
    </row>
    <row r="310" spans="1:7" s="99" customFormat="1" x14ac:dyDescent="0.2">
      <c r="A310" s="96"/>
      <c r="B310" s="86"/>
      <c r="C310" s="98"/>
      <c r="E310" s="100"/>
      <c r="F310" s="211"/>
      <c r="G310" s="101"/>
    </row>
    <row r="311" spans="1:7" s="99" customFormat="1" x14ac:dyDescent="0.2">
      <c r="A311" s="96"/>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220"/>
      <c r="D390" s="74"/>
      <c r="E390" s="211"/>
      <c r="F390" s="211"/>
      <c r="G390" s="221"/>
    </row>
    <row r="391" spans="1:7" s="99" customFormat="1" x14ac:dyDescent="0.2">
      <c r="A391" s="96"/>
      <c r="B391" s="86"/>
      <c r="C391" s="220"/>
      <c r="D391" s="74"/>
      <c r="E391" s="211"/>
      <c r="F391" s="211"/>
      <c r="G391" s="221"/>
    </row>
    <row r="392" spans="1:7" s="99" customFormat="1" x14ac:dyDescent="0.2">
      <c r="A392" s="96"/>
      <c r="B392" s="86"/>
      <c r="C392" s="220"/>
      <c r="D392" s="74"/>
      <c r="E392" s="211"/>
      <c r="F392" s="211"/>
      <c r="G392" s="221"/>
    </row>
    <row r="393" spans="1:7" s="99" customFormat="1" x14ac:dyDescent="0.2">
      <c r="A393" s="206"/>
      <c r="B393" s="86"/>
      <c r="C393" s="220"/>
      <c r="D393" s="74"/>
      <c r="E393" s="211"/>
      <c r="F393" s="211"/>
      <c r="G393" s="221"/>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sheetData>
  <sheetProtection formatRows="0" insertRows="0" deleteRows="0"/>
  <mergeCells count="4112">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s>
  <printOptions horizontalCentered="1"/>
  <pageMargins left="0.25" right="0.05" top="0.39" bottom="0.39370078740157499" header="0.08" footer="0.39370078740157499"/>
  <pageSetup paperSize="9" scale="9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15"/>
  <sheetViews>
    <sheetView view="pageBreakPreview" topLeftCell="A46" zoomScaleNormal="85" zoomScaleSheetLayoutView="100" workbookViewId="0">
      <selection activeCell="L78" sqref="L78"/>
    </sheetView>
  </sheetViews>
  <sheetFormatPr defaultColWidth="11.42578125" defaultRowHeight="12.75" x14ac:dyDescent="0.2"/>
  <cols>
    <col min="1" max="1" width="7" style="206" customWidth="1"/>
    <col min="2" max="2" width="48.140625" style="86" customWidth="1"/>
    <col min="3" max="3" width="6.5703125" style="220" bestFit="1"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B6" s="35"/>
      <c r="C6" s="33"/>
      <c r="D6" s="33"/>
      <c r="E6" s="33"/>
      <c r="G6" s="33"/>
      <c r="H6" s="33"/>
      <c r="I6" s="34"/>
      <c r="K6" s="70"/>
    </row>
    <row r="7" spans="1:16384" s="32" customFormat="1" ht="12" x14ac:dyDescent="0.2">
      <c r="A7" s="291" t="str">
        <f>'BOQ GND'!A7</f>
        <v>PROJECT: PHASE-II FINISHING WORKS OF BANDAARA KOSHI NINE STOREY</v>
      </c>
      <c r="B7" s="35"/>
      <c r="C7" s="36"/>
      <c r="D7" s="33"/>
      <c r="E7" s="37"/>
      <c r="G7" s="33"/>
      <c r="H7" s="33"/>
      <c r="I7" s="34"/>
      <c r="K7" s="70"/>
    </row>
    <row r="8" spans="1:16384" s="32" customFormat="1" ht="12" x14ac:dyDescent="0.2">
      <c r="A8" s="40" t="str">
        <f>'BOQ GND'!A8</f>
        <v>CLIENT: MINISTRY OF DEFENCE AND NATIONAL SECURITY</v>
      </c>
      <c r="B8" s="35"/>
      <c r="C8" s="33"/>
      <c r="D8" s="38"/>
      <c r="E8" s="38"/>
      <c r="G8" s="33"/>
      <c r="H8" s="33"/>
      <c r="I8" s="34"/>
      <c r="K8" s="70"/>
    </row>
    <row r="9" spans="1:16384" s="32" customFormat="1" ht="12" x14ac:dyDescent="0.2">
      <c r="A9" s="41"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393</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
        <v>257</v>
      </c>
      <c r="B17" s="83" t="s">
        <v>111</v>
      </c>
      <c r="C17" s="84"/>
      <c r="D17" s="84" t="s">
        <v>56</v>
      </c>
      <c r="E17" s="461"/>
      <c r="F17" s="462"/>
      <c r="G17" s="463"/>
    </row>
    <row r="18" spans="1:7" s="86" customFormat="1" ht="12.75" customHeight="1" x14ac:dyDescent="0.2">
      <c r="A18" s="83"/>
      <c r="B18" s="87"/>
      <c r="C18" s="84"/>
      <c r="D18" s="84"/>
      <c r="E18" s="449"/>
      <c r="F18" s="449"/>
      <c r="G18" s="78"/>
    </row>
    <row r="19" spans="1:7" s="86" customFormat="1" ht="12.75" customHeight="1" x14ac:dyDescent="0.2">
      <c r="A19" s="83" t="s">
        <v>394</v>
      </c>
      <c r="B19" s="83" t="s">
        <v>32</v>
      </c>
      <c r="C19" s="84"/>
      <c r="D19" s="84" t="s">
        <v>56</v>
      </c>
      <c r="E19" s="461"/>
      <c r="F19" s="462"/>
      <c r="G19" s="463"/>
    </row>
    <row r="20" spans="1:7" s="86" customFormat="1" ht="12.75" customHeight="1" x14ac:dyDescent="0.2">
      <c r="A20" s="83"/>
      <c r="B20" s="87"/>
      <c r="C20" s="84"/>
      <c r="D20" s="84"/>
      <c r="E20" s="449"/>
      <c r="F20" s="449"/>
      <c r="G20" s="78"/>
    </row>
    <row r="21" spans="1:7" s="86" customFormat="1" ht="12.75" customHeight="1" x14ac:dyDescent="0.2">
      <c r="A21" s="83" t="s">
        <v>395</v>
      </c>
      <c r="B21" s="83" t="s">
        <v>43</v>
      </c>
      <c r="C21" s="84"/>
      <c r="D21" s="84" t="s">
        <v>56</v>
      </c>
      <c r="E21" s="461"/>
      <c r="F21" s="462"/>
      <c r="G21" s="463"/>
    </row>
    <row r="22" spans="1:7" s="86" customFormat="1" ht="12.75" customHeight="1" x14ac:dyDescent="0.2">
      <c r="A22" s="83"/>
      <c r="B22" s="87"/>
      <c r="C22" s="84"/>
      <c r="D22" s="84"/>
      <c r="E22" s="449"/>
      <c r="F22" s="449"/>
      <c r="G22" s="78"/>
    </row>
    <row r="23" spans="1:7" s="86" customFormat="1" ht="12.75" customHeight="1" x14ac:dyDescent="0.2">
      <c r="A23" s="83" t="s">
        <v>396</v>
      </c>
      <c r="B23" s="83" t="s">
        <v>45</v>
      </c>
      <c r="C23" s="84"/>
      <c r="D23" s="84" t="s">
        <v>56</v>
      </c>
      <c r="E23" s="461"/>
      <c r="F23" s="462"/>
      <c r="G23" s="463"/>
    </row>
    <row r="24" spans="1:7" s="86" customFormat="1" ht="12.75" customHeight="1" x14ac:dyDescent="0.2">
      <c r="A24" s="83"/>
      <c r="B24" s="87"/>
      <c r="C24" s="84"/>
      <c r="D24" s="84"/>
      <c r="E24" s="449"/>
      <c r="F24" s="449"/>
      <c r="G24" s="78"/>
    </row>
    <row r="25" spans="1:7" s="86" customFormat="1" ht="12.75" customHeight="1" x14ac:dyDescent="0.2">
      <c r="A25" s="83" t="s">
        <v>399</v>
      </c>
      <c r="B25" s="83" t="s">
        <v>123</v>
      </c>
      <c r="C25" s="84"/>
      <c r="D25" s="84" t="s">
        <v>56</v>
      </c>
      <c r="E25" s="461"/>
      <c r="F25" s="462"/>
      <c r="G25" s="463"/>
    </row>
    <row r="26" spans="1:7" s="86" customFormat="1" ht="12.75" customHeight="1" x14ac:dyDescent="0.2">
      <c r="A26" s="83"/>
      <c r="B26" s="87"/>
      <c r="C26" s="84"/>
      <c r="D26" s="84"/>
      <c r="E26" s="449"/>
      <c r="F26" s="449"/>
      <c r="G26" s="78"/>
    </row>
    <row r="27" spans="1:7" s="86" customFormat="1" ht="12.75" customHeight="1" x14ac:dyDescent="0.2">
      <c r="A27" s="83" t="s">
        <v>403</v>
      </c>
      <c r="B27" s="83" t="s">
        <v>388</v>
      </c>
      <c r="C27" s="84"/>
      <c r="D27" s="84" t="s">
        <v>56</v>
      </c>
      <c r="E27" s="461"/>
      <c r="F27" s="462"/>
      <c r="G27" s="463"/>
    </row>
    <row r="28" spans="1:7" s="86" customFormat="1" ht="12.75" customHeight="1" x14ac:dyDescent="0.2">
      <c r="A28" s="83"/>
      <c r="B28" s="87"/>
      <c r="C28" s="84"/>
      <c r="D28" s="84"/>
      <c r="E28" s="449"/>
      <c r="F28" s="449"/>
      <c r="G28" s="78"/>
    </row>
    <row r="29" spans="1:7" s="86" customFormat="1" ht="12.75" customHeight="1" x14ac:dyDescent="0.2">
      <c r="A29" s="83" t="s">
        <v>404</v>
      </c>
      <c r="B29" s="83" t="str">
        <f>B198</f>
        <v>SANITARY &amp; WATER SUPPLY SYSTEM AND FIXTURES</v>
      </c>
      <c r="C29" s="84"/>
      <c r="D29" s="84" t="s">
        <v>56</v>
      </c>
      <c r="E29" s="461"/>
      <c r="F29" s="462"/>
      <c r="G29" s="463"/>
    </row>
    <row r="30" spans="1:7" s="86" customFormat="1" ht="12.75" customHeight="1" x14ac:dyDescent="0.2">
      <c r="A30" s="83"/>
      <c r="B30" s="87"/>
      <c r="C30" s="84"/>
      <c r="D30" s="84"/>
      <c r="E30" s="449"/>
      <c r="F30" s="449"/>
      <c r="G30" s="78"/>
    </row>
    <row r="31" spans="1:7" s="86" customFormat="1" ht="12.75" customHeight="1" x14ac:dyDescent="0.2">
      <c r="A31" s="83" t="s">
        <v>405</v>
      </c>
      <c r="B31" s="83" t="s">
        <v>38</v>
      </c>
      <c r="C31" s="84"/>
      <c r="D31" s="84" t="s">
        <v>56</v>
      </c>
      <c r="E31" s="461"/>
      <c r="F31" s="462"/>
      <c r="G31" s="463"/>
    </row>
    <row r="32" spans="1:7" s="86" customFormat="1" ht="12.75" customHeight="1" x14ac:dyDescent="0.2">
      <c r="A32" s="83"/>
      <c r="B32" s="87"/>
      <c r="C32" s="84"/>
      <c r="D32" s="84"/>
      <c r="E32" s="449"/>
      <c r="F32" s="449"/>
      <c r="G32" s="78"/>
    </row>
    <row r="33" spans="1:7" s="86" customFormat="1" ht="12.75" customHeight="1" x14ac:dyDescent="0.2">
      <c r="A33" s="83" t="s">
        <v>406</v>
      </c>
      <c r="B33" s="83" t="s">
        <v>44</v>
      </c>
      <c r="C33" s="84"/>
      <c r="D33" s="84" t="s">
        <v>56</v>
      </c>
      <c r="E33" s="461"/>
      <c r="F33" s="462"/>
      <c r="G33" s="463"/>
    </row>
    <row r="34" spans="1:7" s="86" customFormat="1" ht="12.75" customHeight="1" x14ac:dyDescent="0.2">
      <c r="A34" s="83"/>
      <c r="B34" s="87"/>
      <c r="C34" s="84"/>
      <c r="D34" s="84"/>
      <c r="E34" s="449"/>
      <c r="F34" s="449"/>
      <c r="G34" s="78"/>
    </row>
    <row r="35" spans="1:7" s="86" customFormat="1" ht="12.75" customHeight="1" x14ac:dyDescent="0.2">
      <c r="A35" s="83" t="s">
        <v>407</v>
      </c>
      <c r="B35" s="83" t="s">
        <v>126</v>
      </c>
      <c r="C35" s="84"/>
      <c r="D35" s="84" t="s">
        <v>56</v>
      </c>
      <c r="E35" s="461"/>
      <c r="F35" s="462"/>
      <c r="G35" s="463"/>
    </row>
    <row r="36" spans="1:7" s="86" customFormat="1" ht="12.75" customHeight="1" x14ac:dyDescent="0.2">
      <c r="A36" s="83"/>
      <c r="B36" s="87"/>
      <c r="C36" s="84"/>
      <c r="D36" s="84"/>
      <c r="E36" s="449"/>
      <c r="F36" s="449"/>
      <c r="G36" s="78"/>
    </row>
    <row r="37" spans="1:7" s="86" customFormat="1" ht="12.75" customHeight="1" x14ac:dyDescent="0.2">
      <c r="A37" s="83" t="s">
        <v>408</v>
      </c>
      <c r="B37" s="83" t="s">
        <v>106</v>
      </c>
      <c r="C37" s="84"/>
      <c r="D37" s="84" t="s">
        <v>56</v>
      </c>
      <c r="E37" s="461"/>
      <c r="F37" s="462"/>
      <c r="G37" s="463"/>
    </row>
    <row r="38" spans="1:7" s="86" customFormat="1" ht="12.75" customHeight="1" x14ac:dyDescent="0.2">
      <c r="A38" s="83"/>
      <c r="B38" s="87"/>
      <c r="C38" s="84"/>
      <c r="D38" s="84"/>
      <c r="E38" s="449"/>
      <c r="F38" s="449"/>
      <c r="G38" s="78"/>
    </row>
    <row r="39" spans="1:7" s="86" customFormat="1" ht="12.75" customHeight="1" x14ac:dyDescent="0.2">
      <c r="A39" s="83" t="s">
        <v>409</v>
      </c>
      <c r="B39" s="83" t="s">
        <v>46</v>
      </c>
      <c r="C39" s="84"/>
      <c r="D39" s="84" t="s">
        <v>56</v>
      </c>
      <c r="E39" s="461"/>
      <c r="F39" s="462"/>
      <c r="G39" s="463"/>
    </row>
    <row r="40" spans="1:7" ht="12.75" customHeight="1" x14ac:dyDescent="0.2">
      <c r="A40" s="81"/>
      <c r="B40" s="76"/>
      <c r="C40" s="82"/>
      <c r="D40" s="78"/>
      <c r="E40" s="449"/>
      <c r="F40" s="449"/>
      <c r="G40" s="80"/>
    </row>
    <row r="41" spans="1:7" s="86" customFormat="1" ht="12.75" customHeight="1" x14ac:dyDescent="0.2">
      <c r="A41" s="83"/>
      <c r="B41" s="89" t="s">
        <v>127</v>
      </c>
      <c r="C41" s="81"/>
      <c r="D41" s="83" t="s">
        <v>56</v>
      </c>
      <c r="E41" s="461"/>
      <c r="F41" s="462"/>
      <c r="G41" s="463"/>
    </row>
    <row r="42" spans="1:7" x14ac:dyDescent="0.2">
      <c r="A42" s="83"/>
      <c r="B42" s="90"/>
      <c r="C42" s="82"/>
      <c r="D42" s="78"/>
      <c r="E42" s="449"/>
      <c r="F42" s="449"/>
      <c r="G42" s="80"/>
    </row>
    <row r="43" spans="1:7" x14ac:dyDescent="0.2">
      <c r="A43" s="91"/>
      <c r="B43" s="92"/>
      <c r="C43" s="93"/>
      <c r="D43" s="94"/>
      <c r="E43" s="95"/>
      <c r="F43" s="95"/>
      <c r="G43" s="96"/>
    </row>
    <row r="44" spans="1:7" x14ac:dyDescent="0.2">
      <c r="A44" s="97"/>
      <c r="B44" s="92"/>
      <c r="C44" s="93"/>
      <c r="D44" s="94"/>
      <c r="E44" s="95"/>
      <c r="F44" s="95"/>
      <c r="G44" s="96"/>
    </row>
    <row r="45" spans="1:7" x14ac:dyDescent="0.2">
      <c r="A45" s="97"/>
      <c r="B45" s="92"/>
      <c r="C45" s="93"/>
      <c r="D45" s="94"/>
      <c r="E45" s="95"/>
      <c r="F45" s="95"/>
      <c r="G45" s="96"/>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tr">
        <f>A15</f>
        <v>SECTION 10 - SEVENTH FLOOR</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tr">
        <f>A17</f>
        <v>BILL 93</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(171*3.22)-(1.8*2.9*10)-(1.8*1.2*28)</f>
        <v>437.94</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320</v>
      </c>
      <c r="C78" s="123">
        <f>((339-171)*3.22)-(1.6*1.8*10)-(0.7*2.1*24)</f>
        <v>476.88000000000011</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28" s="54" customFormat="1" ht="60" x14ac:dyDescent="0.2">
      <c r="A81" s="7"/>
      <c r="B81" s="120" t="s">
        <v>368</v>
      </c>
      <c r="C81" s="123"/>
      <c r="D81" s="8"/>
      <c r="E81" s="450"/>
      <c r="F81" s="295"/>
      <c r="G81" s="296"/>
      <c r="I81" s="49"/>
      <c r="J81" s="124"/>
      <c r="L81" s="118"/>
      <c r="M81" s="118"/>
    </row>
    <row r="82" spans="1:28" s="130" customFormat="1" x14ac:dyDescent="0.2">
      <c r="A82" s="127"/>
      <c r="B82" s="128" t="s">
        <v>321</v>
      </c>
      <c r="C82" s="129">
        <f>(206*2.8)-(0.9*2.125*4)</f>
        <v>569.15</v>
      </c>
      <c r="D82" s="8" t="s">
        <v>58</v>
      </c>
      <c r="E82" s="242"/>
      <c r="F82" s="243"/>
      <c r="G82" s="244"/>
    </row>
    <row r="83" spans="1:28" s="54" customFormat="1" ht="12" x14ac:dyDescent="0.2">
      <c r="A83" s="7"/>
      <c r="B83" s="122"/>
      <c r="C83" s="123"/>
      <c r="D83" s="8"/>
      <c r="E83" s="450"/>
      <c r="F83" s="295"/>
      <c r="G83" s="296"/>
      <c r="I83" s="49"/>
      <c r="J83" s="124"/>
      <c r="L83" s="118"/>
      <c r="M83" s="118"/>
    </row>
    <row r="84" spans="1:28" s="54" customFormat="1" ht="12" x14ac:dyDescent="0.2">
      <c r="A84" s="115" t="str">
        <f>A19</f>
        <v>BILL 94</v>
      </c>
      <c r="B84" s="116" t="s">
        <v>32</v>
      </c>
      <c r="C84" s="132"/>
      <c r="D84" s="132"/>
      <c r="E84" s="245"/>
      <c r="F84" s="295"/>
      <c r="G84" s="296"/>
      <c r="O84" s="474"/>
      <c r="P84" s="474"/>
    </row>
    <row r="85" spans="1:28" s="54" customFormat="1" ht="72" x14ac:dyDescent="0.2">
      <c r="A85" s="7"/>
      <c r="B85" s="59" t="s">
        <v>75</v>
      </c>
      <c r="C85" s="8"/>
      <c r="D85" s="9"/>
      <c r="E85" s="450"/>
      <c r="F85" s="295"/>
      <c r="G85" s="296"/>
      <c r="K85" s="118"/>
      <c r="L85" s="118"/>
      <c r="M85" s="118"/>
    </row>
    <row r="86" spans="1:28" s="54" customFormat="1" ht="12" x14ac:dyDescent="0.2">
      <c r="A86" s="7" t="s">
        <v>6</v>
      </c>
      <c r="B86" s="12" t="s">
        <v>61</v>
      </c>
      <c r="C86" s="8">
        <v>864.09</v>
      </c>
      <c r="D86" s="9" t="s">
        <v>58</v>
      </c>
      <c r="E86" s="450"/>
      <c r="F86" s="450"/>
      <c r="G86" s="10"/>
      <c r="K86" s="133"/>
    </row>
    <row r="87" spans="1:28" s="118" customFormat="1" ht="12" x14ac:dyDescent="0.2">
      <c r="A87" s="7"/>
      <c r="B87" s="12"/>
      <c r="C87" s="8"/>
      <c r="D87" s="9"/>
      <c r="E87" s="450"/>
      <c r="F87" s="450"/>
      <c r="G87" s="10"/>
      <c r="H87" s="54"/>
      <c r="I87" s="54"/>
      <c r="J87" s="54"/>
      <c r="K87" s="54"/>
      <c r="L87" s="54"/>
      <c r="M87" s="54"/>
      <c r="N87" s="54"/>
      <c r="O87" s="54"/>
      <c r="P87" s="54"/>
    </row>
    <row r="88" spans="1:28" s="54" customFormat="1" ht="12" x14ac:dyDescent="0.2">
      <c r="A88" s="134"/>
      <c r="B88" s="135"/>
      <c r="C88" s="136"/>
      <c r="D88" s="137"/>
      <c r="E88" s="14"/>
      <c r="F88" s="1"/>
      <c r="G88" s="14"/>
      <c r="L88" s="138"/>
      <c r="M88" s="138"/>
      <c r="N88" s="138"/>
      <c r="O88" s="138"/>
      <c r="P88" s="138"/>
      <c r="R88" s="118"/>
    </row>
    <row r="89" spans="1:28" s="54" customFormat="1" ht="72" x14ac:dyDescent="0.2">
      <c r="A89" s="7"/>
      <c r="B89" s="147" t="s">
        <v>62</v>
      </c>
      <c r="C89" s="8"/>
      <c r="D89" s="9"/>
      <c r="E89" s="450"/>
      <c r="F89" s="295"/>
      <c r="G89" s="62"/>
      <c r="J89" s="138"/>
      <c r="K89" s="148"/>
      <c r="R89" s="118"/>
    </row>
    <row r="90" spans="1:28" s="54" customFormat="1" ht="12" x14ac:dyDescent="0.2">
      <c r="A90" s="7" t="s">
        <v>7</v>
      </c>
      <c r="B90" s="149" t="s">
        <v>61</v>
      </c>
      <c r="C90" s="8">
        <v>864.09</v>
      </c>
      <c r="D90" s="9" t="s">
        <v>58</v>
      </c>
      <c r="E90" s="450"/>
      <c r="F90" s="295"/>
      <c r="G90" s="296"/>
      <c r="I90" s="150"/>
      <c r="K90" s="148"/>
      <c r="R90" s="118"/>
    </row>
    <row r="91" spans="1:28" s="54" customFormat="1" ht="12" x14ac:dyDescent="0.2">
      <c r="A91" s="7" t="s">
        <v>8</v>
      </c>
      <c r="B91" s="122" t="s">
        <v>63</v>
      </c>
      <c r="C91" s="151">
        <v>1</v>
      </c>
      <c r="D91" s="9" t="s">
        <v>14</v>
      </c>
      <c r="E91" s="450"/>
      <c r="F91" s="295"/>
      <c r="G91" s="296"/>
      <c r="K91" s="148"/>
      <c r="R91" s="118"/>
    </row>
    <row r="92" spans="1:28" s="54" customFormat="1" ht="12" x14ac:dyDescent="0.2">
      <c r="A92" s="7"/>
      <c r="B92" s="122"/>
      <c r="C92" s="151"/>
      <c r="D92" s="9"/>
      <c r="E92" s="450"/>
      <c r="F92" s="295"/>
      <c r="G92" s="296"/>
      <c r="K92" s="148"/>
      <c r="R92" s="118"/>
    </row>
    <row r="93" spans="1:28" s="160" customFormat="1" ht="108" x14ac:dyDescent="0.2">
      <c r="A93" s="134"/>
      <c r="B93" s="120" t="s">
        <v>294</v>
      </c>
      <c r="C93" s="161"/>
      <c r="D93" s="137"/>
      <c r="E93" s="251"/>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2">
      <c r="A94" s="134" t="s">
        <v>9</v>
      </c>
      <c r="B94" s="135" t="s">
        <v>71</v>
      </c>
      <c r="C94" s="161">
        <v>16.82</v>
      </c>
      <c r="D94" s="9" t="s">
        <v>58</v>
      </c>
      <c r="E94" s="252"/>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2">
      <c r="A95" s="134"/>
      <c r="B95" s="135"/>
      <c r="C95" s="162"/>
      <c r="D95" s="9"/>
      <c r="E95" s="252"/>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2">
      <c r="A96" s="134"/>
      <c r="B96" s="135"/>
      <c r="C96" s="162"/>
      <c r="D96" s="9"/>
      <c r="E96" s="252"/>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2">
      <c r="A97" s="134"/>
      <c r="B97" s="135"/>
      <c r="C97" s="162"/>
      <c r="D97" s="9"/>
      <c r="E97" s="252"/>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2">
      <c r="A98" s="134"/>
      <c r="B98" s="135"/>
      <c r="C98" s="162"/>
      <c r="D98" s="9"/>
      <c r="E98" s="252"/>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2">
      <c r="A99" s="134"/>
      <c r="B99" s="135"/>
      <c r="C99" s="162"/>
      <c r="D99" s="9"/>
      <c r="E99" s="252"/>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2">
      <c r="A100" s="134"/>
      <c r="B100" s="135"/>
      <c r="C100" s="162"/>
      <c r="D100" s="9"/>
      <c r="E100" s="252"/>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c r="B101" s="135"/>
      <c r="C101" s="162"/>
      <c r="D101" s="9"/>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2"/>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2">
      <c r="A103" s="134"/>
      <c r="B103" s="135"/>
      <c r="C103" s="162"/>
      <c r="D103" s="9"/>
      <c r="E103" s="252"/>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2">
      <c r="A104" s="139"/>
      <c r="B104" s="140"/>
      <c r="C104" s="344"/>
      <c r="D104" s="308"/>
      <c r="E104" s="345"/>
      <c r="F104" s="335"/>
      <c r="G104" s="33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2">
      <c r="A105" s="143"/>
      <c r="B105" s="144"/>
      <c r="C105" s="346"/>
      <c r="D105" s="314"/>
      <c r="E105" s="347"/>
      <c r="F105" s="342"/>
      <c r="G105" s="343"/>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2">
      <c r="A106" s="115" t="str">
        <f>A21</f>
        <v>BILL 95</v>
      </c>
      <c r="B106" s="116" t="s">
        <v>43</v>
      </c>
      <c r="C106" s="23"/>
      <c r="D106" s="22"/>
      <c r="E106" s="451"/>
      <c r="F106" s="295"/>
      <c r="G106" s="239"/>
      <c r="R106" s="118"/>
    </row>
    <row r="107" spans="1:28" s="54" customFormat="1" ht="12" x14ac:dyDescent="0.2">
      <c r="A107" s="377"/>
      <c r="B107" s="378" t="s">
        <v>326</v>
      </c>
      <c r="C107" s="23"/>
      <c r="D107" s="22"/>
      <c r="E107" s="451"/>
      <c r="F107" s="295"/>
      <c r="G107" s="296"/>
      <c r="H107" s="118"/>
      <c r="J107" s="125"/>
      <c r="M107" s="126"/>
      <c r="O107" s="126"/>
    </row>
    <row r="108" spans="1:28" s="54" customFormat="1" ht="48" x14ac:dyDescent="0.2">
      <c r="A108" s="171"/>
      <c r="B108" s="120" t="s">
        <v>322</v>
      </c>
      <c r="C108" s="175"/>
      <c r="D108" s="171"/>
      <c r="E108" s="302"/>
      <c r="F108" s="303" t="s">
        <v>330</v>
      </c>
      <c r="G108" s="239"/>
      <c r="I108" s="118"/>
      <c r="R108" s="118"/>
    </row>
    <row r="109" spans="1:28" s="138" customFormat="1" ht="24" x14ac:dyDescent="0.2">
      <c r="A109" s="7" t="s">
        <v>6</v>
      </c>
      <c r="B109" s="188" t="s">
        <v>323</v>
      </c>
      <c r="C109" s="8">
        <f>C78*2</f>
        <v>953.76000000000022</v>
      </c>
      <c r="D109" s="8" t="s">
        <v>58</v>
      </c>
      <c r="E109" s="450"/>
      <c r="F109" s="295"/>
      <c r="G109" s="239"/>
      <c r="H109" s="54"/>
      <c r="I109" s="118"/>
      <c r="J109" s="54"/>
      <c r="K109" s="54"/>
      <c r="L109" s="54"/>
      <c r="M109" s="54"/>
      <c r="N109" s="54"/>
      <c r="O109" s="54"/>
      <c r="P109" s="54"/>
      <c r="R109" s="379"/>
    </row>
    <row r="110" spans="1:28" s="54" customFormat="1" ht="24" x14ac:dyDescent="0.2">
      <c r="A110" s="7" t="s">
        <v>7</v>
      </c>
      <c r="B110" s="188" t="s">
        <v>324</v>
      </c>
      <c r="C110" s="8" t="s">
        <v>57</v>
      </c>
      <c r="D110" s="8" t="s">
        <v>5</v>
      </c>
      <c r="E110" s="450"/>
      <c r="F110" s="295"/>
      <c r="G110" s="304"/>
      <c r="R110" s="118"/>
    </row>
    <row r="111" spans="1:28" s="54" customFormat="1" ht="24" x14ac:dyDescent="0.2">
      <c r="A111" s="7" t="s">
        <v>8</v>
      </c>
      <c r="B111" s="188" t="s">
        <v>325</v>
      </c>
      <c r="C111" s="8" t="s">
        <v>57</v>
      </c>
      <c r="D111" s="8" t="s">
        <v>5</v>
      </c>
      <c r="E111" s="450"/>
      <c r="F111" s="295"/>
      <c r="G111" s="296"/>
      <c r="R111" s="118"/>
    </row>
    <row r="112" spans="1:28" s="54" customFormat="1" ht="12" x14ac:dyDescent="0.2">
      <c r="A112" s="7"/>
      <c r="B112" s="188"/>
      <c r="C112" s="8"/>
      <c r="D112" s="8"/>
      <c r="E112" s="450"/>
      <c r="F112" s="295"/>
      <c r="G112" s="296"/>
      <c r="R112" s="118"/>
    </row>
    <row r="113" spans="1:18" s="54" customFormat="1" ht="12" x14ac:dyDescent="0.2">
      <c r="A113" s="115"/>
      <c r="B113" s="378" t="s">
        <v>327</v>
      </c>
      <c r="C113" s="300"/>
      <c r="D113" s="301"/>
      <c r="E113" s="451"/>
      <c r="F113" s="295"/>
      <c r="G113" s="239"/>
      <c r="R113" s="118"/>
    </row>
    <row r="114" spans="1:18" s="54" customFormat="1" ht="36" x14ac:dyDescent="0.2">
      <c r="A114" s="115"/>
      <c r="B114" s="164" t="s">
        <v>80</v>
      </c>
      <c r="C114" s="300"/>
      <c r="D114" s="301"/>
      <c r="E114" s="451"/>
      <c r="F114" s="295"/>
      <c r="G114" s="239"/>
      <c r="R114" s="118"/>
    </row>
    <row r="115" spans="1:18" s="54" customFormat="1" ht="12" x14ac:dyDescent="0.2">
      <c r="A115" s="7" t="s">
        <v>6</v>
      </c>
      <c r="B115" s="122" t="s">
        <v>328</v>
      </c>
      <c r="C115" s="123">
        <f>C74*2</f>
        <v>875.88</v>
      </c>
      <c r="D115" s="8" t="s">
        <v>58</v>
      </c>
      <c r="E115" s="450"/>
      <c r="F115" s="295"/>
      <c r="G115" s="296"/>
      <c r="H115" s="118"/>
      <c r="I115" s="124"/>
      <c r="J115" s="125"/>
      <c r="L115" s="118"/>
      <c r="M115" s="126"/>
      <c r="N115" s="126"/>
      <c r="O115" s="126"/>
    </row>
    <row r="116" spans="1:18" s="54" customFormat="1" ht="12" x14ac:dyDescent="0.2">
      <c r="A116" s="115"/>
      <c r="B116" s="116"/>
      <c r="C116" s="23"/>
      <c r="D116" s="22"/>
      <c r="E116" s="451"/>
      <c r="F116" s="295"/>
      <c r="G116" s="239"/>
      <c r="R116" s="118"/>
    </row>
    <row r="117" spans="1:18" s="54" customFormat="1" ht="12" x14ac:dyDescent="0.2">
      <c r="A117" s="17"/>
      <c r="B117" s="163" t="s">
        <v>47</v>
      </c>
      <c r="C117" s="23"/>
      <c r="D117" s="22"/>
      <c r="E117" s="451"/>
      <c r="F117" s="295"/>
      <c r="G117" s="239"/>
    </row>
    <row r="118" spans="1:18" s="54" customFormat="1" ht="60" x14ac:dyDescent="0.2">
      <c r="A118" s="7"/>
      <c r="B118" s="120" t="s">
        <v>295</v>
      </c>
      <c r="C118" s="8"/>
      <c r="D118" s="9"/>
      <c r="E118" s="450"/>
      <c r="F118" s="295"/>
      <c r="G118" s="296"/>
    </row>
    <row r="119" spans="1:18" s="54" customFormat="1" ht="12" x14ac:dyDescent="0.2">
      <c r="A119" s="7" t="s">
        <v>7</v>
      </c>
      <c r="B119" s="165" t="s">
        <v>147</v>
      </c>
      <c r="C119" s="8">
        <f>C109+(C115/2)+(C82*2)</f>
        <v>2530</v>
      </c>
      <c r="D119" s="9" t="s">
        <v>58</v>
      </c>
      <c r="E119" s="450"/>
      <c r="F119" s="295"/>
      <c r="G119" s="296"/>
    </row>
    <row r="120" spans="1:18" s="54" customFormat="1" ht="12" x14ac:dyDescent="0.2">
      <c r="A120" s="7"/>
      <c r="B120" s="122"/>
      <c r="C120" s="8"/>
      <c r="D120" s="9"/>
      <c r="E120" s="450"/>
      <c r="F120" s="295"/>
      <c r="G120" s="296"/>
    </row>
    <row r="121" spans="1:18" s="54" customFormat="1" ht="12" x14ac:dyDescent="0.2">
      <c r="A121" s="7"/>
      <c r="B121" s="122"/>
      <c r="C121" s="8"/>
      <c r="D121" s="9"/>
      <c r="E121" s="450"/>
      <c r="F121" s="295"/>
      <c r="G121" s="296"/>
    </row>
    <row r="122" spans="1:18" s="54" customFormat="1" ht="12" x14ac:dyDescent="0.2">
      <c r="A122" s="17"/>
      <c r="B122" s="163" t="s">
        <v>59</v>
      </c>
      <c r="C122" s="23"/>
      <c r="D122" s="22"/>
      <c r="E122" s="451"/>
      <c r="F122" s="295"/>
      <c r="G122" s="239"/>
      <c r="J122" s="118"/>
    </row>
    <row r="123" spans="1:18" s="54" customFormat="1" ht="36" x14ac:dyDescent="0.2">
      <c r="A123" s="7"/>
      <c r="B123" s="59" t="s">
        <v>60</v>
      </c>
      <c r="C123" s="8"/>
      <c r="D123" s="9"/>
      <c r="E123" s="450"/>
      <c r="F123" s="295"/>
      <c r="G123" s="296"/>
      <c r="K123" s="118"/>
      <c r="L123" s="118"/>
      <c r="M123" s="118"/>
    </row>
    <row r="124" spans="1:18" s="54" customFormat="1" ht="12" x14ac:dyDescent="0.2">
      <c r="A124" s="7" t="s">
        <v>10</v>
      </c>
      <c r="B124" s="122" t="s">
        <v>150</v>
      </c>
      <c r="C124" s="8">
        <f>52.7*2.1*4</f>
        <v>442.68000000000006</v>
      </c>
      <c r="D124" s="8" t="s">
        <v>58</v>
      </c>
      <c r="E124" s="450"/>
      <c r="F124" s="450"/>
      <c r="G124" s="10"/>
      <c r="J124" s="118"/>
    </row>
    <row r="125" spans="1:18" s="54" customFormat="1" ht="12" x14ac:dyDescent="0.2">
      <c r="A125" s="7"/>
      <c r="B125" s="122"/>
      <c r="C125" s="8"/>
      <c r="D125" s="9"/>
      <c r="E125" s="450"/>
      <c r="F125" s="295"/>
      <c r="G125" s="296"/>
    </row>
    <row r="126" spans="1:18" s="54" customFormat="1" ht="12" x14ac:dyDescent="0.2">
      <c r="A126" s="7"/>
      <c r="B126" s="122"/>
      <c r="C126" s="8"/>
      <c r="D126" s="9"/>
      <c r="E126" s="450"/>
      <c r="F126" s="295"/>
      <c r="G126" s="296"/>
    </row>
    <row r="127" spans="1:18" s="54" customFormat="1" ht="12" x14ac:dyDescent="0.2">
      <c r="A127" s="115" t="str">
        <f>A23</f>
        <v>BILL 96</v>
      </c>
      <c r="B127" s="116" t="s">
        <v>45</v>
      </c>
      <c r="C127" s="132"/>
      <c r="D127" s="132"/>
      <c r="E127" s="245"/>
      <c r="F127" s="450"/>
      <c r="G127" s="10"/>
      <c r="J127" s="118"/>
      <c r="K127" s="118"/>
      <c r="L127" s="118"/>
      <c r="M127" s="118"/>
      <c r="N127" s="118"/>
    </row>
    <row r="128" spans="1:18" s="160" customFormat="1" ht="48" x14ac:dyDescent="0.2">
      <c r="A128" s="2"/>
      <c r="B128" s="3" t="s">
        <v>329</v>
      </c>
      <c r="C128" s="4"/>
      <c r="D128" s="5"/>
      <c r="E128" s="292"/>
      <c r="F128" s="292"/>
      <c r="G128" s="6"/>
    </row>
    <row r="129" spans="1:14" s="54" customFormat="1" ht="12" x14ac:dyDescent="0.2">
      <c r="A129" s="7" t="s">
        <v>6</v>
      </c>
      <c r="B129" s="12" t="s">
        <v>65</v>
      </c>
      <c r="C129" s="8">
        <v>864.09</v>
      </c>
      <c r="D129" s="9" t="s">
        <v>58</v>
      </c>
      <c r="E129" s="295"/>
      <c r="F129" s="295"/>
      <c r="G129" s="10"/>
    </row>
    <row r="130" spans="1:14" s="54" customFormat="1" ht="12" x14ac:dyDescent="0.2">
      <c r="A130" s="7"/>
      <c r="B130" s="12"/>
      <c r="C130" s="8"/>
      <c r="D130" s="9"/>
      <c r="E130" s="295"/>
      <c r="F130" s="295"/>
      <c r="G130" s="10"/>
    </row>
    <row r="131" spans="1:14" s="54" customFormat="1" ht="72" x14ac:dyDescent="0.2">
      <c r="A131" s="7"/>
      <c r="B131" s="120" t="s">
        <v>78</v>
      </c>
      <c r="C131" s="8"/>
      <c r="D131" s="9"/>
      <c r="E131" s="450"/>
      <c r="F131" s="450"/>
      <c r="G131" s="10"/>
      <c r="K131" s="118"/>
      <c r="L131" s="118"/>
      <c r="M131" s="118"/>
      <c r="N131" s="118"/>
    </row>
    <row r="132" spans="1:14" s="54" customFormat="1" ht="12" x14ac:dyDescent="0.2">
      <c r="A132" s="7" t="s">
        <v>8</v>
      </c>
      <c r="B132" s="166" t="s">
        <v>66</v>
      </c>
      <c r="C132" s="8">
        <v>1</v>
      </c>
      <c r="D132" s="9" t="s">
        <v>14</v>
      </c>
      <c r="E132" s="450"/>
      <c r="F132" s="450"/>
      <c r="G132" s="10"/>
      <c r="J132" s="167"/>
      <c r="K132" s="118"/>
      <c r="L132" s="118"/>
      <c r="M132" s="118"/>
      <c r="N132" s="118"/>
    </row>
    <row r="133" spans="1:14" s="54" customFormat="1" ht="12" x14ac:dyDescent="0.2">
      <c r="A133" s="7"/>
      <c r="B133" s="12"/>
      <c r="C133" s="8"/>
      <c r="D133" s="9"/>
      <c r="E133" s="450"/>
      <c r="F133" s="450"/>
      <c r="G133" s="10"/>
    </row>
    <row r="134" spans="1:14" s="54" customFormat="1" ht="12" x14ac:dyDescent="0.2">
      <c r="A134" s="17" t="str">
        <f>A25</f>
        <v>BILL 97</v>
      </c>
      <c r="B134" s="18" t="s">
        <v>123</v>
      </c>
      <c r="C134" s="19" t="s">
        <v>0</v>
      </c>
      <c r="D134" s="20"/>
      <c r="E134" s="21"/>
      <c r="F134" s="295"/>
      <c r="G134" s="296"/>
    </row>
    <row r="135" spans="1:14" s="54" customFormat="1" ht="60" x14ac:dyDescent="0.2">
      <c r="A135" s="22"/>
      <c r="B135" s="26" t="s">
        <v>116</v>
      </c>
      <c r="C135" s="23"/>
      <c r="D135" s="22"/>
      <c r="E135" s="21"/>
      <c r="F135" s="295"/>
      <c r="G135" s="296"/>
    </row>
    <row r="136" spans="1:14" s="54" customFormat="1" ht="12" x14ac:dyDescent="0.2">
      <c r="A136" s="22" t="s">
        <v>6</v>
      </c>
      <c r="B136" s="24" t="s">
        <v>114</v>
      </c>
      <c r="C136" s="23">
        <v>11.69</v>
      </c>
      <c r="D136" s="9" t="s">
        <v>58</v>
      </c>
      <c r="E136" s="21"/>
      <c r="F136" s="295"/>
      <c r="G136" s="296"/>
    </row>
    <row r="137" spans="1:14" s="54" customFormat="1" ht="12" x14ac:dyDescent="0.2">
      <c r="A137" s="22" t="s">
        <v>7</v>
      </c>
      <c r="B137" s="24" t="s">
        <v>115</v>
      </c>
      <c r="C137" s="23">
        <v>11.69</v>
      </c>
      <c r="D137" s="9" t="s">
        <v>58</v>
      </c>
      <c r="E137" s="21"/>
      <c r="F137" s="295"/>
      <c r="G137" s="296"/>
    </row>
    <row r="138" spans="1:14" s="54" customFormat="1" ht="12" x14ac:dyDescent="0.2">
      <c r="A138" s="22"/>
      <c r="B138" s="24"/>
      <c r="C138" s="23"/>
      <c r="D138" s="23"/>
      <c r="E138" s="21"/>
      <c r="F138" s="295"/>
      <c r="G138" s="296"/>
    </row>
    <row r="139" spans="1:14" s="54" customFormat="1" ht="36" x14ac:dyDescent="0.2">
      <c r="A139" s="22"/>
      <c r="B139" s="26" t="s">
        <v>113</v>
      </c>
      <c r="C139" s="23"/>
      <c r="D139" s="22"/>
      <c r="E139" s="21"/>
      <c r="F139" s="295"/>
      <c r="G139" s="296"/>
    </row>
    <row r="140" spans="1:14" s="54" customFormat="1" ht="12" x14ac:dyDescent="0.2">
      <c r="A140" s="27" t="s">
        <v>67</v>
      </c>
      <c r="B140" s="25" t="s">
        <v>112</v>
      </c>
      <c r="C140" s="8">
        <v>1</v>
      </c>
      <c r="D140" s="9" t="s">
        <v>14</v>
      </c>
      <c r="E140" s="21"/>
      <c r="F140" s="295"/>
      <c r="G140" s="296"/>
    </row>
    <row r="141" spans="1:14" s="54" customFormat="1" ht="12" x14ac:dyDescent="0.2">
      <c r="A141" s="27"/>
      <c r="B141" s="25"/>
      <c r="C141" s="8"/>
      <c r="D141" s="9"/>
      <c r="E141" s="21"/>
      <c r="F141" s="295"/>
      <c r="G141" s="296"/>
    </row>
    <row r="142" spans="1:14" s="54" customFormat="1" ht="12" x14ac:dyDescent="0.2">
      <c r="A142" s="27"/>
      <c r="B142" s="25"/>
      <c r="C142" s="8"/>
      <c r="D142" s="9"/>
      <c r="E142" s="21"/>
      <c r="F142" s="295"/>
      <c r="G142" s="296"/>
    </row>
    <row r="143" spans="1:14" s="54" customFormat="1" ht="12" x14ac:dyDescent="0.2">
      <c r="A143" s="27"/>
      <c r="B143" s="25"/>
      <c r="C143" s="8"/>
      <c r="D143" s="9"/>
      <c r="E143" s="21"/>
      <c r="F143" s="295"/>
      <c r="G143" s="296"/>
    </row>
    <row r="144" spans="1:14" s="54" customFormat="1" ht="12" x14ac:dyDescent="0.2">
      <c r="A144" s="27"/>
      <c r="B144" s="25"/>
      <c r="C144" s="8"/>
      <c r="D144" s="9"/>
      <c r="E144" s="21"/>
      <c r="F144" s="295"/>
      <c r="G144" s="296"/>
    </row>
    <row r="145" spans="1:18" s="54" customFormat="1" ht="12" x14ac:dyDescent="0.2">
      <c r="A145" s="350"/>
      <c r="B145" s="351"/>
      <c r="C145" s="141"/>
      <c r="D145" s="308"/>
      <c r="E145" s="352"/>
      <c r="F145" s="310"/>
      <c r="G145" s="311"/>
    </row>
    <row r="146" spans="1:18" s="54" customFormat="1" ht="12" x14ac:dyDescent="0.2">
      <c r="A146" s="312"/>
      <c r="B146" s="322"/>
      <c r="C146" s="145"/>
      <c r="D146" s="314"/>
      <c r="E146" s="319"/>
      <c r="F146" s="316"/>
      <c r="G146" s="317"/>
      <c r="K146" s="148"/>
      <c r="R146" s="118"/>
    </row>
    <row r="147" spans="1:18" s="54" customFormat="1" ht="12" x14ac:dyDescent="0.2">
      <c r="A147" s="115" t="str">
        <f>A27</f>
        <v>BILL 98</v>
      </c>
      <c r="B147" s="116" t="s">
        <v>367</v>
      </c>
      <c r="C147" s="23"/>
      <c r="D147" s="22"/>
      <c r="E147" s="451"/>
      <c r="F147" s="295"/>
      <c r="G147" s="296"/>
    </row>
    <row r="148" spans="1:18" s="54" customFormat="1" ht="84" x14ac:dyDescent="0.2">
      <c r="A148" s="7"/>
      <c r="B148" s="168" t="s">
        <v>359</v>
      </c>
      <c r="C148" s="8"/>
      <c r="D148" s="9"/>
      <c r="E148" s="450"/>
      <c r="F148" s="295"/>
      <c r="G148" s="239"/>
    </row>
    <row r="149" spans="1:18" s="54" customFormat="1" ht="12" x14ac:dyDescent="0.2">
      <c r="A149" s="7" t="s">
        <v>6</v>
      </c>
      <c r="B149" s="122" t="s">
        <v>333</v>
      </c>
      <c r="C149" s="8"/>
      <c r="D149" s="9"/>
      <c r="E149" s="450"/>
      <c r="F149" s="295"/>
      <c r="G149" s="296"/>
    </row>
    <row r="150" spans="1:18" s="54" customFormat="1" ht="12" x14ac:dyDescent="0.2">
      <c r="A150" s="7"/>
      <c r="B150" s="122" t="s">
        <v>369</v>
      </c>
      <c r="C150" s="8"/>
      <c r="D150" s="9"/>
      <c r="E150" s="450"/>
      <c r="F150" s="295"/>
      <c r="G150" s="296"/>
    </row>
    <row r="151" spans="1:18" s="54" customFormat="1" ht="12" x14ac:dyDescent="0.2">
      <c r="A151" s="7"/>
      <c r="B151" s="122" t="s">
        <v>278</v>
      </c>
      <c r="C151" s="8">
        <v>4</v>
      </c>
      <c r="D151" s="9" t="s">
        <v>4</v>
      </c>
      <c r="E151" s="450"/>
      <c r="F151" s="295"/>
      <c r="G151" s="296"/>
      <c r="J151" s="167"/>
    </row>
    <row r="152" spans="1:18" s="54" customFormat="1" ht="12" x14ac:dyDescent="0.2">
      <c r="A152" s="7"/>
      <c r="B152" s="122"/>
      <c r="C152" s="8"/>
      <c r="D152" s="9"/>
      <c r="E152" s="450"/>
      <c r="F152" s="295"/>
      <c r="G152" s="296"/>
      <c r="J152" s="167"/>
    </row>
    <row r="153" spans="1:18" s="54" customFormat="1" ht="12" x14ac:dyDescent="0.2">
      <c r="A153" s="7" t="s">
        <v>7</v>
      </c>
      <c r="B153" s="122" t="s">
        <v>383</v>
      </c>
      <c r="C153" s="8"/>
      <c r="D153" s="9"/>
      <c r="E153" s="450"/>
      <c r="F153" s="295"/>
      <c r="G153" s="296"/>
    </row>
    <row r="154" spans="1:18" s="54" customFormat="1" ht="24" x14ac:dyDescent="0.2">
      <c r="A154" s="7"/>
      <c r="B154" s="122" t="s">
        <v>277</v>
      </c>
      <c r="C154" s="8"/>
      <c r="D154" s="9"/>
      <c r="E154" s="450"/>
      <c r="F154" s="295"/>
      <c r="G154" s="296"/>
    </row>
    <row r="155" spans="1:18" s="54" customFormat="1" ht="12" x14ac:dyDescent="0.2">
      <c r="A155" s="7"/>
      <c r="B155" s="122" t="s">
        <v>371</v>
      </c>
      <c r="C155" s="8">
        <v>25</v>
      </c>
      <c r="D155" s="9" t="s">
        <v>4</v>
      </c>
      <c r="E155" s="450"/>
      <c r="F155" s="295"/>
      <c r="G155" s="296"/>
      <c r="J155" s="167"/>
    </row>
    <row r="156" spans="1:18" s="54" customFormat="1" ht="12" x14ac:dyDescent="0.2">
      <c r="A156" s="7"/>
      <c r="B156" s="122"/>
      <c r="C156" s="8"/>
      <c r="D156" s="9"/>
      <c r="E156" s="450"/>
      <c r="F156" s="295"/>
      <c r="G156" s="296"/>
      <c r="J156" s="167"/>
    </row>
    <row r="157" spans="1:18" s="54" customFormat="1" ht="12" x14ac:dyDescent="0.2">
      <c r="A157" s="7" t="s">
        <v>8</v>
      </c>
      <c r="B157" s="122" t="s">
        <v>336</v>
      </c>
      <c r="C157" s="8"/>
      <c r="D157" s="9"/>
      <c r="E157" s="450"/>
      <c r="F157" s="295"/>
      <c r="G157" s="296"/>
    </row>
    <row r="158" spans="1:18" s="54" customFormat="1" ht="12" x14ac:dyDescent="0.2">
      <c r="A158" s="7"/>
      <c r="B158" s="122" t="s">
        <v>343</v>
      </c>
      <c r="C158" s="8"/>
      <c r="D158" s="9"/>
      <c r="E158" s="450"/>
      <c r="F158" s="295"/>
      <c r="G158" s="296"/>
    </row>
    <row r="159" spans="1:18" s="54" customFormat="1" ht="12" x14ac:dyDescent="0.2">
      <c r="A159" s="7"/>
      <c r="B159" s="122" t="s">
        <v>344</v>
      </c>
      <c r="C159" s="8">
        <v>8</v>
      </c>
      <c r="D159" s="9" t="s">
        <v>4</v>
      </c>
      <c r="E159" s="450"/>
      <c r="F159" s="295"/>
      <c r="G159" s="296"/>
    </row>
    <row r="160" spans="1:18" s="54" customFormat="1" ht="12" x14ac:dyDescent="0.2">
      <c r="A160" s="7"/>
      <c r="B160" s="122"/>
      <c r="C160" s="8"/>
      <c r="D160" s="9"/>
      <c r="E160" s="450"/>
      <c r="F160" s="295"/>
      <c r="G160" s="296"/>
    </row>
    <row r="161" spans="1:10" s="54" customFormat="1" ht="12" x14ac:dyDescent="0.2">
      <c r="A161" s="7" t="s">
        <v>9</v>
      </c>
      <c r="B161" s="122" t="s">
        <v>372</v>
      </c>
      <c r="C161" s="8"/>
      <c r="D161" s="9"/>
      <c r="E161" s="450"/>
      <c r="F161" s="295"/>
      <c r="G161" s="296"/>
    </row>
    <row r="162" spans="1:10" s="54" customFormat="1" ht="12" x14ac:dyDescent="0.2">
      <c r="A162" s="7"/>
      <c r="B162" s="122" t="s">
        <v>373</v>
      </c>
      <c r="C162" s="8"/>
      <c r="D162" s="9"/>
      <c r="E162" s="450"/>
      <c r="F162" s="295"/>
      <c r="G162" s="296"/>
    </row>
    <row r="163" spans="1:10" s="54" customFormat="1" ht="12" x14ac:dyDescent="0.2">
      <c r="A163" s="7"/>
      <c r="B163" s="122" t="s">
        <v>374</v>
      </c>
      <c r="C163" s="8">
        <v>4</v>
      </c>
      <c r="D163" s="9" t="s">
        <v>4</v>
      </c>
      <c r="E163" s="450"/>
      <c r="F163" s="295"/>
      <c r="G163" s="296"/>
    </row>
    <row r="164" spans="1:10" s="54" customFormat="1" ht="12" x14ac:dyDescent="0.2">
      <c r="A164" s="7"/>
      <c r="B164" s="122"/>
      <c r="C164" s="8"/>
      <c r="D164" s="9"/>
      <c r="E164" s="450"/>
      <c r="F164" s="295"/>
      <c r="G164" s="296"/>
    </row>
    <row r="165" spans="1:10" s="160" customFormat="1" ht="108" x14ac:dyDescent="0.2">
      <c r="A165" s="7"/>
      <c r="B165" s="59" t="s">
        <v>358</v>
      </c>
      <c r="C165" s="8"/>
      <c r="D165" s="9"/>
      <c r="E165" s="295"/>
      <c r="F165" s="295"/>
      <c r="G165" s="296"/>
    </row>
    <row r="166" spans="1:10" s="160" customFormat="1" ht="12" x14ac:dyDescent="0.2">
      <c r="A166" s="7"/>
      <c r="B166" s="59"/>
      <c r="C166" s="8"/>
      <c r="D166" s="9"/>
      <c r="E166" s="295"/>
      <c r="F166" s="295"/>
      <c r="G166" s="296"/>
    </row>
    <row r="167" spans="1:10" s="160" customFormat="1" ht="12" x14ac:dyDescent="0.2">
      <c r="A167" s="7" t="s">
        <v>85</v>
      </c>
      <c r="B167" s="122" t="s">
        <v>335</v>
      </c>
      <c r="C167" s="8"/>
      <c r="D167" s="9"/>
      <c r="E167" s="295"/>
      <c r="F167" s="295"/>
      <c r="G167" s="296"/>
    </row>
    <row r="168" spans="1:10" s="160" customFormat="1" ht="12" x14ac:dyDescent="0.2">
      <c r="A168" s="7"/>
      <c r="B168" s="149" t="s">
        <v>382</v>
      </c>
      <c r="C168" s="8"/>
      <c r="D168" s="9"/>
      <c r="E168" s="295"/>
      <c r="F168" s="295"/>
      <c r="G168" s="296"/>
    </row>
    <row r="169" spans="1:10" s="160" customFormat="1" ht="12" x14ac:dyDescent="0.2">
      <c r="A169" s="7"/>
      <c r="B169" s="122" t="s">
        <v>350</v>
      </c>
      <c r="C169" s="8">
        <v>2</v>
      </c>
      <c r="D169" s="9" t="s">
        <v>4</v>
      </c>
      <c r="E169" s="295"/>
      <c r="F169" s="295"/>
      <c r="G169" s="296"/>
    </row>
    <row r="170" spans="1:10" s="54" customFormat="1" ht="12" x14ac:dyDescent="0.2">
      <c r="A170" s="7"/>
      <c r="B170" s="122"/>
      <c r="C170" s="8"/>
      <c r="D170" s="9"/>
      <c r="E170" s="450"/>
      <c r="F170" s="295"/>
      <c r="G170" s="296"/>
    </row>
    <row r="171" spans="1:10" s="54" customFormat="1" ht="48" x14ac:dyDescent="0.2">
      <c r="A171" s="7"/>
      <c r="B171" s="59" t="s">
        <v>281</v>
      </c>
      <c r="C171" s="8"/>
      <c r="D171" s="9"/>
      <c r="E171" s="295"/>
      <c r="F171" s="295"/>
      <c r="G171" s="296"/>
    </row>
    <row r="172" spans="1:10" s="54" customFormat="1" ht="12" x14ac:dyDescent="0.2">
      <c r="A172" s="7"/>
      <c r="B172" s="122"/>
      <c r="C172" s="8"/>
      <c r="D172" s="9"/>
      <c r="E172" s="450"/>
      <c r="F172" s="295"/>
      <c r="G172" s="296"/>
    </row>
    <row r="173" spans="1:10" s="54" customFormat="1" ht="12" x14ac:dyDescent="0.2">
      <c r="A173" s="7" t="s">
        <v>10</v>
      </c>
      <c r="B173" s="122" t="s">
        <v>338</v>
      </c>
      <c r="C173" s="8"/>
      <c r="D173" s="9"/>
      <c r="E173" s="450"/>
      <c r="F173" s="295"/>
      <c r="G173" s="296"/>
    </row>
    <row r="174" spans="1:10" s="54" customFormat="1" ht="12" x14ac:dyDescent="0.2">
      <c r="A174" s="7"/>
      <c r="B174" s="122" t="s">
        <v>282</v>
      </c>
      <c r="C174" s="8"/>
      <c r="D174" s="9"/>
      <c r="E174" s="450"/>
      <c r="F174" s="295"/>
      <c r="G174" s="296"/>
    </row>
    <row r="175" spans="1:10" s="54" customFormat="1" ht="12" x14ac:dyDescent="0.2">
      <c r="A175" s="7"/>
      <c r="B175" s="122" t="s">
        <v>240</v>
      </c>
      <c r="C175" s="8">
        <v>24</v>
      </c>
      <c r="D175" s="9" t="s">
        <v>4</v>
      </c>
      <c r="E175" s="450"/>
      <c r="F175" s="295"/>
      <c r="G175" s="296"/>
    </row>
    <row r="176" spans="1:10" s="54" customFormat="1" ht="12" x14ac:dyDescent="0.2">
      <c r="A176" s="7"/>
      <c r="B176" s="122"/>
      <c r="C176" s="8"/>
      <c r="D176" s="9"/>
      <c r="E176" s="450"/>
      <c r="F176" s="295"/>
      <c r="G176" s="296"/>
      <c r="J176" s="167"/>
    </row>
    <row r="177" spans="1:7" s="160" customFormat="1" ht="12" x14ac:dyDescent="0.2">
      <c r="A177" s="7"/>
      <c r="B177" s="122"/>
      <c r="C177" s="8"/>
      <c r="D177" s="9"/>
      <c r="E177" s="295"/>
      <c r="F177" s="295"/>
      <c r="G177" s="296"/>
    </row>
    <row r="178" spans="1:7" s="54" customFormat="1" ht="72" x14ac:dyDescent="0.2">
      <c r="A178" s="7"/>
      <c r="B178" s="59" t="s">
        <v>375</v>
      </c>
      <c r="C178" s="8"/>
      <c r="D178" s="9"/>
      <c r="E178" s="450"/>
      <c r="F178" s="295"/>
      <c r="G178" s="296"/>
    </row>
    <row r="179" spans="1:7" s="54" customFormat="1" ht="12" x14ac:dyDescent="0.2">
      <c r="A179" s="7" t="s">
        <v>11</v>
      </c>
      <c r="B179" s="122" t="s">
        <v>55</v>
      </c>
      <c r="C179" s="8"/>
      <c r="D179" s="9"/>
      <c r="E179" s="450"/>
      <c r="F179" s="295"/>
      <c r="G179" s="296"/>
    </row>
    <row r="180" spans="1:7" s="54" customFormat="1" ht="12" x14ac:dyDescent="0.2">
      <c r="A180" s="7"/>
      <c r="B180" s="122" t="s">
        <v>376</v>
      </c>
      <c r="C180" s="8"/>
      <c r="D180" s="9"/>
      <c r="E180" s="450"/>
      <c r="F180" s="295"/>
      <c r="G180" s="296"/>
    </row>
    <row r="181" spans="1:7" s="54" customFormat="1" ht="12" x14ac:dyDescent="0.2">
      <c r="A181" s="7"/>
      <c r="B181" s="122" t="s">
        <v>390</v>
      </c>
      <c r="C181" s="8">
        <v>10</v>
      </c>
      <c r="D181" s="9" t="s">
        <v>4</v>
      </c>
      <c r="E181" s="450"/>
      <c r="F181" s="295"/>
      <c r="G181" s="296"/>
    </row>
    <row r="182" spans="1:7" s="54" customFormat="1" ht="12" x14ac:dyDescent="0.2">
      <c r="A182" s="7"/>
      <c r="B182" s="122"/>
      <c r="C182" s="8"/>
      <c r="D182" s="9"/>
      <c r="E182" s="450"/>
      <c r="F182" s="295"/>
      <c r="G182" s="296"/>
    </row>
    <row r="183" spans="1:7" s="54" customFormat="1" ht="12" x14ac:dyDescent="0.2">
      <c r="A183" s="7" t="s">
        <v>12</v>
      </c>
      <c r="B183" s="122" t="s">
        <v>42</v>
      </c>
      <c r="C183" s="8"/>
      <c r="D183" s="9"/>
      <c r="E183" s="450"/>
      <c r="F183" s="295"/>
      <c r="G183" s="296"/>
    </row>
    <row r="184" spans="1:7" s="54" customFormat="1" ht="12" x14ac:dyDescent="0.2">
      <c r="A184" s="7"/>
      <c r="B184" s="122" t="s">
        <v>397</v>
      </c>
      <c r="C184" s="8"/>
      <c r="D184" s="9"/>
      <c r="E184" s="450"/>
      <c r="F184" s="295"/>
      <c r="G184" s="296"/>
    </row>
    <row r="185" spans="1:7" s="54" customFormat="1" ht="12" x14ac:dyDescent="0.2">
      <c r="A185" s="7"/>
      <c r="B185" s="122" t="s">
        <v>377</v>
      </c>
      <c r="C185" s="8">
        <v>28</v>
      </c>
      <c r="D185" s="9" t="s">
        <v>4</v>
      </c>
      <c r="E185" s="450"/>
      <c r="F185" s="295"/>
      <c r="G185" s="296"/>
    </row>
    <row r="186" spans="1:7" s="54" customFormat="1" ht="12" x14ac:dyDescent="0.2">
      <c r="A186" s="7"/>
      <c r="B186" s="122"/>
      <c r="C186" s="8"/>
      <c r="D186" s="9"/>
      <c r="E186" s="450"/>
      <c r="F186" s="295"/>
      <c r="G186" s="296"/>
    </row>
    <row r="187" spans="1:7" s="54" customFormat="1" ht="12" x14ac:dyDescent="0.2">
      <c r="A187" s="7" t="s">
        <v>86</v>
      </c>
      <c r="B187" s="122" t="s">
        <v>53</v>
      </c>
      <c r="C187" s="8"/>
      <c r="D187" s="9"/>
      <c r="E187" s="450"/>
      <c r="F187" s="295"/>
      <c r="G187" s="296"/>
    </row>
    <row r="188" spans="1:7" s="54" customFormat="1" ht="12" x14ac:dyDescent="0.2">
      <c r="A188" s="7"/>
      <c r="B188" s="122" t="s">
        <v>398</v>
      </c>
      <c r="C188" s="8"/>
      <c r="D188" s="9"/>
      <c r="E188" s="450"/>
      <c r="F188" s="295"/>
      <c r="G188" s="296"/>
    </row>
    <row r="189" spans="1:7" s="54" customFormat="1" ht="12" x14ac:dyDescent="0.2">
      <c r="A189" s="7"/>
      <c r="B189" s="122" t="s">
        <v>279</v>
      </c>
      <c r="C189" s="8">
        <v>10</v>
      </c>
      <c r="D189" s="9" t="s">
        <v>4</v>
      </c>
      <c r="E189" s="450"/>
      <c r="F189" s="295"/>
      <c r="G189" s="296"/>
    </row>
    <row r="190" spans="1:7" s="54" customFormat="1" ht="12" x14ac:dyDescent="0.2">
      <c r="A190" s="7"/>
      <c r="B190" s="122"/>
      <c r="C190" s="8"/>
      <c r="D190" s="9"/>
      <c r="E190" s="450"/>
      <c r="F190" s="295"/>
      <c r="G190" s="296"/>
    </row>
    <row r="191" spans="1:7" s="54" customFormat="1" ht="12" x14ac:dyDescent="0.2">
      <c r="A191" s="306"/>
      <c r="B191" s="321"/>
      <c r="C191" s="141"/>
      <c r="D191" s="308"/>
      <c r="E191" s="318"/>
      <c r="F191" s="310"/>
      <c r="G191" s="311"/>
    </row>
    <row r="192" spans="1:7" s="54" customFormat="1" ht="12" x14ac:dyDescent="0.2">
      <c r="A192" s="312"/>
      <c r="B192" s="322"/>
      <c r="C192" s="145"/>
      <c r="D192" s="314"/>
      <c r="E192" s="319"/>
      <c r="F192" s="316"/>
      <c r="G192" s="317"/>
    </row>
    <row r="193" spans="1:19" s="381" customFormat="1" ht="38.25" x14ac:dyDescent="0.2">
      <c r="A193" s="2"/>
      <c r="B193" s="380" t="s">
        <v>379</v>
      </c>
      <c r="C193" s="4"/>
      <c r="D193" s="5"/>
      <c r="E193" s="383"/>
      <c r="F193" s="292"/>
      <c r="G193" s="384"/>
      <c r="O193" s="382"/>
      <c r="P193" s="382"/>
      <c r="Q193" s="382"/>
      <c r="R193" s="382"/>
      <c r="S193" s="382"/>
    </row>
    <row r="194" spans="1:19" s="381" customFormat="1" ht="12" x14ac:dyDescent="0.2">
      <c r="A194" s="7" t="s">
        <v>87</v>
      </c>
      <c r="B194" s="170" t="s">
        <v>280</v>
      </c>
      <c r="C194" s="8">
        <v>10</v>
      </c>
      <c r="D194" s="9" t="s">
        <v>275</v>
      </c>
      <c r="E194" s="450"/>
      <c r="F194" s="295"/>
      <c r="G194" s="299"/>
      <c r="O194" s="382"/>
      <c r="P194" s="382"/>
      <c r="Q194" s="382"/>
      <c r="R194" s="382"/>
      <c r="S194" s="382"/>
    </row>
    <row r="195" spans="1:19" s="381" customFormat="1" ht="12" x14ac:dyDescent="0.2">
      <c r="A195" s="7" t="s">
        <v>88</v>
      </c>
      <c r="B195" s="170" t="s">
        <v>273</v>
      </c>
      <c r="C195" s="8">
        <v>28</v>
      </c>
      <c r="D195" s="9" t="s">
        <v>275</v>
      </c>
      <c r="E195" s="450"/>
      <c r="F195" s="295"/>
      <c r="G195" s="299"/>
      <c r="O195" s="382"/>
      <c r="P195" s="382"/>
      <c r="Q195" s="382"/>
      <c r="R195" s="382"/>
      <c r="S195" s="382"/>
    </row>
    <row r="196" spans="1:19" s="381" customFormat="1" ht="12" x14ac:dyDescent="0.2">
      <c r="A196" s="7" t="s">
        <v>89</v>
      </c>
      <c r="B196" s="170" t="s">
        <v>288</v>
      </c>
      <c r="C196" s="8">
        <v>10</v>
      </c>
      <c r="D196" s="9" t="s">
        <v>275</v>
      </c>
      <c r="E196" s="450"/>
      <c r="F196" s="295"/>
      <c r="G196" s="299"/>
      <c r="O196" s="382"/>
      <c r="P196" s="382"/>
      <c r="Q196" s="382"/>
      <c r="R196" s="382"/>
      <c r="S196" s="382"/>
    </row>
    <row r="197" spans="1:19" s="381" customFormat="1" ht="12" x14ac:dyDescent="0.2">
      <c r="A197" s="7"/>
      <c r="B197" s="122"/>
      <c r="C197" s="8"/>
      <c r="D197" s="9"/>
      <c r="E197" s="450"/>
      <c r="F197" s="295"/>
      <c r="G197" s="299"/>
      <c r="O197" s="382"/>
      <c r="P197" s="382"/>
      <c r="Q197" s="382"/>
      <c r="R197" s="382"/>
      <c r="S197" s="382"/>
    </row>
    <row r="198" spans="1:19" s="35" customFormat="1" ht="12" x14ac:dyDescent="0.2">
      <c r="A198" s="115" t="str">
        <f>A29</f>
        <v>BILL 99</v>
      </c>
      <c r="B198" s="172" t="s">
        <v>125</v>
      </c>
      <c r="C198" s="173"/>
      <c r="D198" s="174"/>
      <c r="E198" s="253"/>
      <c r="F198" s="254"/>
      <c r="G198" s="255"/>
    </row>
    <row r="199" spans="1:19" s="54" customFormat="1" ht="60" x14ac:dyDescent="0.2">
      <c r="A199" s="7" t="s">
        <v>6</v>
      </c>
      <c r="B199" s="192" t="s">
        <v>306</v>
      </c>
      <c r="C199" s="175" t="s">
        <v>57</v>
      </c>
      <c r="D199" s="171" t="s">
        <v>5</v>
      </c>
      <c r="E199" s="297"/>
      <c r="F199" s="298"/>
      <c r="G199" s="30"/>
      <c r="H199" s="53"/>
      <c r="I199" s="179"/>
      <c r="K199" s="180"/>
      <c r="L199" s="181"/>
      <c r="M199" s="182"/>
      <c r="N199" s="183"/>
      <c r="O199" s="184"/>
    </row>
    <row r="200" spans="1:19" s="54" customFormat="1" ht="12" x14ac:dyDescent="0.2">
      <c r="A200" s="7"/>
      <c r="B200" s="192"/>
      <c r="C200" s="175"/>
      <c r="D200" s="171"/>
      <c r="E200" s="297"/>
      <c r="F200" s="298"/>
      <c r="G200" s="30"/>
      <c r="H200" s="53"/>
      <c r="I200" s="179"/>
      <c r="K200" s="180"/>
      <c r="L200" s="181"/>
      <c r="M200" s="182"/>
      <c r="N200" s="183"/>
      <c r="O200" s="184"/>
    </row>
    <row r="201" spans="1:19" s="54" customFormat="1" ht="12" x14ac:dyDescent="0.2">
      <c r="A201" s="273"/>
      <c r="B201" s="274" t="s">
        <v>151</v>
      </c>
      <c r="C201" s="8"/>
      <c r="D201" s="9"/>
      <c r="E201" s="259"/>
      <c r="F201" s="295"/>
      <c r="G201" s="296"/>
      <c r="H201" s="53"/>
      <c r="I201" s="53"/>
      <c r="J201" s="53"/>
    </row>
    <row r="202" spans="1:19" s="54" customFormat="1" ht="12" x14ac:dyDescent="0.2">
      <c r="A202" s="7" t="s">
        <v>7</v>
      </c>
      <c r="B202" s="12" t="s">
        <v>152</v>
      </c>
      <c r="C202" s="173">
        <v>12</v>
      </c>
      <c r="D202" s="173" t="s">
        <v>34</v>
      </c>
      <c r="E202" s="259"/>
      <c r="F202" s="295"/>
      <c r="G202" s="299"/>
      <c r="H202" s="53"/>
      <c r="I202" s="53"/>
      <c r="J202" s="53"/>
    </row>
    <row r="203" spans="1:19" s="54" customFormat="1" ht="12" x14ac:dyDescent="0.2">
      <c r="A203" s="7" t="s">
        <v>8</v>
      </c>
      <c r="B203" s="64" t="s">
        <v>84</v>
      </c>
      <c r="C203" s="173">
        <v>48</v>
      </c>
      <c r="D203" s="173" t="s">
        <v>34</v>
      </c>
      <c r="E203" s="259"/>
      <c r="F203" s="295"/>
      <c r="G203" s="296"/>
      <c r="H203" s="53"/>
      <c r="I203" s="53"/>
      <c r="J203" s="53"/>
    </row>
    <row r="204" spans="1:19" s="54" customFormat="1" ht="12" x14ac:dyDescent="0.2">
      <c r="A204" s="7" t="s">
        <v>9</v>
      </c>
      <c r="B204" s="64" t="s">
        <v>161</v>
      </c>
      <c r="C204" s="173">
        <v>4</v>
      </c>
      <c r="D204" s="173" t="s">
        <v>34</v>
      </c>
      <c r="E204" s="259"/>
      <c r="F204" s="295"/>
      <c r="G204" s="296"/>
      <c r="H204" s="53"/>
      <c r="I204" s="53"/>
      <c r="J204" s="53"/>
    </row>
    <row r="205" spans="1:19" s="54" customFormat="1" ht="12" x14ac:dyDescent="0.2">
      <c r="A205" s="7" t="s">
        <v>85</v>
      </c>
      <c r="B205" s="64" t="s">
        <v>154</v>
      </c>
      <c r="C205" s="173">
        <v>40</v>
      </c>
      <c r="D205" s="173" t="s">
        <v>34</v>
      </c>
      <c r="E205" s="259"/>
      <c r="F205" s="295"/>
      <c r="G205" s="296"/>
      <c r="H205" s="53"/>
      <c r="I205" s="53"/>
      <c r="J205" s="53"/>
    </row>
    <row r="206" spans="1:19" s="54" customFormat="1" ht="12" x14ac:dyDescent="0.2">
      <c r="A206" s="187" t="s">
        <v>10</v>
      </c>
      <c r="B206" s="12" t="s">
        <v>155</v>
      </c>
      <c r="C206" s="173">
        <v>24</v>
      </c>
      <c r="D206" s="173" t="s">
        <v>34</v>
      </c>
      <c r="E206" s="259"/>
      <c r="F206" s="295"/>
      <c r="G206" s="296"/>
      <c r="H206" s="53"/>
      <c r="I206" s="53"/>
      <c r="J206" s="53"/>
    </row>
    <row r="207" spans="1:19" s="54" customFormat="1" ht="12" x14ac:dyDescent="0.2">
      <c r="A207" s="7" t="s">
        <v>11</v>
      </c>
      <c r="B207" s="64" t="s">
        <v>156</v>
      </c>
      <c r="C207" s="56">
        <v>24</v>
      </c>
      <c r="D207" s="55" t="s">
        <v>34</v>
      </c>
      <c r="E207" s="259"/>
      <c r="F207" s="295"/>
      <c r="G207" s="296"/>
      <c r="H207" s="53"/>
      <c r="I207" s="53"/>
      <c r="J207" s="53"/>
    </row>
    <row r="208" spans="1:19" s="54" customFormat="1" ht="12" x14ac:dyDescent="0.2">
      <c r="A208" s="7" t="s">
        <v>12</v>
      </c>
      <c r="B208" s="64" t="s">
        <v>157</v>
      </c>
      <c r="C208" s="173">
        <v>24</v>
      </c>
      <c r="D208" s="173" t="s">
        <v>34</v>
      </c>
      <c r="E208" s="259"/>
      <c r="F208" s="295"/>
      <c r="G208" s="296"/>
      <c r="H208" s="53"/>
      <c r="I208" s="53"/>
      <c r="J208" s="53"/>
      <c r="K208" s="53"/>
      <c r="L208" s="53"/>
      <c r="M208" s="53"/>
      <c r="N208" s="53"/>
      <c r="O208" s="53"/>
      <c r="P208" s="53"/>
    </row>
    <row r="209" spans="1:28" s="54" customFormat="1" ht="12" x14ac:dyDescent="0.2">
      <c r="A209" s="7" t="s">
        <v>86</v>
      </c>
      <c r="B209" s="12" t="s">
        <v>158</v>
      </c>
      <c r="C209" s="173">
        <v>12</v>
      </c>
      <c r="D209" s="173" t="s">
        <v>34</v>
      </c>
      <c r="E209" s="297"/>
      <c r="F209" s="298"/>
      <c r="G209" s="260"/>
      <c r="H209" s="53"/>
      <c r="I209" s="53"/>
      <c r="J209" s="53"/>
      <c r="K209" s="53"/>
      <c r="L209" s="53"/>
      <c r="M209" s="53"/>
      <c r="N209" s="53"/>
      <c r="O209" s="53"/>
      <c r="P209" s="53"/>
    </row>
    <row r="210" spans="1:28" s="54" customFormat="1" ht="12" x14ac:dyDescent="0.2">
      <c r="A210" s="7" t="s">
        <v>87</v>
      </c>
      <c r="B210" s="12" t="s">
        <v>159</v>
      </c>
      <c r="C210" s="173">
        <v>24</v>
      </c>
      <c r="D210" s="173" t="s">
        <v>34</v>
      </c>
      <c r="E210" s="297"/>
      <c r="F210" s="298"/>
      <c r="G210" s="260"/>
      <c r="H210" s="53"/>
      <c r="I210" s="53"/>
      <c r="J210" s="53"/>
      <c r="K210" s="53"/>
      <c r="L210" s="53"/>
      <c r="M210" s="53"/>
      <c r="N210" s="53"/>
      <c r="O210" s="53"/>
      <c r="P210" s="53"/>
    </row>
    <row r="211" spans="1:28" s="54" customFormat="1" ht="12" x14ac:dyDescent="0.2">
      <c r="A211" s="7" t="s">
        <v>88</v>
      </c>
      <c r="B211" s="12" t="s">
        <v>158</v>
      </c>
      <c r="C211" s="173">
        <v>12</v>
      </c>
      <c r="D211" s="173" t="s">
        <v>34</v>
      </c>
      <c r="E211" s="259"/>
      <c r="F211" s="295"/>
      <c r="G211" s="296"/>
      <c r="H211" s="53"/>
      <c r="I211" s="53"/>
      <c r="J211" s="53"/>
      <c r="K211" s="53"/>
      <c r="L211" s="53"/>
      <c r="M211" s="53"/>
      <c r="N211" s="53"/>
      <c r="O211" s="53"/>
      <c r="P211" s="53"/>
    </row>
    <row r="212" spans="1:28" s="54" customFormat="1" ht="12" x14ac:dyDescent="0.2">
      <c r="A212" s="7" t="s">
        <v>89</v>
      </c>
      <c r="B212" s="12" t="s">
        <v>160</v>
      </c>
      <c r="C212" s="173">
        <v>16</v>
      </c>
      <c r="D212" s="173" t="s">
        <v>34</v>
      </c>
      <c r="E212" s="259"/>
      <c r="F212" s="295"/>
      <c r="G212" s="296"/>
      <c r="H212" s="53"/>
      <c r="I212" s="53"/>
      <c r="J212" s="53"/>
      <c r="K212" s="53"/>
      <c r="L212" s="53"/>
      <c r="M212" s="53"/>
      <c r="N212" s="53"/>
      <c r="O212" s="53"/>
      <c r="P212" s="53"/>
    </row>
    <row r="213" spans="1:28" s="381" customFormat="1" ht="12" x14ac:dyDescent="0.2">
      <c r="A213" s="7"/>
      <c r="B213" s="122"/>
      <c r="C213" s="8"/>
      <c r="D213" s="9"/>
      <c r="E213" s="450"/>
      <c r="F213" s="295"/>
      <c r="G213" s="299"/>
      <c r="O213" s="382"/>
      <c r="P213" s="382"/>
      <c r="Q213" s="382"/>
      <c r="R213" s="382"/>
      <c r="S213" s="382"/>
    </row>
    <row r="214" spans="1:28" s="53" customFormat="1" ht="12" x14ac:dyDescent="0.2">
      <c r="A214" s="115" t="str">
        <f>A31</f>
        <v>BILL 100</v>
      </c>
      <c r="B214" s="189" t="s">
        <v>38</v>
      </c>
      <c r="C214" s="189"/>
      <c r="D214" s="173"/>
      <c r="E214" s="259"/>
      <c r="F214" s="295"/>
      <c r="G214" s="261"/>
    </row>
    <row r="215" spans="1:28" s="53" customFormat="1" ht="12" x14ac:dyDescent="0.2">
      <c r="A215" s="190"/>
      <c r="B215" s="191"/>
      <c r="C215" s="189"/>
      <c r="D215" s="173"/>
      <c r="E215" s="259"/>
      <c r="F215" s="295"/>
      <c r="G215" s="261"/>
    </row>
    <row r="216" spans="1:28" s="50" customFormat="1" ht="36" x14ac:dyDescent="0.2">
      <c r="A216" s="134" t="s">
        <v>6</v>
      </c>
      <c r="B216" s="192" t="s">
        <v>299</v>
      </c>
      <c r="C216" s="56" t="s">
        <v>57</v>
      </c>
      <c r="D216" s="173" t="s">
        <v>5</v>
      </c>
      <c r="E216" s="297"/>
      <c r="F216" s="298"/>
      <c r="G216" s="30"/>
      <c r="H216" s="53"/>
      <c r="I216" s="53"/>
      <c r="J216" s="53"/>
      <c r="K216" s="53"/>
      <c r="L216" s="53"/>
      <c r="M216" s="53"/>
      <c r="N216" s="53"/>
      <c r="O216" s="53"/>
      <c r="P216" s="53"/>
      <c r="Q216" s="53"/>
      <c r="R216" s="53"/>
      <c r="S216" s="53"/>
      <c r="T216" s="53"/>
      <c r="U216" s="53"/>
      <c r="V216" s="53"/>
      <c r="W216" s="53"/>
      <c r="X216" s="53"/>
      <c r="Y216" s="53"/>
      <c r="Z216" s="53"/>
      <c r="AA216" s="53"/>
      <c r="AB216" s="53"/>
    </row>
    <row r="217" spans="1:28" s="50" customFormat="1" ht="12" x14ac:dyDescent="0.2">
      <c r="A217" s="134"/>
      <c r="B217" s="192"/>
      <c r="C217" s="56"/>
      <c r="D217" s="173"/>
      <c r="E217" s="297"/>
      <c r="F217" s="298"/>
      <c r="G217" s="30"/>
      <c r="H217" s="53"/>
      <c r="I217" s="53"/>
      <c r="J217" s="53"/>
      <c r="K217" s="53"/>
      <c r="L217" s="53"/>
      <c r="M217" s="53"/>
      <c r="N217" s="53"/>
      <c r="O217" s="53"/>
      <c r="P217" s="53"/>
      <c r="Q217" s="53"/>
      <c r="R217" s="53"/>
      <c r="S217" s="53"/>
      <c r="T217" s="53"/>
      <c r="U217" s="53"/>
      <c r="V217" s="53"/>
      <c r="W217" s="53"/>
      <c r="X217" s="53"/>
      <c r="Y217" s="53"/>
      <c r="Z217" s="53"/>
      <c r="AA217" s="53"/>
      <c r="AB217" s="53"/>
    </row>
    <row r="218" spans="1:28" s="50" customFormat="1" ht="24" x14ac:dyDescent="0.2">
      <c r="A218" s="134" t="s">
        <v>7</v>
      </c>
      <c r="B218" s="192" t="s">
        <v>99</v>
      </c>
      <c r="C218" s="56" t="s">
        <v>57</v>
      </c>
      <c r="D218" s="173" t="s">
        <v>5</v>
      </c>
      <c r="E218" s="13"/>
      <c r="F218" s="1"/>
      <c r="G218" s="14"/>
      <c r="H218" s="53"/>
      <c r="I218" s="53"/>
      <c r="J218" s="53"/>
      <c r="K218" s="53"/>
      <c r="L218" s="53"/>
      <c r="M218" s="53"/>
      <c r="N218" s="53"/>
      <c r="O218" s="53"/>
      <c r="P218" s="53"/>
      <c r="Q218" s="53"/>
      <c r="R218" s="53"/>
      <c r="S218" s="53"/>
      <c r="T218" s="53"/>
      <c r="U218" s="53"/>
      <c r="V218" s="53"/>
      <c r="W218" s="53"/>
      <c r="X218" s="53"/>
      <c r="Y218" s="53"/>
      <c r="Z218" s="53"/>
      <c r="AA218" s="53"/>
      <c r="AB218" s="53"/>
    </row>
    <row r="219" spans="1:28" s="50" customFormat="1" ht="12" x14ac:dyDescent="0.2">
      <c r="A219" s="193"/>
      <c r="B219" s="192"/>
      <c r="C219" s="56"/>
      <c r="D219" s="55"/>
      <c r="E219" s="297"/>
      <c r="F219" s="298"/>
      <c r="G219" s="30"/>
      <c r="H219" s="53"/>
      <c r="I219" s="53"/>
      <c r="J219" s="53"/>
      <c r="K219" s="53"/>
      <c r="L219" s="53"/>
      <c r="M219" s="53"/>
      <c r="N219" s="53"/>
      <c r="O219" s="53"/>
      <c r="P219" s="53"/>
      <c r="Q219" s="53"/>
      <c r="R219" s="53"/>
      <c r="S219" s="53"/>
      <c r="T219" s="53"/>
      <c r="U219" s="53"/>
      <c r="V219" s="53"/>
      <c r="W219" s="53"/>
      <c r="X219" s="53"/>
      <c r="Y219" s="53"/>
      <c r="Z219" s="53"/>
      <c r="AA219" s="53"/>
      <c r="AB219" s="53"/>
    </row>
    <row r="220" spans="1:28" s="53" customFormat="1" ht="72" x14ac:dyDescent="0.2">
      <c r="A220" s="7" t="s">
        <v>8</v>
      </c>
      <c r="B220" s="192" t="s">
        <v>300</v>
      </c>
      <c r="C220" s="56" t="s">
        <v>57</v>
      </c>
      <c r="D220" s="173" t="s">
        <v>5</v>
      </c>
      <c r="E220" s="259"/>
      <c r="F220" s="295"/>
      <c r="G220" s="299"/>
    </row>
    <row r="221" spans="1:28" s="53" customFormat="1" ht="12" x14ac:dyDescent="0.2">
      <c r="A221" s="7"/>
      <c r="B221" s="59"/>
      <c r="C221" s="8"/>
      <c r="D221" s="9"/>
      <c r="E221" s="259"/>
      <c r="F221" s="295"/>
      <c r="G221" s="299"/>
    </row>
    <row r="222" spans="1:28" s="53" customFormat="1" ht="12" x14ac:dyDescent="0.2">
      <c r="A222" s="7"/>
      <c r="B222" s="186" t="s">
        <v>107</v>
      </c>
      <c r="C222" s="8"/>
      <c r="D222" s="9"/>
      <c r="E222" s="259"/>
      <c r="F222" s="295"/>
      <c r="G222" s="299"/>
    </row>
    <row r="223" spans="1:28" s="53" customFormat="1" ht="12" x14ac:dyDescent="0.2">
      <c r="A223" s="7" t="s">
        <v>9</v>
      </c>
      <c r="B223" s="64" t="s">
        <v>301</v>
      </c>
      <c r="C223" s="8">
        <v>160</v>
      </c>
      <c r="D223" s="9" t="s">
        <v>34</v>
      </c>
      <c r="E223" s="259"/>
      <c r="F223" s="295"/>
      <c r="G223" s="299"/>
    </row>
    <row r="224" spans="1:28" s="53" customFormat="1" ht="12" x14ac:dyDescent="0.2">
      <c r="A224" s="7" t="s">
        <v>85</v>
      </c>
      <c r="B224" s="64" t="s">
        <v>92</v>
      </c>
      <c r="C224" s="8">
        <v>13</v>
      </c>
      <c r="D224" s="9" t="s">
        <v>34</v>
      </c>
      <c r="E224" s="259"/>
      <c r="F224" s="295"/>
      <c r="G224" s="299"/>
    </row>
    <row r="225" spans="1:28" s="53" customFormat="1" ht="12" x14ac:dyDescent="0.2">
      <c r="A225" s="7" t="s">
        <v>10</v>
      </c>
      <c r="B225" s="64" t="s">
        <v>93</v>
      </c>
      <c r="C225" s="8">
        <v>80</v>
      </c>
      <c r="D225" s="9" t="s">
        <v>34</v>
      </c>
      <c r="E225" s="259"/>
      <c r="F225" s="295"/>
      <c r="G225" s="299"/>
    </row>
    <row r="226" spans="1:28" s="53" customFormat="1" ht="12" x14ac:dyDescent="0.2">
      <c r="A226" s="7" t="s">
        <v>11</v>
      </c>
      <c r="B226" s="64" t="s">
        <v>94</v>
      </c>
      <c r="C226" s="173">
        <v>22</v>
      </c>
      <c r="D226" s="173" t="s">
        <v>34</v>
      </c>
      <c r="E226" s="259"/>
      <c r="F226" s="295"/>
      <c r="G226" s="299"/>
    </row>
    <row r="227" spans="1:28" s="53" customFormat="1" ht="12" x14ac:dyDescent="0.2">
      <c r="A227" s="7" t="s">
        <v>12</v>
      </c>
      <c r="B227" s="348" t="s">
        <v>385</v>
      </c>
      <c r="C227" s="8">
        <v>8</v>
      </c>
      <c r="D227" s="9" t="s">
        <v>34</v>
      </c>
      <c r="E227" s="259"/>
      <c r="F227" s="295"/>
      <c r="G227" s="299"/>
    </row>
    <row r="228" spans="1:28" s="53" customFormat="1" ht="12" x14ac:dyDescent="0.2">
      <c r="A228" s="134" t="s">
        <v>86</v>
      </c>
      <c r="B228" s="64" t="s">
        <v>95</v>
      </c>
      <c r="C228" s="173">
        <v>32</v>
      </c>
      <c r="D228" s="137" t="s">
        <v>34</v>
      </c>
      <c r="E228" s="259"/>
      <c r="F228" s="295"/>
      <c r="G228" s="299"/>
    </row>
    <row r="229" spans="1:28" s="53" customFormat="1" ht="12" x14ac:dyDescent="0.2">
      <c r="A229" s="134" t="s">
        <v>87</v>
      </c>
      <c r="B229" s="64" t="s">
        <v>96</v>
      </c>
      <c r="C229" s="173">
        <v>34</v>
      </c>
      <c r="D229" s="137" t="s">
        <v>34</v>
      </c>
      <c r="E229" s="259"/>
      <c r="F229" s="295"/>
      <c r="G229" s="299"/>
    </row>
    <row r="230" spans="1:28" s="53" customFormat="1" ht="12" x14ac:dyDescent="0.2">
      <c r="A230" s="134" t="s">
        <v>87</v>
      </c>
      <c r="B230" s="64" t="s">
        <v>97</v>
      </c>
      <c r="C230" s="173">
        <v>9</v>
      </c>
      <c r="D230" s="137" t="s">
        <v>34</v>
      </c>
      <c r="E230" s="259"/>
      <c r="F230" s="295"/>
      <c r="G230" s="299"/>
    </row>
    <row r="231" spans="1:28" s="53" customFormat="1" ht="12" x14ac:dyDescent="0.2">
      <c r="A231" s="134" t="s">
        <v>88</v>
      </c>
      <c r="B231" s="64" t="s">
        <v>98</v>
      </c>
      <c r="C231" s="161">
        <v>2</v>
      </c>
      <c r="D231" s="137" t="s">
        <v>34</v>
      </c>
      <c r="E231" s="259"/>
      <c r="F231" s="295"/>
      <c r="G231" s="299"/>
    </row>
    <row r="232" spans="1:28" s="53" customFormat="1" ht="12" x14ac:dyDescent="0.2">
      <c r="A232" s="134" t="s">
        <v>89</v>
      </c>
      <c r="B232" s="64" t="s">
        <v>360</v>
      </c>
      <c r="C232" s="173">
        <v>2</v>
      </c>
      <c r="D232" s="137" t="s">
        <v>34</v>
      </c>
      <c r="E232" s="259"/>
      <c r="F232" s="295"/>
      <c r="G232" s="299"/>
    </row>
    <row r="233" spans="1:28" s="53" customFormat="1" ht="12" x14ac:dyDescent="0.2">
      <c r="A233" s="134" t="s">
        <v>3</v>
      </c>
      <c r="B233" s="64" t="s">
        <v>386</v>
      </c>
      <c r="C233" s="173">
        <v>16</v>
      </c>
      <c r="D233" s="137" t="s">
        <v>34</v>
      </c>
      <c r="E233" s="259"/>
      <c r="F233" s="295"/>
      <c r="G233" s="299"/>
    </row>
    <row r="234" spans="1:28" s="199" customFormat="1" ht="12" x14ac:dyDescent="0.2">
      <c r="A234" s="194"/>
      <c r="B234" s="195"/>
      <c r="C234" s="196"/>
      <c r="D234" s="197"/>
      <c r="E234" s="15"/>
      <c r="F234" s="11"/>
      <c r="G234" s="16"/>
      <c r="H234" s="198"/>
      <c r="I234" s="198"/>
      <c r="J234" s="198"/>
      <c r="K234" s="198"/>
      <c r="L234" s="198"/>
      <c r="M234" s="198"/>
      <c r="N234" s="198"/>
      <c r="O234" s="198"/>
      <c r="P234" s="198"/>
      <c r="Q234" s="198"/>
      <c r="R234" s="198"/>
      <c r="S234" s="198"/>
      <c r="T234" s="198"/>
      <c r="U234" s="198"/>
      <c r="V234" s="198"/>
      <c r="W234" s="198"/>
      <c r="X234" s="198"/>
      <c r="Y234" s="198"/>
      <c r="Z234" s="198"/>
      <c r="AA234" s="198"/>
      <c r="AB234" s="198"/>
    </row>
    <row r="235" spans="1:28" s="50" customFormat="1" ht="12" x14ac:dyDescent="0.2">
      <c r="A235" s="115" t="str">
        <f>A33</f>
        <v>BILL 101</v>
      </c>
      <c r="B235" s="189" t="s">
        <v>44</v>
      </c>
      <c r="C235" s="189"/>
      <c r="D235" s="173"/>
      <c r="E235" s="259"/>
      <c r="F235" s="295"/>
      <c r="G235" s="261"/>
      <c r="H235" s="53"/>
      <c r="I235" s="53"/>
      <c r="J235" s="53"/>
      <c r="K235" s="53"/>
      <c r="L235" s="53"/>
      <c r="M235" s="53"/>
      <c r="N235" s="53"/>
      <c r="O235" s="53"/>
      <c r="P235" s="53"/>
      <c r="Q235" s="53"/>
      <c r="R235" s="53"/>
      <c r="S235" s="53"/>
      <c r="T235" s="53"/>
      <c r="U235" s="53"/>
      <c r="V235" s="53"/>
      <c r="W235" s="53"/>
      <c r="X235" s="53"/>
      <c r="Y235" s="53"/>
      <c r="Z235" s="53"/>
      <c r="AA235" s="53"/>
      <c r="AB235" s="53"/>
    </row>
    <row r="236" spans="1:28" s="50" customFormat="1" ht="12" x14ac:dyDescent="0.2">
      <c r="A236" s="190"/>
      <c r="B236" s="191" t="s">
        <v>298</v>
      </c>
      <c r="C236" s="189"/>
      <c r="D236" s="173"/>
      <c r="E236" s="259"/>
      <c r="F236" s="295"/>
      <c r="G236" s="261"/>
      <c r="H236" s="53"/>
      <c r="I236" s="53"/>
      <c r="J236" s="53"/>
      <c r="K236" s="53"/>
      <c r="L236" s="53"/>
      <c r="M236" s="53"/>
      <c r="N236" s="53"/>
      <c r="O236" s="53"/>
      <c r="P236" s="53"/>
      <c r="Q236" s="53"/>
      <c r="R236" s="53"/>
      <c r="S236" s="53"/>
      <c r="T236" s="53"/>
      <c r="U236" s="53"/>
      <c r="V236" s="53"/>
      <c r="W236" s="53"/>
      <c r="X236" s="53"/>
      <c r="Y236" s="53"/>
      <c r="Z236" s="53"/>
      <c r="AA236" s="53"/>
      <c r="AB236" s="53"/>
    </row>
    <row r="237" spans="1:28" s="50" customFormat="1" ht="60" x14ac:dyDescent="0.2">
      <c r="A237" s="122"/>
      <c r="B237" s="192" t="s">
        <v>109</v>
      </c>
      <c r="C237" s="173"/>
      <c r="D237" s="173"/>
      <c r="E237" s="259"/>
      <c r="F237" s="295"/>
      <c r="G237" s="296"/>
      <c r="H237" s="53"/>
      <c r="I237" s="53"/>
      <c r="J237" s="53"/>
      <c r="K237" s="53"/>
      <c r="L237" s="53"/>
      <c r="M237" s="53"/>
      <c r="N237" s="53"/>
      <c r="O237" s="53"/>
      <c r="P237" s="53"/>
      <c r="Q237" s="53"/>
      <c r="R237" s="53"/>
      <c r="S237" s="53"/>
      <c r="T237" s="53"/>
      <c r="U237" s="53"/>
      <c r="V237" s="53"/>
      <c r="W237" s="53"/>
      <c r="X237" s="53"/>
      <c r="Y237" s="53"/>
      <c r="Z237" s="53"/>
      <c r="AA237" s="53"/>
      <c r="AB237" s="53"/>
    </row>
    <row r="238" spans="1:28" s="50" customFormat="1" ht="12" x14ac:dyDescent="0.2">
      <c r="A238" s="7" t="s">
        <v>6</v>
      </c>
      <c r="B238" s="12" t="s">
        <v>248</v>
      </c>
      <c r="C238" s="173">
        <v>16</v>
      </c>
      <c r="D238" s="173" t="s">
        <v>51</v>
      </c>
      <c r="E238" s="259"/>
      <c r="F238" s="295"/>
      <c r="G238" s="296"/>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2">
      <c r="A239" s="7"/>
      <c r="B239" s="12"/>
      <c r="C239" s="173"/>
      <c r="D239" s="173"/>
      <c r="E239" s="259"/>
      <c r="F239" s="295"/>
      <c r="G239" s="296"/>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12" x14ac:dyDescent="0.2">
      <c r="A240" s="7"/>
      <c r="B240" s="12"/>
      <c r="C240" s="173"/>
      <c r="D240" s="173"/>
      <c r="E240" s="259"/>
      <c r="F240" s="295"/>
      <c r="G240" s="296"/>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2">
      <c r="A241" s="306"/>
      <c r="B241" s="307"/>
      <c r="C241" s="325"/>
      <c r="D241" s="325"/>
      <c r="E241" s="326"/>
      <c r="F241" s="310"/>
      <c r="G241" s="311"/>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2">
      <c r="A242" s="312"/>
      <c r="B242" s="313"/>
      <c r="C242" s="328"/>
      <c r="D242" s="328"/>
      <c r="E242" s="329"/>
      <c r="F242" s="316"/>
      <c r="G242" s="317"/>
      <c r="H242" s="53"/>
      <c r="I242" s="53"/>
      <c r="J242" s="53"/>
      <c r="K242" s="53"/>
      <c r="L242" s="53"/>
      <c r="M242" s="53"/>
      <c r="N242" s="53"/>
      <c r="O242" s="53"/>
      <c r="P242" s="53"/>
      <c r="Q242" s="53"/>
      <c r="R242" s="53"/>
      <c r="S242" s="53"/>
      <c r="T242" s="53"/>
      <c r="U242" s="53"/>
      <c r="V242" s="53"/>
      <c r="W242" s="53"/>
      <c r="X242" s="53"/>
      <c r="Y242" s="53"/>
      <c r="Z242" s="53"/>
      <c r="AA242" s="53"/>
      <c r="AB242" s="53"/>
    </row>
    <row r="243" spans="1:28" s="50" customFormat="1" ht="12" x14ac:dyDescent="0.2">
      <c r="A243" s="115" t="str">
        <f>A35</f>
        <v>BILL 102</v>
      </c>
      <c r="B243" s="18" t="s">
        <v>126</v>
      </c>
      <c r="C243" s="18"/>
      <c r="D243" s="23"/>
      <c r="E243" s="262"/>
      <c r="F243" s="295"/>
      <c r="G243" s="261"/>
      <c r="H243" s="53"/>
      <c r="I243" s="53"/>
      <c r="J243" s="53"/>
      <c r="K243" s="53"/>
      <c r="L243" s="53"/>
      <c r="M243" s="53"/>
      <c r="N243" s="53"/>
      <c r="O243" s="53"/>
      <c r="P243" s="53"/>
      <c r="Q243" s="53"/>
      <c r="R243" s="53"/>
      <c r="S243" s="53"/>
      <c r="T243" s="53"/>
      <c r="U243" s="53"/>
      <c r="V243" s="53"/>
      <c r="W243" s="53"/>
      <c r="X243" s="53"/>
      <c r="Y243" s="53"/>
      <c r="Z243" s="53"/>
      <c r="AA243" s="53"/>
      <c r="AB243" s="53"/>
    </row>
    <row r="244" spans="1:28" s="50" customFormat="1" ht="12" x14ac:dyDescent="0.2">
      <c r="A244" s="190"/>
      <c r="B244" s="191" t="s">
        <v>302</v>
      </c>
      <c r="C244" s="18"/>
      <c r="D244" s="23"/>
      <c r="E244" s="262"/>
      <c r="F244" s="295"/>
      <c r="G244" s="261"/>
      <c r="H244" s="53"/>
      <c r="I244" s="53"/>
      <c r="J244" s="53"/>
      <c r="K244" s="53"/>
      <c r="L244" s="53"/>
      <c r="M244" s="53"/>
      <c r="N244" s="53"/>
      <c r="O244" s="53"/>
      <c r="P244" s="53"/>
      <c r="Q244" s="53"/>
      <c r="R244" s="53"/>
      <c r="S244" s="53"/>
      <c r="T244" s="53"/>
      <c r="U244" s="53"/>
      <c r="V244" s="53"/>
      <c r="W244" s="53"/>
      <c r="X244" s="53"/>
      <c r="Y244" s="53"/>
      <c r="Z244" s="53"/>
      <c r="AA244" s="53"/>
      <c r="AB244" s="53"/>
    </row>
    <row r="245" spans="1:28" s="54" customFormat="1" ht="60" x14ac:dyDescent="0.2">
      <c r="A245" s="7"/>
      <c r="B245" s="192" t="s">
        <v>136</v>
      </c>
      <c r="C245" s="56"/>
      <c r="D245" s="173"/>
      <c r="E245" s="259"/>
      <c r="F245" s="450"/>
      <c r="G245" s="263"/>
      <c r="I245" s="179"/>
      <c r="K245" s="180"/>
      <c r="L245" s="181"/>
      <c r="M245" s="182"/>
      <c r="N245" s="183"/>
      <c r="O245" s="184"/>
    </row>
    <row r="246" spans="1:28" s="54" customFormat="1" ht="12" x14ac:dyDescent="0.2">
      <c r="A246" s="7" t="s">
        <v>6</v>
      </c>
      <c r="B246" s="12" t="s">
        <v>101</v>
      </c>
      <c r="C246" s="56">
        <v>1</v>
      </c>
      <c r="D246" s="173" t="s">
        <v>14</v>
      </c>
      <c r="E246" s="259"/>
      <c r="F246" s="295"/>
      <c r="G246" s="296"/>
      <c r="I246" s="179"/>
      <c r="K246" s="180"/>
      <c r="L246" s="181"/>
      <c r="M246" s="182"/>
      <c r="N246" s="183"/>
      <c r="O246" s="184"/>
    </row>
    <row r="247" spans="1:28" s="54" customFormat="1" ht="12" x14ac:dyDescent="0.2">
      <c r="A247" s="7" t="s">
        <v>7</v>
      </c>
      <c r="B247" s="12" t="s">
        <v>102</v>
      </c>
      <c r="C247" s="56">
        <v>1</v>
      </c>
      <c r="D247" s="173" t="s">
        <v>14</v>
      </c>
      <c r="E247" s="259"/>
      <c r="F247" s="295"/>
      <c r="G247" s="299"/>
      <c r="I247" s="179"/>
      <c r="K247" s="180"/>
      <c r="L247" s="181"/>
      <c r="M247" s="182"/>
      <c r="N247" s="183"/>
      <c r="O247" s="184"/>
    </row>
    <row r="248" spans="1:28" s="53" customFormat="1" ht="12" x14ac:dyDescent="0.2">
      <c r="A248" s="7" t="s">
        <v>8</v>
      </c>
      <c r="B248" s="12" t="s">
        <v>103</v>
      </c>
      <c r="C248" s="56">
        <v>1</v>
      </c>
      <c r="D248" s="173" t="s">
        <v>14</v>
      </c>
      <c r="E248" s="259"/>
      <c r="F248" s="295"/>
      <c r="G248" s="299"/>
      <c r="H248" s="54"/>
      <c r="I248" s="54"/>
    </row>
    <row r="249" spans="1:28" s="156" customFormat="1" ht="12" x14ac:dyDescent="0.2">
      <c r="A249" s="7" t="s">
        <v>9</v>
      </c>
      <c r="B249" s="12" t="s">
        <v>104</v>
      </c>
      <c r="C249" s="56">
        <v>1</v>
      </c>
      <c r="D249" s="173" t="s">
        <v>14</v>
      </c>
      <c r="E249" s="259"/>
      <c r="F249" s="295"/>
      <c r="G249" s="296"/>
    </row>
    <row r="250" spans="1:28" s="54" customFormat="1" ht="12" x14ac:dyDescent="0.2">
      <c r="A250" s="7" t="s">
        <v>85</v>
      </c>
      <c r="B250" s="122" t="s">
        <v>137</v>
      </c>
      <c r="C250" s="56">
        <v>1</v>
      </c>
      <c r="D250" s="173" t="s">
        <v>14</v>
      </c>
      <c r="E250" s="259"/>
      <c r="F250" s="450"/>
      <c r="G250" s="263"/>
      <c r="I250" s="179"/>
      <c r="K250" s="180"/>
      <c r="L250" s="181"/>
      <c r="M250" s="182"/>
      <c r="N250" s="183"/>
      <c r="O250" s="184"/>
    </row>
    <row r="251" spans="1:28" s="54" customFormat="1" ht="12" x14ac:dyDescent="0.2">
      <c r="A251" s="201"/>
      <c r="B251" s="192"/>
      <c r="C251" s="56"/>
      <c r="D251" s="173"/>
      <c r="E251" s="297"/>
      <c r="F251" s="298"/>
      <c r="G251" s="30"/>
      <c r="I251" s="179"/>
      <c r="K251" s="180"/>
      <c r="L251" s="181"/>
      <c r="M251" s="182"/>
      <c r="N251" s="183"/>
      <c r="O251" s="184"/>
    </row>
    <row r="252" spans="1:28" s="50" customFormat="1" ht="12" x14ac:dyDescent="0.2">
      <c r="A252" s="115" t="str">
        <f>A37</f>
        <v>BILL 103</v>
      </c>
      <c r="B252" s="18" t="s">
        <v>106</v>
      </c>
      <c r="C252" s="200"/>
      <c r="D252" s="202"/>
      <c r="E252" s="264"/>
      <c r="F252" s="295"/>
      <c r="G252" s="261"/>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2">
      <c r="A253" s="190"/>
      <c r="B253" s="191" t="s">
        <v>303</v>
      </c>
      <c r="C253" s="200"/>
      <c r="D253" s="202"/>
      <c r="E253" s="264"/>
      <c r="F253" s="295"/>
      <c r="G253" s="261"/>
      <c r="H253" s="53"/>
      <c r="I253" s="53"/>
      <c r="J253" s="53"/>
      <c r="K253" s="53"/>
      <c r="L253" s="53"/>
      <c r="M253" s="53"/>
      <c r="N253" s="53"/>
      <c r="O253" s="53"/>
      <c r="P253" s="53"/>
      <c r="Q253" s="53"/>
      <c r="R253" s="53"/>
      <c r="S253" s="53"/>
      <c r="T253" s="53"/>
      <c r="U253" s="53"/>
      <c r="V253" s="53"/>
      <c r="W253" s="53"/>
      <c r="X253" s="53"/>
      <c r="Y253" s="53"/>
      <c r="Z253" s="53"/>
      <c r="AA253" s="53"/>
      <c r="AB253" s="53"/>
    </row>
    <row r="254" spans="1:28" s="54" customFormat="1" ht="48" x14ac:dyDescent="0.2">
      <c r="A254" s="187" t="s">
        <v>6</v>
      </c>
      <c r="B254" s="192" t="s">
        <v>244</v>
      </c>
      <c r="C254" s="117">
        <v>1</v>
      </c>
      <c r="D254" s="452" t="s">
        <v>14</v>
      </c>
      <c r="E254" s="297"/>
      <c r="F254" s="298"/>
      <c r="G254" s="30"/>
      <c r="I254" s="179"/>
      <c r="K254" s="180"/>
      <c r="L254" s="181"/>
      <c r="M254" s="182"/>
      <c r="N254" s="183"/>
      <c r="O254" s="184"/>
    </row>
    <row r="255" spans="1:28" s="54" customFormat="1" ht="12" x14ac:dyDescent="0.2">
      <c r="A255" s="187"/>
      <c r="B255" s="192"/>
      <c r="C255" s="117"/>
      <c r="D255" s="452"/>
      <c r="E255" s="297"/>
      <c r="F255" s="298"/>
      <c r="G255" s="30"/>
      <c r="I255" s="179"/>
      <c r="K255" s="180"/>
      <c r="L255" s="181"/>
      <c r="M255" s="182"/>
      <c r="N255" s="183"/>
      <c r="O255" s="184"/>
    </row>
    <row r="256" spans="1:28" s="54" customFormat="1" ht="12" x14ac:dyDescent="0.2">
      <c r="A256" s="187" t="s">
        <v>86</v>
      </c>
      <c r="B256" s="12" t="s">
        <v>140</v>
      </c>
      <c r="C256" s="117">
        <v>11</v>
      </c>
      <c r="D256" s="55" t="s">
        <v>51</v>
      </c>
      <c r="E256" s="297"/>
      <c r="F256" s="298"/>
      <c r="G256" s="30"/>
      <c r="I256" s="179"/>
      <c r="K256" s="180"/>
      <c r="L256" s="181"/>
      <c r="M256" s="182"/>
      <c r="N256" s="183"/>
      <c r="O256" s="184"/>
    </row>
    <row r="257" spans="1:20" s="54" customFormat="1" ht="12" x14ac:dyDescent="0.2">
      <c r="A257" s="187" t="s">
        <v>142</v>
      </c>
      <c r="B257" s="12" t="s">
        <v>141</v>
      </c>
      <c r="C257" s="117">
        <v>2</v>
      </c>
      <c r="D257" s="55" t="s">
        <v>51</v>
      </c>
      <c r="E257" s="297"/>
      <c r="F257" s="298"/>
      <c r="G257" s="30"/>
      <c r="I257" s="179"/>
      <c r="K257" s="180"/>
      <c r="L257" s="181"/>
      <c r="M257" s="182"/>
      <c r="N257" s="183"/>
      <c r="O257" s="184"/>
    </row>
    <row r="258" spans="1:20" s="54" customFormat="1" ht="12" x14ac:dyDescent="0.2">
      <c r="A258" s="187" t="s">
        <v>143</v>
      </c>
      <c r="B258" s="12" t="s">
        <v>117</v>
      </c>
      <c r="C258" s="56">
        <v>2</v>
      </c>
      <c r="D258" s="55" t="s">
        <v>51</v>
      </c>
      <c r="E258" s="28"/>
      <c r="F258" s="29"/>
      <c r="G258" s="30"/>
    </row>
    <row r="259" spans="1:20" s="54" customFormat="1" ht="12" x14ac:dyDescent="0.2">
      <c r="A259" s="187" t="s">
        <v>144</v>
      </c>
      <c r="B259" s="12" t="s">
        <v>162</v>
      </c>
      <c r="C259" s="56">
        <v>2</v>
      </c>
      <c r="D259" s="55" t="s">
        <v>51</v>
      </c>
      <c r="E259" s="28"/>
      <c r="F259" s="29"/>
      <c r="G259" s="30"/>
    </row>
    <row r="260" spans="1:20" s="54" customFormat="1" ht="12" x14ac:dyDescent="0.2">
      <c r="A260" s="187" t="s">
        <v>145</v>
      </c>
      <c r="B260" s="122" t="s">
        <v>243</v>
      </c>
      <c r="C260" s="56">
        <v>2</v>
      </c>
      <c r="D260" s="55" t="s">
        <v>51</v>
      </c>
      <c r="E260" s="28"/>
      <c r="F260" s="29"/>
      <c r="G260" s="30"/>
    </row>
    <row r="261" spans="1:20" s="54" customFormat="1" ht="12" x14ac:dyDescent="0.2">
      <c r="A261" s="203"/>
      <c r="B261" s="192"/>
      <c r="C261" s="56"/>
      <c r="D261" s="55"/>
      <c r="E261" s="297"/>
      <c r="F261" s="298"/>
      <c r="G261" s="30"/>
      <c r="I261" s="179"/>
      <c r="K261" s="180"/>
      <c r="L261" s="181"/>
      <c r="M261" s="182"/>
      <c r="N261" s="183"/>
      <c r="O261" s="184"/>
    </row>
    <row r="262" spans="1:20" s="114" customFormat="1" x14ac:dyDescent="0.2">
      <c r="A262" s="268" t="str">
        <f>A39</f>
        <v>BILL 104</v>
      </c>
      <c r="B262" s="223" t="s">
        <v>46</v>
      </c>
      <c r="C262" s="224"/>
      <c r="D262" s="225"/>
      <c r="E262" s="226"/>
      <c r="F262" s="227"/>
      <c r="G262" s="228"/>
    </row>
    <row r="263" spans="1:20" s="114" customFormat="1" x14ac:dyDescent="0.2">
      <c r="A263" s="268"/>
      <c r="B263" s="223"/>
      <c r="C263" s="224"/>
      <c r="D263" s="225"/>
      <c r="E263" s="226"/>
      <c r="F263" s="227"/>
      <c r="G263" s="228"/>
    </row>
    <row r="264" spans="1:20" s="114" customFormat="1" x14ac:dyDescent="0.2">
      <c r="A264" s="269"/>
      <c r="B264" s="270"/>
      <c r="C264" s="271"/>
      <c r="D264" s="272"/>
      <c r="E264" s="266"/>
      <c r="F264" s="234"/>
      <c r="G264" s="267"/>
    </row>
    <row r="265" spans="1:20" s="114" customFormat="1" x14ac:dyDescent="0.2">
      <c r="A265" s="206"/>
      <c r="B265" s="207"/>
      <c r="C265" s="208"/>
      <c r="D265" s="209"/>
      <c r="E265" s="210"/>
      <c r="F265" s="211"/>
      <c r="G265" s="212"/>
    </row>
    <row r="266" spans="1:20" s="216" customFormat="1" x14ac:dyDescent="0.2">
      <c r="A266" s="101"/>
      <c r="B266" s="213"/>
      <c r="C266" s="214"/>
      <c r="D266" s="215"/>
      <c r="E266" s="214"/>
      <c r="F266" s="215"/>
      <c r="G266" s="215"/>
      <c r="H266" s="101"/>
      <c r="I266" s="101"/>
      <c r="J266" s="101"/>
      <c r="K266" s="101"/>
      <c r="L266" s="101"/>
      <c r="M266" s="101"/>
      <c r="N266" s="101"/>
      <c r="O266" s="101"/>
      <c r="P266" s="101"/>
      <c r="Q266" s="101"/>
      <c r="R266" s="101"/>
      <c r="S266" s="101"/>
      <c r="T266" s="101"/>
    </row>
    <row r="267" spans="1:20" s="216" customFormat="1" x14ac:dyDescent="0.2">
      <c r="A267" s="101"/>
      <c r="B267" s="217"/>
      <c r="C267" s="214"/>
      <c r="D267" s="215"/>
      <c r="E267" s="214"/>
      <c r="F267" s="215"/>
      <c r="G267" s="215"/>
      <c r="H267" s="101"/>
      <c r="I267" s="101"/>
      <c r="J267" s="101"/>
      <c r="K267" s="101"/>
      <c r="L267" s="101"/>
      <c r="M267" s="101"/>
      <c r="N267" s="101"/>
      <c r="O267" s="101"/>
      <c r="P267" s="101"/>
      <c r="Q267" s="101"/>
      <c r="R267" s="101"/>
      <c r="S267" s="101"/>
      <c r="T267" s="101"/>
    </row>
    <row r="268" spans="1:20" s="216" customFormat="1" x14ac:dyDescent="0.2">
      <c r="A268" s="101"/>
      <c r="B268" s="217"/>
      <c r="C268" s="214"/>
      <c r="D268" s="215"/>
      <c r="E268" s="214"/>
      <c r="F268" s="215"/>
      <c r="G268" s="215"/>
      <c r="H268" s="101"/>
      <c r="I268" s="101"/>
      <c r="J268" s="101"/>
      <c r="K268" s="101"/>
      <c r="L268" s="101"/>
      <c r="M268" s="101"/>
      <c r="N268" s="101"/>
      <c r="O268" s="101"/>
      <c r="P268" s="101"/>
      <c r="Q268" s="101"/>
      <c r="R268" s="101"/>
      <c r="S268" s="101"/>
      <c r="T268" s="101"/>
    </row>
    <row r="269" spans="1:20" s="216" customFormat="1" x14ac:dyDescent="0.2">
      <c r="A269" s="101"/>
      <c r="B269" s="217"/>
      <c r="C269" s="214"/>
      <c r="D269" s="215"/>
      <c r="E269" s="214"/>
      <c r="F269" s="215"/>
      <c r="G269" s="215"/>
      <c r="H269" s="101"/>
      <c r="I269" s="101"/>
      <c r="J269" s="101"/>
      <c r="K269" s="101"/>
      <c r="L269" s="101"/>
      <c r="M269" s="101"/>
      <c r="N269" s="101"/>
      <c r="O269" s="101"/>
      <c r="P269" s="101"/>
      <c r="Q269" s="101"/>
      <c r="R269" s="101"/>
      <c r="S269" s="101"/>
      <c r="T269" s="101"/>
    </row>
    <row r="270" spans="1:20" s="216" customFormat="1" x14ac:dyDescent="0.2">
      <c r="A270" s="101"/>
      <c r="B270" s="217"/>
      <c r="C270" s="214"/>
      <c r="D270" s="215"/>
      <c r="E270" s="214"/>
      <c r="F270" s="215"/>
      <c r="G270" s="215"/>
      <c r="H270" s="101"/>
      <c r="I270" s="101"/>
      <c r="J270" s="101"/>
      <c r="K270" s="101"/>
      <c r="L270" s="101"/>
      <c r="M270" s="101"/>
      <c r="N270" s="101"/>
      <c r="O270" s="101"/>
      <c r="P270" s="101"/>
      <c r="Q270" s="101"/>
      <c r="R270" s="101"/>
      <c r="S270" s="101"/>
      <c r="T270" s="101"/>
    </row>
    <row r="271" spans="1:20" s="216" customFormat="1" x14ac:dyDescent="0.2">
      <c r="A271" s="101"/>
      <c r="B271" s="217"/>
      <c r="C271" s="218"/>
      <c r="D271" s="219"/>
      <c r="E271" s="214"/>
      <c r="F271" s="215"/>
      <c r="G271" s="215"/>
      <c r="H271" s="101"/>
      <c r="I271" s="101"/>
      <c r="J271" s="101"/>
      <c r="K271" s="101"/>
      <c r="L271" s="101"/>
      <c r="M271" s="101"/>
      <c r="N271" s="101"/>
      <c r="O271" s="101"/>
      <c r="P271" s="101"/>
      <c r="Q271" s="101"/>
      <c r="R271" s="101"/>
      <c r="S271" s="101"/>
      <c r="T271" s="101"/>
    </row>
    <row r="272" spans="1:20" s="99" customFormat="1" x14ac:dyDescent="0.2">
      <c r="A272" s="97"/>
      <c r="B272" s="207"/>
      <c r="C272" s="208"/>
      <c r="D272" s="209"/>
      <c r="E272" s="210"/>
      <c r="F272" s="211"/>
      <c r="G272" s="212"/>
    </row>
    <row r="273" spans="1:7" s="99" customFormat="1" x14ac:dyDescent="0.2">
      <c r="A273" s="97"/>
      <c r="B273" s="207"/>
      <c r="C273" s="208"/>
      <c r="D273" s="209"/>
      <c r="E273" s="210"/>
      <c r="F273" s="211"/>
      <c r="G273" s="212"/>
    </row>
    <row r="274" spans="1:7" s="99" customFormat="1" x14ac:dyDescent="0.2">
      <c r="A274" s="97"/>
      <c r="B274" s="207"/>
      <c r="C274" s="208"/>
      <c r="D274" s="209"/>
      <c r="E274" s="210"/>
      <c r="F274" s="211"/>
      <c r="G274" s="212"/>
    </row>
    <row r="275" spans="1:7" s="99" customFormat="1" x14ac:dyDescent="0.2">
      <c r="A275" s="97"/>
      <c r="B275" s="207"/>
      <c r="C275" s="208"/>
      <c r="D275" s="209"/>
      <c r="E275" s="210"/>
      <c r="F275" s="211"/>
      <c r="G275" s="212"/>
    </row>
    <row r="276" spans="1:7" s="99" customFormat="1" x14ac:dyDescent="0.2">
      <c r="A276" s="97"/>
      <c r="B276" s="207"/>
      <c r="C276" s="208"/>
      <c r="D276" s="209"/>
      <c r="E276" s="210"/>
      <c r="F276" s="211"/>
      <c r="G276" s="212"/>
    </row>
    <row r="277" spans="1:7" s="99" customFormat="1" x14ac:dyDescent="0.2">
      <c r="A277" s="97"/>
      <c r="B277" s="207"/>
      <c r="C277" s="208"/>
      <c r="D277" s="209"/>
      <c r="E277" s="210"/>
      <c r="F277" s="211"/>
      <c r="G277" s="212"/>
    </row>
    <row r="278" spans="1:7" s="99" customFormat="1" x14ac:dyDescent="0.2">
      <c r="A278" s="97"/>
      <c r="B278" s="207"/>
      <c r="C278" s="208"/>
      <c r="D278" s="209"/>
      <c r="E278" s="210"/>
      <c r="F278" s="211"/>
      <c r="G278" s="212"/>
    </row>
    <row r="279" spans="1:7" s="99" customFormat="1" x14ac:dyDescent="0.2">
      <c r="A279" s="97"/>
      <c r="B279" s="207"/>
      <c r="C279" s="208"/>
      <c r="D279" s="209"/>
      <c r="E279" s="210"/>
      <c r="F279" s="211"/>
      <c r="G279" s="212"/>
    </row>
    <row r="280" spans="1:7" s="99" customFormat="1" x14ac:dyDescent="0.2">
      <c r="A280" s="97"/>
      <c r="B280" s="207"/>
      <c r="C280" s="208"/>
      <c r="D280" s="209"/>
      <c r="E280" s="210"/>
      <c r="F280" s="211"/>
      <c r="G280" s="212"/>
    </row>
    <row r="281" spans="1:7" s="99" customFormat="1" x14ac:dyDescent="0.2">
      <c r="A281" s="97"/>
      <c r="B281" s="207"/>
      <c r="C281" s="208"/>
      <c r="D281" s="209"/>
      <c r="E281" s="210"/>
      <c r="F281" s="211"/>
      <c r="G281" s="212"/>
    </row>
    <row r="282" spans="1:7" s="99" customFormat="1" x14ac:dyDescent="0.2">
      <c r="A282" s="97"/>
      <c r="B282" s="207"/>
      <c r="C282" s="208"/>
      <c r="D282" s="209"/>
      <c r="E282" s="210"/>
      <c r="F282" s="211"/>
      <c r="G282" s="212"/>
    </row>
    <row r="283" spans="1:7" s="99" customFormat="1" x14ac:dyDescent="0.2">
      <c r="A283" s="97"/>
      <c r="B283" s="86"/>
      <c r="C283" s="98"/>
      <c r="E283" s="100"/>
      <c r="F283" s="211"/>
      <c r="G283" s="101"/>
    </row>
    <row r="284" spans="1:7" s="99" customFormat="1" x14ac:dyDescent="0.2">
      <c r="A284" s="97"/>
      <c r="B284" s="86"/>
      <c r="C284" s="98"/>
      <c r="E284" s="100"/>
      <c r="F284" s="211"/>
      <c r="G284" s="101"/>
    </row>
    <row r="285" spans="1:7" s="99" customFormat="1" x14ac:dyDescent="0.2">
      <c r="A285" s="97"/>
      <c r="B285" s="86"/>
      <c r="C285" s="98"/>
      <c r="E285" s="100"/>
      <c r="F285" s="211"/>
      <c r="G285" s="101"/>
    </row>
    <row r="286" spans="1:7" s="99" customFormat="1" x14ac:dyDescent="0.2">
      <c r="A286" s="96"/>
      <c r="B286" s="86"/>
      <c r="C286" s="98"/>
      <c r="E286" s="100"/>
      <c r="F286" s="211"/>
      <c r="G286" s="101"/>
    </row>
    <row r="287" spans="1:7" s="99" customFormat="1" x14ac:dyDescent="0.2">
      <c r="A287" s="96"/>
      <c r="B287" s="86"/>
      <c r="C287" s="98"/>
      <c r="E287" s="100"/>
      <c r="F287" s="211"/>
      <c r="G287" s="101"/>
    </row>
    <row r="288" spans="1:7" s="99" customFormat="1" x14ac:dyDescent="0.2">
      <c r="A288" s="96"/>
      <c r="B288" s="86"/>
      <c r="C288" s="98"/>
      <c r="E288" s="100"/>
      <c r="F288" s="211"/>
      <c r="G288" s="101"/>
    </row>
    <row r="289" spans="1:7" s="99" customFormat="1" x14ac:dyDescent="0.2">
      <c r="A289" s="96"/>
      <c r="B289" s="86"/>
      <c r="C289" s="98"/>
      <c r="E289" s="100"/>
      <c r="F289" s="211"/>
      <c r="G289" s="101"/>
    </row>
    <row r="290" spans="1:7" s="99" customFormat="1" x14ac:dyDescent="0.2">
      <c r="A290" s="96"/>
      <c r="B290" s="86"/>
      <c r="C290" s="98"/>
      <c r="E290" s="100"/>
      <c r="F290" s="211"/>
      <c r="G290" s="101"/>
    </row>
    <row r="291" spans="1:7" s="99" customFormat="1" x14ac:dyDescent="0.2">
      <c r="A291" s="96"/>
      <c r="B291" s="86"/>
      <c r="C291" s="98"/>
      <c r="E291" s="100"/>
      <c r="F291" s="211"/>
      <c r="G291" s="101"/>
    </row>
    <row r="292" spans="1:7" s="99" customFormat="1" x14ac:dyDescent="0.2">
      <c r="A292" s="96"/>
      <c r="B292" s="86"/>
      <c r="C292" s="98"/>
      <c r="E292" s="100"/>
      <c r="F292" s="211"/>
      <c r="G292" s="101"/>
    </row>
    <row r="293" spans="1:7" s="99" customFormat="1" x14ac:dyDescent="0.2">
      <c r="A293" s="96"/>
      <c r="B293" s="86"/>
      <c r="C293" s="98"/>
      <c r="E293" s="100"/>
      <c r="F293" s="211"/>
      <c r="G293" s="101"/>
    </row>
    <row r="294" spans="1:7" s="99" customFormat="1" x14ac:dyDescent="0.2">
      <c r="A294" s="96"/>
      <c r="B294" s="86"/>
      <c r="C294" s="98"/>
      <c r="E294" s="100"/>
      <c r="F294" s="211"/>
      <c r="G294" s="101"/>
    </row>
    <row r="295" spans="1:7" s="99" customFormat="1" x14ac:dyDescent="0.2">
      <c r="A295" s="96"/>
      <c r="B295" s="86"/>
      <c r="C295" s="98"/>
      <c r="E295" s="100"/>
      <c r="F295" s="211"/>
      <c r="G295" s="101"/>
    </row>
    <row r="296" spans="1:7" s="99" customFormat="1" x14ac:dyDescent="0.2">
      <c r="A296" s="96"/>
      <c r="B296" s="86"/>
      <c r="C296" s="98"/>
      <c r="E296" s="100"/>
      <c r="F296" s="211"/>
      <c r="G296" s="101"/>
    </row>
    <row r="297" spans="1:7" s="99" customFormat="1" x14ac:dyDescent="0.2">
      <c r="A297" s="96"/>
      <c r="B297" s="86"/>
      <c r="C297" s="98"/>
      <c r="E297" s="100"/>
      <c r="F297" s="211"/>
      <c r="G297" s="101"/>
    </row>
    <row r="298" spans="1:7" s="99" customFormat="1" x14ac:dyDescent="0.2">
      <c r="A298" s="96"/>
      <c r="B298" s="86"/>
      <c r="C298" s="98"/>
      <c r="E298" s="100"/>
      <c r="F298" s="211"/>
      <c r="G298" s="101"/>
    </row>
    <row r="299" spans="1:7" s="99" customFormat="1" x14ac:dyDescent="0.2">
      <c r="A299" s="96"/>
      <c r="B299" s="86"/>
      <c r="C299" s="98"/>
      <c r="E299" s="100"/>
      <c r="F299" s="211"/>
      <c r="G299" s="101"/>
    </row>
    <row r="300" spans="1:7" s="99" customFormat="1" x14ac:dyDescent="0.2">
      <c r="A300" s="96"/>
      <c r="B300" s="86"/>
      <c r="C300" s="98"/>
      <c r="E300" s="100"/>
      <c r="F300" s="211"/>
      <c r="G300" s="101"/>
    </row>
    <row r="301" spans="1:7" s="99" customFormat="1" x14ac:dyDescent="0.2">
      <c r="A301" s="96"/>
      <c r="B301" s="86"/>
      <c r="C301" s="98"/>
      <c r="E301" s="100"/>
      <c r="F301" s="211"/>
      <c r="G301" s="101"/>
    </row>
    <row r="302" spans="1:7" s="99" customFormat="1" x14ac:dyDescent="0.2">
      <c r="A302" s="96"/>
      <c r="B302" s="86"/>
      <c r="C302" s="98"/>
      <c r="E302" s="100"/>
      <c r="F302" s="211"/>
      <c r="G302" s="101"/>
    </row>
    <row r="303" spans="1:7" s="99" customFormat="1" x14ac:dyDescent="0.2">
      <c r="A303" s="96"/>
      <c r="B303" s="86"/>
      <c r="C303" s="98"/>
      <c r="E303" s="100"/>
      <c r="F303" s="211"/>
      <c r="G303" s="101"/>
    </row>
    <row r="304" spans="1:7" s="99" customFormat="1" x14ac:dyDescent="0.2">
      <c r="A304" s="96"/>
      <c r="B304" s="86"/>
      <c r="C304" s="98"/>
      <c r="E304" s="100"/>
      <c r="F304" s="211"/>
      <c r="G304" s="101"/>
    </row>
    <row r="305" spans="1:7" s="99" customFormat="1" x14ac:dyDescent="0.2">
      <c r="A305" s="96"/>
      <c r="B305" s="86"/>
      <c r="C305" s="98"/>
      <c r="E305" s="100"/>
      <c r="F305" s="211"/>
      <c r="G305" s="101"/>
    </row>
    <row r="306" spans="1:7" s="99" customFormat="1" x14ac:dyDescent="0.2">
      <c r="A306" s="96"/>
      <c r="B306" s="86"/>
      <c r="C306" s="98"/>
      <c r="E306" s="100"/>
      <c r="F306" s="211"/>
      <c r="G306" s="101"/>
    </row>
    <row r="307" spans="1:7" s="99" customFormat="1" x14ac:dyDescent="0.2">
      <c r="A307" s="96"/>
      <c r="B307" s="86"/>
      <c r="C307" s="98"/>
      <c r="E307" s="100"/>
      <c r="F307" s="211"/>
      <c r="G307" s="101"/>
    </row>
    <row r="308" spans="1:7" s="99" customFormat="1" x14ac:dyDescent="0.2">
      <c r="A308" s="96"/>
      <c r="B308" s="86"/>
      <c r="C308" s="98"/>
      <c r="E308" s="100"/>
      <c r="F308" s="211"/>
      <c r="G308" s="101"/>
    </row>
    <row r="309" spans="1:7" s="99" customFormat="1" x14ac:dyDescent="0.2">
      <c r="A309" s="96"/>
      <c r="B309" s="86"/>
      <c r="C309" s="98"/>
      <c r="E309" s="100"/>
      <c r="F309" s="211"/>
      <c r="G309" s="101"/>
    </row>
    <row r="310" spans="1:7" s="99" customFormat="1" x14ac:dyDescent="0.2">
      <c r="A310" s="96"/>
      <c r="B310" s="86"/>
      <c r="C310" s="98"/>
      <c r="E310" s="100"/>
      <c r="F310" s="211"/>
      <c r="G310" s="101"/>
    </row>
    <row r="311" spans="1:7" s="99" customFormat="1" x14ac:dyDescent="0.2">
      <c r="A311" s="96"/>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220"/>
      <c r="D390" s="74"/>
      <c r="E390" s="211"/>
      <c r="F390" s="211"/>
      <c r="G390" s="221"/>
    </row>
    <row r="391" spans="1:7" s="99" customFormat="1" x14ac:dyDescent="0.2">
      <c r="A391" s="96"/>
      <c r="B391" s="86"/>
      <c r="C391" s="220"/>
      <c r="D391" s="74"/>
      <c r="E391" s="211"/>
      <c r="F391" s="211"/>
      <c r="G391" s="221"/>
    </row>
    <row r="392" spans="1:7" s="99" customFormat="1" x14ac:dyDescent="0.2">
      <c r="A392" s="96"/>
      <c r="B392" s="86"/>
      <c r="C392" s="220"/>
      <c r="D392" s="74"/>
      <c r="E392" s="211"/>
      <c r="F392" s="211"/>
      <c r="G392" s="221"/>
    </row>
    <row r="393" spans="1:7" s="99" customFormat="1" x14ac:dyDescent="0.2">
      <c r="A393" s="206"/>
      <c r="B393" s="86"/>
      <c r="C393" s="220"/>
      <c r="D393" s="74"/>
      <c r="E393" s="211"/>
      <c r="F393" s="211"/>
      <c r="G393" s="221"/>
    </row>
    <row r="405" spans="1:40" s="221" customFormat="1" x14ac:dyDescent="0.2">
      <c r="A405" s="206"/>
      <c r="B405" s="86"/>
      <c r="C405" s="220"/>
      <c r="D405" s="74"/>
      <c r="E405" s="211"/>
      <c r="F405" s="211"/>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1" customFormat="1" x14ac:dyDescent="0.2">
      <c r="A406" s="206"/>
      <c r="B406" s="86"/>
      <c r="C406" s="220"/>
      <c r="D406" s="74"/>
      <c r="E406" s="211"/>
      <c r="F406" s="211"/>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1" customFormat="1" x14ac:dyDescent="0.2">
      <c r="A407" s="206"/>
      <c r="B407" s="86"/>
      <c r="C407" s="220"/>
      <c r="D407" s="74"/>
      <c r="E407" s="211"/>
      <c r="F407" s="211"/>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1" customFormat="1" x14ac:dyDescent="0.2">
      <c r="A408" s="206"/>
      <c r="B408" s="86"/>
      <c r="C408" s="220"/>
      <c r="D408" s="74"/>
      <c r="E408" s="211"/>
      <c r="F408" s="211"/>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1" customFormat="1" x14ac:dyDescent="0.2">
      <c r="A409" s="206"/>
      <c r="B409" s="86"/>
      <c r="C409" s="220"/>
      <c r="D409" s="74"/>
      <c r="E409" s="211"/>
      <c r="F409" s="211"/>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1" customFormat="1" x14ac:dyDescent="0.2">
      <c r="A410" s="206"/>
      <c r="B410" s="86"/>
      <c r="C410" s="220"/>
      <c r="D410" s="74"/>
      <c r="E410" s="211"/>
      <c r="F410" s="211"/>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1" customFormat="1" x14ac:dyDescent="0.2">
      <c r="A411" s="206"/>
      <c r="B411" s="86"/>
      <c r="C411" s="220"/>
      <c r="D411" s="74"/>
      <c r="E411" s="211"/>
      <c r="F411" s="211"/>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1" customFormat="1" x14ac:dyDescent="0.2">
      <c r="A412" s="206"/>
      <c r="B412" s="86"/>
      <c r="C412" s="220"/>
      <c r="D412" s="74"/>
      <c r="E412" s="211"/>
      <c r="F412" s="211"/>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1" customFormat="1" x14ac:dyDescent="0.2">
      <c r="A413" s="206"/>
      <c r="B413" s="86"/>
      <c r="C413" s="220"/>
      <c r="D413" s="74"/>
      <c r="E413" s="211"/>
      <c r="F413" s="211"/>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1" customFormat="1" x14ac:dyDescent="0.2">
      <c r="A414" s="206"/>
      <c r="B414" s="86"/>
      <c r="C414" s="220"/>
      <c r="D414" s="74"/>
      <c r="E414" s="211"/>
      <c r="F414" s="211"/>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1" customFormat="1" x14ac:dyDescent="0.2">
      <c r="A415" s="206"/>
      <c r="B415" s="86"/>
      <c r="C415" s="220"/>
      <c r="D415" s="74"/>
      <c r="E415" s="211"/>
      <c r="F415" s="211"/>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1" customFormat="1" x14ac:dyDescent="0.2">
      <c r="A416" s="206"/>
      <c r="B416" s="86"/>
      <c r="C416" s="220"/>
      <c r="D416" s="74"/>
      <c r="E416" s="211"/>
      <c r="F416" s="211"/>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1" customFormat="1" x14ac:dyDescent="0.2">
      <c r="A417" s="206"/>
      <c r="B417" s="86"/>
      <c r="C417" s="220"/>
      <c r="D417" s="74"/>
      <c r="E417" s="211"/>
      <c r="F417" s="211"/>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1" customFormat="1" x14ac:dyDescent="0.2">
      <c r="A418" s="206"/>
      <c r="B418" s="86"/>
      <c r="C418" s="220"/>
      <c r="D418" s="74"/>
      <c r="E418" s="211"/>
      <c r="F418" s="211"/>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1" customFormat="1" x14ac:dyDescent="0.2">
      <c r="A419" s="206"/>
      <c r="B419" s="86"/>
      <c r="C419" s="220"/>
      <c r="D419" s="74"/>
      <c r="E419" s="211"/>
      <c r="F419" s="211"/>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1" customFormat="1" x14ac:dyDescent="0.2">
      <c r="A420" s="206"/>
      <c r="B420" s="86"/>
      <c r="C420" s="220"/>
      <c r="D420" s="74"/>
      <c r="E420" s="211"/>
      <c r="F420" s="211"/>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1" customFormat="1" x14ac:dyDescent="0.2">
      <c r="A421" s="206"/>
      <c r="B421" s="86"/>
      <c r="C421" s="220"/>
      <c r="D421" s="74"/>
      <c r="E421" s="211"/>
      <c r="F421" s="211"/>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1" customFormat="1" x14ac:dyDescent="0.2">
      <c r="A422" s="206"/>
      <c r="B422" s="86"/>
      <c r="C422" s="220"/>
      <c r="D422" s="74"/>
      <c r="E422" s="211"/>
      <c r="F422" s="211"/>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1" customFormat="1" x14ac:dyDescent="0.2">
      <c r="A423" s="206"/>
      <c r="B423" s="86"/>
      <c r="C423" s="220"/>
      <c r="D423" s="74"/>
      <c r="E423" s="211"/>
      <c r="F423" s="211"/>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1" customFormat="1" x14ac:dyDescent="0.2">
      <c r="A424" s="206"/>
      <c r="B424" s="86"/>
      <c r="C424" s="220"/>
      <c r="D424" s="74"/>
      <c r="E424" s="211"/>
      <c r="F424" s="211"/>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1" customFormat="1" x14ac:dyDescent="0.2">
      <c r="A425" s="206"/>
      <c r="B425" s="86"/>
      <c r="C425" s="220"/>
      <c r="D425" s="74"/>
      <c r="E425" s="211"/>
      <c r="F425" s="211"/>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1" customFormat="1" x14ac:dyDescent="0.2">
      <c r="A426" s="206"/>
      <c r="B426" s="86"/>
      <c r="C426" s="220"/>
      <c r="D426" s="74"/>
      <c r="E426" s="211"/>
      <c r="F426" s="211"/>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1" customFormat="1" x14ac:dyDescent="0.2">
      <c r="A427" s="206"/>
      <c r="B427" s="86"/>
      <c r="C427" s="220"/>
      <c r="D427" s="74"/>
      <c r="E427" s="211"/>
      <c r="F427" s="211"/>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1" customFormat="1" x14ac:dyDescent="0.2">
      <c r="A428" s="206"/>
      <c r="B428" s="86"/>
      <c r="C428" s="220"/>
      <c r="D428" s="74"/>
      <c r="E428" s="211"/>
      <c r="F428" s="211"/>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1" customFormat="1" x14ac:dyDescent="0.2">
      <c r="A429" s="206"/>
      <c r="B429" s="86"/>
      <c r="C429" s="220"/>
      <c r="D429" s="74"/>
      <c r="E429" s="211"/>
      <c r="F429" s="211"/>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1" customFormat="1" x14ac:dyDescent="0.2">
      <c r="A430" s="206"/>
      <c r="B430" s="86"/>
      <c r="C430" s="220"/>
      <c r="D430" s="74"/>
      <c r="E430" s="211"/>
      <c r="F430" s="211"/>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sheetData>
  <sheetProtection algorithmName="SHA-512" hashValue="l+jsJ4edjNWYKFWGfdVS4oaVj3tM8nKbuqi0uEK+F7GhNPAlcPj8flywZgJyV+cs330zLQmUbyR8/AyMJ12X6w==" saltValue="F4z2cpiQO+bKFmudFgEXIg==" spinCount="100000" sheet="1" objects="1" scenarios="1" formatRows="0" insertRows="0" deleteRows="0"/>
  <mergeCells count="4112">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s>
  <printOptions horizontalCentered="1"/>
  <pageMargins left="0.25" right="0.05" top="0.39" bottom="0.39370078740157499" header="0.08" footer="0.39370078740157499"/>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41"/>
  <sheetViews>
    <sheetView view="pageBreakPreview" topLeftCell="A267" zoomScaleNormal="85" zoomScaleSheetLayoutView="100" workbookViewId="0">
      <selection activeCell="H301" sqref="H301"/>
    </sheetView>
  </sheetViews>
  <sheetFormatPr defaultColWidth="11.42578125" defaultRowHeight="12.75" x14ac:dyDescent="0.2"/>
  <cols>
    <col min="1" max="1" width="7" style="206" customWidth="1"/>
    <col min="2" max="2" width="48.140625" style="86" customWidth="1"/>
    <col min="3" max="3" width="6.5703125" style="220"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
        <v>308</v>
      </c>
      <c r="B5" s="35"/>
      <c r="C5" s="33"/>
      <c r="D5" s="33"/>
      <c r="E5" s="33"/>
      <c r="G5" s="33"/>
      <c r="H5" s="33"/>
      <c r="I5" s="34"/>
      <c r="K5" s="70"/>
    </row>
    <row r="6" spans="1:16384" s="32" customFormat="1" ht="12" x14ac:dyDescent="0.2">
      <c r="A6" s="39"/>
      <c r="B6" s="35"/>
      <c r="C6" s="33"/>
      <c r="D6" s="33"/>
      <c r="E6" s="33"/>
      <c r="G6" s="33"/>
      <c r="H6" s="33"/>
      <c r="I6" s="34"/>
      <c r="K6" s="70"/>
    </row>
    <row r="7" spans="1:16384" s="32" customFormat="1" ht="12" x14ac:dyDescent="0.2">
      <c r="A7" s="67" t="s">
        <v>307</v>
      </c>
      <c r="B7" s="35"/>
      <c r="C7" s="36"/>
      <c r="D7" s="33"/>
      <c r="E7" s="37"/>
      <c r="G7" s="33"/>
      <c r="H7" s="33"/>
      <c r="I7" s="34"/>
      <c r="K7" s="70"/>
    </row>
    <row r="8" spans="1:16384" s="32" customFormat="1" ht="12" x14ac:dyDescent="0.2">
      <c r="A8" s="39" t="s">
        <v>131</v>
      </c>
      <c r="B8" s="35"/>
      <c r="C8" s="33"/>
      <c r="D8" s="38"/>
      <c r="E8" s="38"/>
      <c r="G8" s="33"/>
      <c r="H8" s="33"/>
      <c r="I8" s="34"/>
      <c r="K8" s="70"/>
    </row>
    <row r="9" spans="1:16384" s="32" customFormat="1" ht="12" x14ac:dyDescent="0.2">
      <c r="A9" s="39" t="s">
        <v>133</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414</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
        <v>410</v>
      </c>
      <c r="B17" s="83" t="s">
        <v>111</v>
      </c>
      <c r="C17" s="80"/>
      <c r="D17" s="84" t="s">
        <v>56</v>
      </c>
      <c r="E17" s="461"/>
      <c r="F17" s="462"/>
      <c r="G17" s="463"/>
    </row>
    <row r="18" spans="1:7" s="86" customFormat="1" ht="12.75" customHeight="1" x14ac:dyDescent="0.2">
      <c r="A18" s="83"/>
      <c r="B18" s="87"/>
      <c r="C18" s="80"/>
      <c r="D18" s="84"/>
      <c r="E18" s="449"/>
      <c r="F18" s="449"/>
      <c r="G18" s="78"/>
    </row>
    <row r="19" spans="1:7" s="86" customFormat="1" ht="12.75" customHeight="1" x14ac:dyDescent="0.2">
      <c r="A19" s="83" t="s">
        <v>411</v>
      </c>
      <c r="B19" s="83" t="s">
        <v>32</v>
      </c>
      <c r="C19" s="80"/>
      <c r="D19" s="84" t="s">
        <v>56</v>
      </c>
      <c r="E19" s="461"/>
      <c r="F19" s="462"/>
      <c r="G19" s="463"/>
    </row>
    <row r="20" spans="1:7" s="86" customFormat="1" ht="12.75" customHeight="1" x14ac:dyDescent="0.2">
      <c r="A20" s="83"/>
      <c r="B20" s="87"/>
      <c r="C20" s="80"/>
      <c r="D20" s="84"/>
      <c r="E20" s="449"/>
      <c r="F20" s="449"/>
      <c r="G20" s="78"/>
    </row>
    <row r="21" spans="1:7" s="86" customFormat="1" ht="12.75" customHeight="1" x14ac:dyDescent="0.2">
      <c r="A21" s="83" t="s">
        <v>412</v>
      </c>
      <c r="B21" s="83" t="s">
        <v>43</v>
      </c>
      <c r="C21" s="80"/>
      <c r="D21" s="84" t="s">
        <v>56</v>
      </c>
      <c r="E21" s="461"/>
      <c r="F21" s="462"/>
      <c r="G21" s="463"/>
    </row>
    <row r="22" spans="1:7" s="86" customFormat="1" ht="12.75" customHeight="1" x14ac:dyDescent="0.2">
      <c r="A22" s="83"/>
      <c r="B22" s="87"/>
      <c r="C22" s="80"/>
      <c r="D22" s="84"/>
      <c r="E22" s="449"/>
      <c r="F22" s="449"/>
      <c r="G22" s="78"/>
    </row>
    <row r="23" spans="1:7" s="86" customFormat="1" ht="12.75" customHeight="1" x14ac:dyDescent="0.2">
      <c r="A23" s="83" t="s">
        <v>413</v>
      </c>
      <c r="B23" s="83" t="s">
        <v>45</v>
      </c>
      <c r="C23" s="80"/>
      <c r="D23" s="84" t="s">
        <v>56</v>
      </c>
      <c r="E23" s="461"/>
      <c r="F23" s="462"/>
      <c r="G23" s="463"/>
    </row>
    <row r="24" spans="1:7" s="86" customFormat="1" ht="12.75" customHeight="1" x14ac:dyDescent="0.2">
      <c r="A24" s="83"/>
      <c r="B24" s="87"/>
      <c r="C24" s="80"/>
      <c r="D24" s="84"/>
      <c r="E24" s="449"/>
      <c r="F24" s="449"/>
      <c r="G24" s="78"/>
    </row>
    <row r="25" spans="1:7" s="86" customFormat="1" ht="12.75" customHeight="1" x14ac:dyDescent="0.2">
      <c r="A25" s="83" t="s">
        <v>428</v>
      </c>
      <c r="B25" s="83" t="s">
        <v>123</v>
      </c>
      <c r="C25" s="80"/>
      <c r="D25" s="84" t="s">
        <v>56</v>
      </c>
      <c r="E25" s="461"/>
      <c r="F25" s="462"/>
      <c r="G25" s="463"/>
    </row>
    <row r="26" spans="1:7" s="86" customFormat="1" ht="12.75" customHeight="1" x14ac:dyDescent="0.2">
      <c r="A26" s="83"/>
      <c r="B26" s="87"/>
      <c r="C26" s="80"/>
      <c r="D26" s="84"/>
      <c r="E26" s="449"/>
      <c r="F26" s="449"/>
      <c r="G26" s="78"/>
    </row>
    <row r="27" spans="1:7" s="86" customFormat="1" ht="12.75" customHeight="1" x14ac:dyDescent="0.2">
      <c r="A27" s="83" t="s">
        <v>429</v>
      </c>
      <c r="B27" s="83" t="s">
        <v>367</v>
      </c>
      <c r="C27" s="80"/>
      <c r="D27" s="84" t="s">
        <v>56</v>
      </c>
      <c r="E27" s="461"/>
      <c r="F27" s="462"/>
      <c r="G27" s="463"/>
    </row>
    <row r="28" spans="1:7" s="86" customFormat="1" ht="12.75" customHeight="1" x14ac:dyDescent="0.2">
      <c r="A28" s="83"/>
      <c r="B28" s="87"/>
      <c r="C28" s="80"/>
      <c r="D28" s="84"/>
      <c r="E28" s="449"/>
      <c r="F28" s="449"/>
      <c r="G28" s="78"/>
    </row>
    <row r="29" spans="1:7" s="86" customFormat="1" ht="12.75" customHeight="1" x14ac:dyDescent="0.2">
      <c r="A29" s="83" t="s">
        <v>430</v>
      </c>
      <c r="B29" s="83" t="s">
        <v>125</v>
      </c>
      <c r="C29" s="80"/>
      <c r="D29" s="84" t="s">
        <v>56</v>
      </c>
      <c r="E29" s="461"/>
      <c r="F29" s="462"/>
      <c r="G29" s="463"/>
    </row>
    <row r="30" spans="1:7" s="86" customFormat="1" ht="12.75" customHeight="1" x14ac:dyDescent="0.2">
      <c r="A30" s="83"/>
      <c r="B30" s="87"/>
      <c r="C30" s="80"/>
      <c r="D30" s="84"/>
      <c r="E30" s="449"/>
      <c r="F30" s="449"/>
      <c r="G30" s="78"/>
    </row>
    <row r="31" spans="1:7" s="86" customFormat="1" ht="12.75" customHeight="1" x14ac:dyDescent="0.2">
      <c r="A31" s="83" t="s">
        <v>431</v>
      </c>
      <c r="B31" s="83" t="s">
        <v>38</v>
      </c>
      <c r="C31" s="80"/>
      <c r="D31" s="84" t="s">
        <v>56</v>
      </c>
      <c r="E31" s="461"/>
      <c r="F31" s="462"/>
      <c r="G31" s="463"/>
    </row>
    <row r="32" spans="1:7" s="86" customFormat="1" ht="12.75" customHeight="1" x14ac:dyDescent="0.2">
      <c r="A32" s="83"/>
      <c r="B32" s="87"/>
      <c r="C32" s="80"/>
      <c r="D32" s="84"/>
      <c r="E32" s="449"/>
      <c r="F32" s="449"/>
      <c r="G32" s="78"/>
    </row>
    <row r="33" spans="1:7" s="86" customFormat="1" ht="12.75" customHeight="1" x14ac:dyDescent="0.2">
      <c r="A33" s="83" t="s">
        <v>432</v>
      </c>
      <c r="B33" s="83" t="s">
        <v>44</v>
      </c>
      <c r="C33" s="80"/>
      <c r="D33" s="84" t="s">
        <v>56</v>
      </c>
      <c r="E33" s="461"/>
      <c r="F33" s="462"/>
      <c r="G33" s="463"/>
    </row>
    <row r="34" spans="1:7" s="86" customFormat="1" ht="12.75" customHeight="1" x14ac:dyDescent="0.2">
      <c r="A34" s="83"/>
      <c r="B34" s="87"/>
      <c r="C34" s="80"/>
      <c r="D34" s="84"/>
      <c r="E34" s="449"/>
      <c r="F34" s="449"/>
      <c r="G34" s="78"/>
    </row>
    <row r="35" spans="1:7" s="86" customFormat="1" ht="12.75" customHeight="1" x14ac:dyDescent="0.2">
      <c r="A35" s="83" t="s">
        <v>433</v>
      </c>
      <c r="B35" s="83" t="s">
        <v>126</v>
      </c>
      <c r="C35" s="80"/>
      <c r="D35" s="84" t="s">
        <v>56</v>
      </c>
      <c r="E35" s="461"/>
      <c r="F35" s="462"/>
      <c r="G35" s="463"/>
    </row>
    <row r="36" spans="1:7" s="86" customFormat="1" ht="12.75" customHeight="1" x14ac:dyDescent="0.2">
      <c r="A36" s="83"/>
      <c r="B36" s="87"/>
      <c r="C36" s="80"/>
      <c r="D36" s="84"/>
      <c r="E36" s="449"/>
      <c r="F36" s="449"/>
      <c r="G36" s="78"/>
    </row>
    <row r="37" spans="1:7" s="86" customFormat="1" ht="12.75" customHeight="1" x14ac:dyDescent="0.2">
      <c r="A37" s="83" t="s">
        <v>434</v>
      </c>
      <c r="B37" s="83" t="s">
        <v>106</v>
      </c>
      <c r="C37" s="80"/>
      <c r="D37" s="84" t="s">
        <v>56</v>
      </c>
      <c r="E37" s="461"/>
      <c r="F37" s="462"/>
      <c r="G37" s="463"/>
    </row>
    <row r="38" spans="1:7" s="86" customFormat="1" ht="12.75" customHeight="1" x14ac:dyDescent="0.2">
      <c r="A38" s="83"/>
      <c r="B38" s="87"/>
      <c r="C38" s="80"/>
      <c r="D38" s="78"/>
      <c r="E38" s="449"/>
      <c r="F38" s="449"/>
      <c r="G38" s="78"/>
    </row>
    <row r="39" spans="1:7" s="86" customFormat="1" ht="12.75" customHeight="1" x14ac:dyDescent="0.2">
      <c r="A39" s="83" t="s">
        <v>435</v>
      </c>
      <c r="B39" s="83" t="s">
        <v>46</v>
      </c>
      <c r="C39" s="80"/>
      <c r="D39" s="84" t="s">
        <v>56</v>
      </c>
      <c r="E39" s="461"/>
      <c r="F39" s="462"/>
      <c r="G39" s="463"/>
    </row>
    <row r="40" spans="1:7" ht="12.75" customHeight="1" x14ac:dyDescent="0.2">
      <c r="A40" s="81"/>
      <c r="B40" s="76"/>
      <c r="C40" s="82"/>
      <c r="D40" s="78"/>
      <c r="E40" s="449"/>
      <c r="F40" s="449"/>
      <c r="G40" s="80"/>
    </row>
    <row r="41" spans="1:7" s="86" customFormat="1" ht="12.75" customHeight="1" x14ac:dyDescent="0.2">
      <c r="A41" s="83"/>
      <c r="B41" s="89" t="s">
        <v>127</v>
      </c>
      <c r="C41" s="81"/>
      <c r="D41" s="83" t="s">
        <v>56</v>
      </c>
      <c r="E41" s="461"/>
      <c r="F41" s="462"/>
      <c r="G41" s="463"/>
    </row>
    <row r="42" spans="1:7" x14ac:dyDescent="0.2">
      <c r="A42" s="83"/>
      <c r="B42" s="90"/>
      <c r="C42" s="82"/>
      <c r="D42" s="78"/>
      <c r="E42" s="449"/>
      <c r="F42" s="449"/>
      <c r="G42" s="80"/>
    </row>
    <row r="43" spans="1:7" x14ac:dyDescent="0.2">
      <c r="A43" s="91"/>
      <c r="B43" s="92"/>
      <c r="C43" s="93"/>
      <c r="D43" s="94"/>
      <c r="E43" s="95"/>
      <c r="F43" s="95"/>
      <c r="G43" s="96"/>
    </row>
    <row r="44" spans="1:7" x14ac:dyDescent="0.2">
      <c r="A44" s="97"/>
      <c r="B44" s="92"/>
      <c r="C44" s="93"/>
      <c r="D44" s="94"/>
      <c r="E44" s="95"/>
      <c r="F44" s="95"/>
      <c r="G44" s="96"/>
    </row>
    <row r="45" spans="1:7" x14ac:dyDescent="0.2">
      <c r="A45" s="97"/>
      <c r="B45" s="92"/>
      <c r="C45" s="93"/>
      <c r="D45" s="94"/>
      <c r="E45" s="95"/>
      <c r="F45" s="95"/>
      <c r="G45" s="96"/>
    </row>
    <row r="46" spans="1:7" x14ac:dyDescent="0.2">
      <c r="A46" s="97"/>
      <c r="B46" s="90"/>
      <c r="C46" s="98"/>
      <c r="D46" s="99"/>
      <c r="E46" s="100"/>
      <c r="F46" s="100"/>
      <c r="G46" s="101"/>
    </row>
    <row r="47" spans="1:7" x14ac:dyDescent="0.2">
      <c r="A47" s="97"/>
      <c r="B47" s="90"/>
      <c r="C47" s="98"/>
      <c r="D47" s="99"/>
      <c r="E47" s="100"/>
      <c r="F47" s="100"/>
      <c r="G47" s="101"/>
    </row>
    <row r="48" spans="1:7" x14ac:dyDescent="0.2">
      <c r="A48" s="97"/>
      <c r="B48" s="90"/>
      <c r="C48" s="98"/>
      <c r="D48" s="99"/>
      <c r="E48" s="100"/>
      <c r="F48" s="100"/>
      <c r="G48" s="101"/>
    </row>
    <row r="49" spans="1:7" x14ac:dyDescent="0.2">
      <c r="A49" s="97"/>
      <c r="B49" s="90"/>
      <c r="C49" s="98"/>
      <c r="D49" s="99"/>
      <c r="E49" s="100"/>
      <c r="F49" s="100"/>
      <c r="G49" s="101"/>
    </row>
    <row r="50" spans="1:7" x14ac:dyDescent="0.2">
      <c r="A50" s="97"/>
      <c r="B50" s="90"/>
      <c r="C50" s="98"/>
      <c r="D50" s="99"/>
      <c r="E50" s="100"/>
      <c r="F50" s="100"/>
      <c r="G50" s="101"/>
    </row>
    <row r="51" spans="1:7" x14ac:dyDescent="0.2">
      <c r="A51" s="97"/>
      <c r="B51" s="90"/>
      <c r="C51" s="98"/>
      <c r="D51" s="99"/>
      <c r="E51" s="100"/>
      <c r="F51" s="100"/>
      <c r="G51" s="101"/>
    </row>
    <row r="52" spans="1:7" x14ac:dyDescent="0.2">
      <c r="A52" s="97"/>
      <c r="B52" s="90"/>
      <c r="C52" s="98"/>
      <c r="D52" s="99"/>
      <c r="E52" s="100"/>
      <c r="F52" s="100"/>
      <c r="G52" s="101"/>
    </row>
    <row r="53" spans="1:7" x14ac:dyDescent="0.2">
      <c r="A53" s="97"/>
      <c r="B53" s="90"/>
      <c r="C53" s="98"/>
      <c r="D53" s="99"/>
      <c r="E53" s="100"/>
      <c r="F53" s="100"/>
      <c r="G53" s="101"/>
    </row>
    <row r="54" spans="1:7" x14ac:dyDescent="0.2">
      <c r="A54" s="97"/>
      <c r="B54" s="90"/>
      <c r="C54" s="98"/>
      <c r="D54" s="99"/>
      <c r="E54" s="100"/>
      <c r="F54" s="100"/>
      <c r="G54" s="101"/>
    </row>
    <row r="55" spans="1:7" x14ac:dyDescent="0.2">
      <c r="A55" s="97"/>
      <c r="B55" s="90"/>
      <c r="C55" s="98"/>
      <c r="D55" s="99"/>
      <c r="E55" s="100"/>
      <c r="F55" s="100"/>
      <c r="G55" s="101"/>
    </row>
    <row r="56" spans="1:7" x14ac:dyDescent="0.2">
      <c r="A56" s="97"/>
      <c r="B56" s="90"/>
      <c r="C56" s="98"/>
      <c r="D56" s="99"/>
      <c r="E56" s="100"/>
      <c r="F56" s="100"/>
      <c r="G56" s="101"/>
    </row>
    <row r="57" spans="1:7" x14ac:dyDescent="0.2">
      <c r="A57" s="97"/>
      <c r="B57" s="90"/>
      <c r="C57" s="98"/>
      <c r="D57" s="99"/>
      <c r="E57" s="100"/>
      <c r="F57" s="100"/>
      <c r="G57" s="101"/>
    </row>
    <row r="58" spans="1:7" x14ac:dyDescent="0.2">
      <c r="A58" s="97"/>
      <c r="B58" s="90"/>
      <c r="C58" s="98"/>
      <c r="D58" s="99"/>
      <c r="E58" s="100"/>
      <c r="F58" s="100"/>
      <c r="G58" s="101"/>
    </row>
    <row r="59" spans="1:7" x14ac:dyDescent="0.2">
      <c r="A59" s="97"/>
      <c r="B59" s="90"/>
      <c r="C59" s="98"/>
      <c r="D59" s="99"/>
      <c r="E59" s="100"/>
      <c r="F59" s="100"/>
      <c r="G59" s="101"/>
    </row>
    <row r="60" spans="1:7" x14ac:dyDescent="0.2">
      <c r="A60" s="97"/>
      <c r="B60" s="90"/>
      <c r="C60" s="98"/>
      <c r="D60" s="99"/>
      <c r="E60" s="100"/>
      <c r="F60" s="100"/>
      <c r="G60" s="101"/>
    </row>
    <row r="61" spans="1:7" x14ac:dyDescent="0.2">
      <c r="A61" s="97"/>
      <c r="B61" s="90"/>
      <c r="C61" s="98"/>
      <c r="D61" s="99"/>
      <c r="E61" s="100"/>
      <c r="F61" s="100"/>
      <c r="G61" s="101"/>
    </row>
    <row r="62" spans="1:7" x14ac:dyDescent="0.2">
      <c r="A62" s="97"/>
      <c r="B62" s="90"/>
      <c r="C62" s="98"/>
      <c r="D62" s="99"/>
      <c r="E62" s="100"/>
      <c r="F62" s="100"/>
      <c r="G62" s="101"/>
    </row>
    <row r="63" spans="1:7" x14ac:dyDescent="0.2">
      <c r="A63" s="97"/>
      <c r="B63" s="90"/>
      <c r="C63" s="98"/>
      <c r="D63" s="99"/>
      <c r="E63" s="100"/>
      <c r="F63" s="100"/>
      <c r="G63" s="101"/>
    </row>
    <row r="64" spans="1:7" x14ac:dyDescent="0.2">
      <c r="A64" s="97"/>
      <c r="B64" s="90"/>
      <c r="C64" s="98"/>
      <c r="D64" s="99"/>
      <c r="E64" s="100"/>
      <c r="F64" s="100"/>
      <c r="G64" s="101"/>
    </row>
    <row r="65" spans="1:15" x14ac:dyDescent="0.2">
      <c r="A65" s="97"/>
      <c r="B65" s="90"/>
      <c r="C65" s="98"/>
      <c r="D65" s="99"/>
      <c r="E65" s="100"/>
      <c r="F65" s="100"/>
      <c r="G65" s="101"/>
    </row>
    <row r="66" spans="1:15" s="78" customFormat="1" ht="18.75" x14ac:dyDescent="0.2">
      <c r="A66" s="467" t="s">
        <v>15</v>
      </c>
      <c r="B66" s="467"/>
      <c r="C66" s="467"/>
      <c r="D66" s="467"/>
      <c r="E66" s="467"/>
      <c r="F66" s="467"/>
      <c r="G66" s="467"/>
    </row>
    <row r="67" spans="1:15" x14ac:dyDescent="0.2">
      <c r="A67" s="97"/>
      <c r="B67" s="90"/>
      <c r="C67" s="98"/>
      <c r="D67" s="99"/>
      <c r="E67" s="100"/>
      <c r="F67" s="102"/>
      <c r="G67" s="101"/>
    </row>
    <row r="68" spans="1:15" s="83" customFormat="1" ht="13.5" thickBot="1" x14ac:dyDescent="0.25">
      <c r="A68" s="103" t="s">
        <v>16</v>
      </c>
      <c r="B68" s="104" t="s">
        <v>17</v>
      </c>
      <c r="C68" s="105" t="s">
        <v>18</v>
      </c>
      <c r="D68" s="106" t="s">
        <v>19</v>
      </c>
      <c r="E68" s="107" t="s">
        <v>20</v>
      </c>
      <c r="F68" s="108" t="s">
        <v>21</v>
      </c>
      <c r="G68" s="109" t="s">
        <v>22</v>
      </c>
    </row>
    <row r="69" spans="1:15" s="114" customFormat="1" ht="13.5" thickTop="1" x14ac:dyDescent="0.2">
      <c r="A69" s="110"/>
      <c r="B69" s="111" t="s">
        <v>414</v>
      </c>
      <c r="C69" s="112"/>
      <c r="D69" s="113"/>
      <c r="E69" s="236"/>
      <c r="F69" s="227"/>
      <c r="G69" s="237"/>
    </row>
    <row r="70" spans="1:15" s="114" customFormat="1" x14ac:dyDescent="0.2">
      <c r="A70" s="110"/>
      <c r="B70" s="111"/>
      <c r="C70" s="112"/>
      <c r="D70" s="113"/>
      <c r="E70" s="236"/>
      <c r="F70" s="227"/>
      <c r="G70" s="237"/>
    </row>
    <row r="71" spans="1:15" s="54" customFormat="1" ht="12" x14ac:dyDescent="0.2">
      <c r="A71" s="115" t="str">
        <f>A17</f>
        <v>BILL 105</v>
      </c>
      <c r="B71" s="116" t="s">
        <v>111</v>
      </c>
      <c r="C71" s="23"/>
      <c r="D71" s="22"/>
      <c r="E71" s="451"/>
      <c r="F71" s="295"/>
      <c r="G71" s="239"/>
    </row>
    <row r="72" spans="1:15" s="54" customFormat="1" ht="12" x14ac:dyDescent="0.2">
      <c r="A72" s="7" t="s">
        <v>6</v>
      </c>
      <c r="B72" s="116" t="s">
        <v>315</v>
      </c>
      <c r="C72" s="23"/>
      <c r="D72" s="22"/>
      <c r="E72" s="451"/>
      <c r="F72" s="295"/>
      <c r="G72" s="239"/>
    </row>
    <row r="73" spans="1:15" s="54" customFormat="1" ht="72" x14ac:dyDescent="0.2">
      <c r="A73" s="7"/>
      <c r="B73" s="120" t="s">
        <v>79</v>
      </c>
      <c r="C73" s="8"/>
      <c r="D73" s="9"/>
      <c r="E73" s="450"/>
      <c r="F73" s="295"/>
      <c r="G73" s="296"/>
      <c r="I73" s="121"/>
      <c r="J73" s="121"/>
      <c r="K73" s="118"/>
      <c r="L73" s="118"/>
      <c r="M73" s="118"/>
      <c r="N73" s="118"/>
    </row>
    <row r="74" spans="1:15" s="54" customFormat="1" ht="12" x14ac:dyDescent="0.2">
      <c r="A74" s="7"/>
      <c r="B74" s="122" t="s">
        <v>318</v>
      </c>
      <c r="C74" s="123">
        <f>319.26</f>
        <v>319.26</v>
      </c>
      <c r="D74" s="8" t="s">
        <v>58</v>
      </c>
      <c r="E74" s="450"/>
      <c r="F74" s="295"/>
      <c r="G74" s="296"/>
      <c r="H74" s="118"/>
      <c r="I74" s="124"/>
      <c r="J74" s="125"/>
      <c r="L74" s="118"/>
      <c r="M74" s="126"/>
      <c r="N74" s="126"/>
      <c r="O74" s="126"/>
    </row>
    <row r="75" spans="1:15" s="54" customFormat="1" ht="12" x14ac:dyDescent="0.2">
      <c r="A75" s="7"/>
      <c r="B75" s="122"/>
      <c r="C75" s="123"/>
      <c r="D75" s="8"/>
      <c r="E75" s="450"/>
      <c r="F75" s="295"/>
      <c r="G75" s="296"/>
      <c r="H75" s="118"/>
      <c r="I75" s="124"/>
      <c r="J75" s="125"/>
      <c r="L75" s="118"/>
      <c r="M75" s="126"/>
      <c r="N75" s="126"/>
      <c r="O75" s="126"/>
    </row>
    <row r="76" spans="1:15" s="54" customFormat="1" ht="12" x14ac:dyDescent="0.2">
      <c r="A76" s="7" t="s">
        <v>7</v>
      </c>
      <c r="B76" s="116" t="s">
        <v>316</v>
      </c>
      <c r="C76" s="123"/>
      <c r="D76" s="8"/>
      <c r="E76" s="450"/>
      <c r="F76" s="295"/>
      <c r="G76" s="296"/>
      <c r="H76" s="118"/>
      <c r="I76" s="124"/>
      <c r="J76" s="125"/>
      <c r="L76" s="118"/>
      <c r="M76" s="126"/>
      <c r="N76" s="126"/>
      <c r="O76" s="126"/>
    </row>
    <row r="77" spans="1:15" s="54" customFormat="1" ht="48" x14ac:dyDescent="0.2">
      <c r="A77" s="7"/>
      <c r="B77" s="120" t="s">
        <v>317</v>
      </c>
      <c r="C77" s="123"/>
      <c r="D77" s="8"/>
      <c r="E77" s="450"/>
      <c r="F77" s="295"/>
      <c r="G77" s="296"/>
      <c r="H77" s="118"/>
      <c r="I77" s="124"/>
      <c r="J77" s="125"/>
      <c r="L77" s="118"/>
      <c r="M77" s="126"/>
      <c r="N77" s="126"/>
      <c r="O77" s="126"/>
    </row>
    <row r="78" spans="1:15" s="54" customFormat="1" ht="12" x14ac:dyDescent="0.2">
      <c r="A78" s="7"/>
      <c r="B78" s="122" t="s">
        <v>320</v>
      </c>
      <c r="C78" s="123">
        <f>360.1</f>
        <v>360.1</v>
      </c>
      <c r="D78" s="8" t="s">
        <v>58</v>
      </c>
      <c r="E78" s="450"/>
      <c r="F78" s="295"/>
      <c r="G78" s="296"/>
      <c r="H78" s="118"/>
      <c r="I78" s="124"/>
      <c r="J78" s="125"/>
      <c r="L78" s="118"/>
      <c r="M78" s="126"/>
      <c r="N78" s="126"/>
      <c r="O78" s="126"/>
    </row>
    <row r="79" spans="1:15" s="54" customFormat="1" ht="12" x14ac:dyDescent="0.2">
      <c r="A79" s="7"/>
      <c r="B79" s="122"/>
      <c r="C79" s="123"/>
      <c r="D79" s="8"/>
      <c r="E79" s="450"/>
      <c r="F79" s="295"/>
      <c r="G79" s="296"/>
      <c r="H79" s="118"/>
      <c r="I79" s="124"/>
      <c r="J79" s="125"/>
      <c r="L79" s="118"/>
      <c r="M79" s="126"/>
      <c r="N79" s="126"/>
      <c r="O79" s="126"/>
    </row>
    <row r="80" spans="1:15" s="54" customFormat="1" ht="12" x14ac:dyDescent="0.2">
      <c r="A80" s="7" t="s">
        <v>8</v>
      </c>
      <c r="B80" s="116" t="s">
        <v>319</v>
      </c>
      <c r="C80" s="123"/>
      <c r="D80" s="8"/>
      <c r="E80" s="450"/>
      <c r="F80" s="295"/>
      <c r="G80" s="296"/>
      <c r="I80" s="49"/>
      <c r="J80" s="124"/>
      <c r="L80" s="118"/>
      <c r="M80" s="118"/>
    </row>
    <row r="81" spans="1:18" s="54" customFormat="1" ht="60" x14ac:dyDescent="0.2">
      <c r="A81" s="7"/>
      <c r="B81" s="120" t="s">
        <v>368</v>
      </c>
      <c r="C81" s="123"/>
      <c r="D81" s="8"/>
      <c r="E81" s="450"/>
      <c r="F81" s="295"/>
      <c r="G81" s="296"/>
      <c r="I81" s="49"/>
      <c r="J81" s="124"/>
      <c r="L81" s="118"/>
      <c r="M81" s="118"/>
    </row>
    <row r="82" spans="1:18" s="130" customFormat="1" x14ac:dyDescent="0.2">
      <c r="A82" s="127"/>
      <c r="B82" s="128" t="s">
        <v>321</v>
      </c>
      <c r="C82" s="129">
        <v>116.2</v>
      </c>
      <c r="D82" s="8" t="s">
        <v>58</v>
      </c>
      <c r="E82" s="242"/>
      <c r="F82" s="243"/>
      <c r="G82" s="244"/>
    </row>
    <row r="83" spans="1:18" s="54" customFormat="1" ht="12" x14ac:dyDescent="0.2">
      <c r="A83" s="7"/>
      <c r="B83" s="122"/>
      <c r="C83" s="123"/>
      <c r="D83" s="8"/>
      <c r="E83" s="450"/>
      <c r="F83" s="295"/>
      <c r="G83" s="296"/>
      <c r="H83" s="118"/>
      <c r="I83" s="124"/>
      <c r="J83" s="265"/>
      <c r="M83" s="126"/>
      <c r="O83" s="126"/>
    </row>
    <row r="84" spans="1:18" s="53" customFormat="1" ht="36" x14ac:dyDescent="0.2">
      <c r="A84" s="58"/>
      <c r="B84" s="59" t="s">
        <v>251</v>
      </c>
      <c r="C84" s="8"/>
      <c r="D84" s="60"/>
      <c r="E84" s="61"/>
      <c r="F84" s="61"/>
      <c r="G84" s="62"/>
    </row>
    <row r="85" spans="1:18" s="54" customFormat="1" ht="12" x14ac:dyDescent="0.2">
      <c r="A85" s="7" t="s">
        <v>9</v>
      </c>
      <c r="B85" s="122" t="s">
        <v>252</v>
      </c>
      <c r="C85" s="123">
        <v>4.72</v>
      </c>
      <c r="D85" s="8" t="s">
        <v>1</v>
      </c>
      <c r="E85" s="450"/>
      <c r="F85" s="295"/>
      <c r="G85" s="296"/>
      <c r="I85" s="49"/>
      <c r="J85" s="124"/>
      <c r="L85" s="118"/>
      <c r="M85" s="118"/>
    </row>
    <row r="86" spans="1:18" s="54" customFormat="1" ht="12" x14ac:dyDescent="0.2">
      <c r="A86" s="7"/>
      <c r="B86" s="122"/>
      <c r="C86" s="123"/>
      <c r="D86" s="8"/>
      <c r="E86" s="450"/>
      <c r="F86" s="295"/>
      <c r="G86" s="296"/>
      <c r="I86" s="49"/>
      <c r="J86" s="124"/>
      <c r="L86" s="118"/>
      <c r="M86" s="118"/>
    </row>
    <row r="87" spans="1:18" s="54" customFormat="1" ht="12" x14ac:dyDescent="0.2">
      <c r="A87" s="7"/>
      <c r="B87" s="122"/>
      <c r="C87" s="123"/>
      <c r="D87" s="8"/>
      <c r="E87" s="450"/>
      <c r="F87" s="295"/>
      <c r="G87" s="296"/>
      <c r="I87" s="49"/>
      <c r="J87" s="124"/>
      <c r="L87" s="118"/>
      <c r="M87" s="118"/>
    </row>
    <row r="88" spans="1:18" s="54" customFormat="1" ht="12" x14ac:dyDescent="0.2">
      <c r="A88" s="115" t="str">
        <f>A19</f>
        <v>BILL 106</v>
      </c>
      <c r="B88" s="116" t="s">
        <v>32</v>
      </c>
      <c r="C88" s="132"/>
      <c r="D88" s="132"/>
      <c r="E88" s="245"/>
      <c r="F88" s="295"/>
      <c r="G88" s="296"/>
      <c r="O88" s="474"/>
      <c r="P88" s="474"/>
    </row>
    <row r="89" spans="1:18" s="54" customFormat="1" ht="72" x14ac:dyDescent="0.2">
      <c r="A89" s="7"/>
      <c r="B89" s="59" t="s">
        <v>75</v>
      </c>
      <c r="C89" s="8"/>
      <c r="D89" s="9"/>
      <c r="E89" s="450"/>
      <c r="F89" s="295"/>
      <c r="G89" s="296"/>
      <c r="K89" s="118"/>
      <c r="L89" s="118"/>
      <c r="M89" s="118"/>
    </row>
    <row r="90" spans="1:18" s="54" customFormat="1" ht="12" x14ac:dyDescent="0.2">
      <c r="A90" s="7" t="s">
        <v>6</v>
      </c>
      <c r="B90" s="12" t="s">
        <v>61</v>
      </c>
      <c r="C90" s="8">
        <f>864.09-47.6</f>
        <v>816.49</v>
      </c>
      <c r="D90" s="9" t="s">
        <v>58</v>
      </c>
      <c r="E90" s="450"/>
      <c r="F90" s="450"/>
      <c r="G90" s="10"/>
      <c r="K90" s="133"/>
    </row>
    <row r="91" spans="1:18" s="118" customFormat="1" ht="12" x14ac:dyDescent="0.2">
      <c r="A91" s="7"/>
      <c r="B91" s="12"/>
      <c r="C91" s="8"/>
      <c r="D91" s="9"/>
      <c r="E91" s="450"/>
      <c r="F91" s="450"/>
      <c r="G91" s="10"/>
      <c r="H91" s="54"/>
      <c r="I91" s="54"/>
      <c r="J91" s="54"/>
      <c r="K91" s="54"/>
      <c r="L91" s="54"/>
      <c r="M91" s="54"/>
      <c r="N91" s="54"/>
      <c r="O91" s="54"/>
      <c r="P91" s="54"/>
    </row>
    <row r="92" spans="1:18" s="54" customFormat="1" ht="40.5" customHeight="1" x14ac:dyDescent="0.2">
      <c r="A92" s="7"/>
      <c r="B92" s="59" t="s">
        <v>64</v>
      </c>
      <c r="C92" s="8"/>
      <c r="D92" s="9"/>
      <c r="E92" s="450"/>
      <c r="F92" s="295"/>
      <c r="G92" s="296"/>
      <c r="K92" s="118"/>
      <c r="L92" s="118"/>
      <c r="M92" s="118"/>
    </row>
    <row r="93" spans="1:18" s="54" customFormat="1" ht="12" x14ac:dyDescent="0.2">
      <c r="A93" s="134" t="s">
        <v>7</v>
      </c>
      <c r="B93" s="135" t="s">
        <v>148</v>
      </c>
      <c r="C93" s="136">
        <v>47.6</v>
      </c>
      <c r="D93" s="137" t="s">
        <v>58</v>
      </c>
      <c r="E93" s="14"/>
      <c r="F93" s="1"/>
      <c r="G93" s="14"/>
      <c r="L93" s="138"/>
      <c r="M93" s="138"/>
      <c r="N93" s="138"/>
      <c r="O93" s="138"/>
      <c r="P93" s="138"/>
      <c r="R93" s="118"/>
    </row>
    <row r="94" spans="1:18" s="54" customFormat="1" ht="12" x14ac:dyDescent="0.2">
      <c r="A94" s="134"/>
      <c r="B94" s="135"/>
      <c r="C94" s="136"/>
      <c r="D94" s="137"/>
      <c r="E94" s="14"/>
      <c r="F94" s="1"/>
      <c r="G94" s="14"/>
      <c r="L94" s="138"/>
      <c r="M94" s="138"/>
      <c r="N94" s="138"/>
      <c r="O94" s="138"/>
      <c r="P94" s="138"/>
      <c r="R94" s="118"/>
    </row>
    <row r="95" spans="1:18" s="54" customFormat="1" ht="72" x14ac:dyDescent="0.2">
      <c r="A95" s="7"/>
      <c r="B95" s="147" t="s">
        <v>62</v>
      </c>
      <c r="C95" s="8"/>
      <c r="D95" s="9"/>
      <c r="E95" s="450"/>
      <c r="F95" s="295"/>
      <c r="G95" s="62"/>
      <c r="J95" s="138"/>
      <c r="K95" s="148"/>
      <c r="R95" s="118"/>
    </row>
    <row r="96" spans="1:18" s="54" customFormat="1" ht="12" x14ac:dyDescent="0.2">
      <c r="A96" s="7" t="s">
        <v>8</v>
      </c>
      <c r="B96" s="149" t="s">
        <v>61</v>
      </c>
      <c r="C96" s="8">
        <v>816.49</v>
      </c>
      <c r="D96" s="9" t="s">
        <v>58</v>
      </c>
      <c r="E96" s="450"/>
      <c r="F96" s="295"/>
      <c r="G96" s="296"/>
      <c r="I96" s="150"/>
      <c r="K96" s="148"/>
      <c r="R96" s="118"/>
    </row>
    <row r="97" spans="1:28" s="54" customFormat="1" ht="12" x14ac:dyDescent="0.2">
      <c r="A97" s="7" t="s">
        <v>9</v>
      </c>
      <c r="B97" s="149" t="s">
        <v>148</v>
      </c>
      <c r="C97" s="8">
        <f>14*3.4</f>
        <v>47.6</v>
      </c>
      <c r="D97" s="9" t="s">
        <v>58</v>
      </c>
      <c r="E97" s="450"/>
      <c r="F97" s="295"/>
      <c r="G97" s="296"/>
      <c r="I97" s="150"/>
      <c r="K97" s="148"/>
      <c r="R97" s="118"/>
    </row>
    <row r="98" spans="1:28" s="54" customFormat="1" ht="12" x14ac:dyDescent="0.2">
      <c r="A98" s="7" t="s">
        <v>85</v>
      </c>
      <c r="B98" s="122" t="s">
        <v>149</v>
      </c>
      <c r="C98" s="151">
        <v>1</v>
      </c>
      <c r="D98" s="9" t="s">
        <v>14</v>
      </c>
      <c r="E98" s="450"/>
      <c r="F98" s="295"/>
      <c r="G98" s="296"/>
      <c r="K98" s="148"/>
      <c r="R98" s="118"/>
    </row>
    <row r="99" spans="1:28" s="54" customFormat="1" ht="12" x14ac:dyDescent="0.2">
      <c r="A99" s="7"/>
      <c r="B99" s="122"/>
      <c r="C99" s="151"/>
      <c r="D99" s="9"/>
      <c r="E99" s="450"/>
      <c r="F99" s="295"/>
      <c r="G99" s="296"/>
      <c r="K99" s="148"/>
      <c r="R99" s="118"/>
    </row>
    <row r="100" spans="1:28" s="54" customFormat="1" ht="12" x14ac:dyDescent="0.2">
      <c r="A100" s="7"/>
      <c r="B100" s="122"/>
      <c r="C100" s="151"/>
      <c r="D100" s="9"/>
      <c r="E100" s="450"/>
      <c r="F100" s="295"/>
      <c r="G100" s="296"/>
      <c r="K100" s="148"/>
      <c r="R100" s="118"/>
    </row>
    <row r="101" spans="1:28" s="54" customFormat="1" ht="12" x14ac:dyDescent="0.2">
      <c r="A101" s="7"/>
      <c r="B101" s="122"/>
      <c r="C101" s="151"/>
      <c r="D101" s="9"/>
      <c r="E101" s="450"/>
      <c r="F101" s="295"/>
      <c r="G101" s="296"/>
      <c r="K101" s="148"/>
      <c r="R101" s="118"/>
    </row>
    <row r="102" spans="1:28" s="54" customFormat="1" ht="12" x14ac:dyDescent="0.2">
      <c r="A102" s="7"/>
      <c r="B102" s="122"/>
      <c r="C102" s="151"/>
      <c r="D102" s="9"/>
      <c r="E102" s="450"/>
      <c r="F102" s="295"/>
      <c r="G102" s="296"/>
      <c r="K102" s="148"/>
      <c r="R102" s="118"/>
    </row>
    <row r="103" spans="1:28" s="54" customFormat="1" ht="12" x14ac:dyDescent="0.2">
      <c r="A103" s="7"/>
      <c r="B103" s="122"/>
      <c r="C103" s="151"/>
      <c r="D103" s="9"/>
      <c r="E103" s="450"/>
      <c r="F103" s="295"/>
      <c r="G103" s="296"/>
      <c r="K103" s="148"/>
      <c r="R103" s="118"/>
    </row>
    <row r="104" spans="1:28" s="54" customFormat="1" ht="12" x14ac:dyDescent="0.2">
      <c r="A104" s="7"/>
      <c r="B104" s="122"/>
      <c r="C104" s="151"/>
      <c r="D104" s="9"/>
      <c r="E104" s="450"/>
      <c r="F104" s="295"/>
      <c r="G104" s="296"/>
      <c r="K104" s="148"/>
      <c r="R104" s="118"/>
    </row>
    <row r="105" spans="1:28" s="54" customFormat="1" ht="12" x14ac:dyDescent="0.2">
      <c r="A105" s="7"/>
      <c r="B105" s="122"/>
      <c r="C105" s="151"/>
      <c r="D105" s="9"/>
      <c r="E105" s="450"/>
      <c r="F105" s="295"/>
      <c r="G105" s="296"/>
      <c r="K105" s="148"/>
      <c r="R105" s="118"/>
    </row>
    <row r="106" spans="1:28" s="54" customFormat="1" ht="12" x14ac:dyDescent="0.2">
      <c r="A106" s="7"/>
      <c r="B106" s="122"/>
      <c r="C106" s="151"/>
      <c r="D106" s="9"/>
      <c r="E106" s="450"/>
      <c r="F106" s="295"/>
      <c r="G106" s="296"/>
      <c r="K106" s="148"/>
      <c r="R106" s="118"/>
    </row>
    <row r="107" spans="1:28" s="54" customFormat="1" ht="12" x14ac:dyDescent="0.2">
      <c r="A107" s="139"/>
      <c r="B107" s="140"/>
      <c r="C107" s="141"/>
      <c r="D107" s="142"/>
      <c r="E107" s="246"/>
      <c r="F107" s="68"/>
      <c r="G107" s="246"/>
      <c r="K107" s="148"/>
      <c r="R107" s="118"/>
    </row>
    <row r="108" spans="1:28" s="54" customFormat="1" ht="12" x14ac:dyDescent="0.2">
      <c r="A108" s="143"/>
      <c r="B108" s="144"/>
      <c r="C108" s="145"/>
      <c r="D108" s="146"/>
      <c r="E108" s="247"/>
      <c r="F108" s="69"/>
      <c r="G108" s="247"/>
      <c r="K108" s="148"/>
      <c r="R108" s="118"/>
    </row>
    <row r="109" spans="1:28" s="160" customFormat="1" ht="108" x14ac:dyDescent="0.2">
      <c r="A109" s="134"/>
      <c r="B109" s="120" t="s">
        <v>294</v>
      </c>
      <c r="C109" s="161"/>
      <c r="D109" s="137"/>
      <c r="E109" s="251"/>
      <c r="F109" s="1"/>
      <c r="G109" s="14"/>
      <c r="H109" s="159"/>
      <c r="I109" s="159"/>
      <c r="J109" s="159"/>
      <c r="K109" s="159"/>
      <c r="L109" s="159"/>
      <c r="M109" s="159"/>
      <c r="N109" s="159"/>
      <c r="O109" s="159"/>
      <c r="P109" s="159"/>
      <c r="Q109" s="159"/>
      <c r="R109" s="159"/>
      <c r="S109" s="159"/>
      <c r="T109" s="159"/>
      <c r="U109" s="159"/>
      <c r="V109" s="159"/>
      <c r="W109" s="159"/>
      <c r="X109" s="159"/>
      <c r="Y109" s="159"/>
      <c r="Z109" s="159"/>
      <c r="AA109" s="159"/>
      <c r="AB109" s="159"/>
    </row>
    <row r="110" spans="1:28" s="160" customFormat="1" ht="12" x14ac:dyDescent="0.2">
      <c r="A110" s="134" t="s">
        <v>11</v>
      </c>
      <c r="B110" s="135" t="s">
        <v>71</v>
      </c>
      <c r="C110" s="161">
        <v>16.82</v>
      </c>
      <c r="D110" s="9" t="s">
        <v>58</v>
      </c>
      <c r="E110" s="252"/>
      <c r="F110" s="11"/>
      <c r="G110" s="16"/>
      <c r="H110" s="159"/>
      <c r="I110" s="159"/>
      <c r="J110" s="159"/>
      <c r="K110" s="159"/>
      <c r="L110" s="159"/>
      <c r="M110" s="159"/>
      <c r="N110" s="159"/>
      <c r="O110" s="159"/>
      <c r="P110" s="159"/>
      <c r="Q110" s="159"/>
      <c r="R110" s="159"/>
      <c r="S110" s="159"/>
      <c r="T110" s="159"/>
      <c r="U110" s="159"/>
      <c r="V110" s="159"/>
      <c r="W110" s="159"/>
      <c r="X110" s="159"/>
      <c r="Y110" s="159"/>
      <c r="Z110" s="159"/>
      <c r="AA110" s="159"/>
      <c r="AB110" s="159"/>
    </row>
    <row r="111" spans="1:28" s="160" customFormat="1" ht="12" x14ac:dyDescent="0.2">
      <c r="A111" s="134"/>
      <c r="B111" s="135"/>
      <c r="C111" s="162"/>
      <c r="D111" s="9"/>
      <c r="E111" s="252"/>
      <c r="F111" s="11"/>
      <c r="G111" s="16"/>
      <c r="H111" s="159"/>
      <c r="I111" s="159"/>
      <c r="J111" s="159"/>
      <c r="K111" s="159"/>
      <c r="L111" s="159"/>
      <c r="M111" s="159"/>
      <c r="N111" s="159"/>
      <c r="O111" s="159"/>
      <c r="P111" s="159"/>
      <c r="Q111" s="159"/>
      <c r="R111" s="159"/>
      <c r="S111" s="159"/>
      <c r="T111" s="159"/>
      <c r="U111" s="159"/>
      <c r="V111" s="159"/>
      <c r="W111" s="159"/>
      <c r="X111" s="159"/>
      <c r="Y111" s="159"/>
      <c r="Z111" s="159"/>
      <c r="AA111" s="159"/>
      <c r="AB111" s="159"/>
    </row>
    <row r="112" spans="1:28" s="54" customFormat="1" ht="12" x14ac:dyDescent="0.2">
      <c r="A112" s="115" t="str">
        <f>A21</f>
        <v>BILL 107</v>
      </c>
      <c r="B112" s="116" t="s">
        <v>43</v>
      </c>
      <c r="C112" s="23"/>
      <c r="D112" s="22"/>
      <c r="E112" s="451"/>
      <c r="F112" s="295"/>
      <c r="G112" s="239"/>
      <c r="R112" s="118"/>
    </row>
    <row r="113" spans="1:18" s="54" customFormat="1" ht="12" x14ac:dyDescent="0.2">
      <c r="A113" s="377"/>
      <c r="B113" s="378" t="s">
        <v>326</v>
      </c>
      <c r="C113" s="23"/>
      <c r="D113" s="22"/>
      <c r="E113" s="451"/>
      <c r="F113" s="295"/>
      <c r="G113" s="296"/>
      <c r="H113" s="118"/>
      <c r="J113" s="125"/>
      <c r="M113" s="126"/>
      <c r="O113" s="126"/>
    </row>
    <row r="114" spans="1:18" s="54" customFormat="1" ht="48" x14ac:dyDescent="0.2">
      <c r="A114" s="171"/>
      <c r="B114" s="120" t="s">
        <v>322</v>
      </c>
      <c r="C114" s="175"/>
      <c r="D114" s="171"/>
      <c r="E114" s="302"/>
      <c r="F114" s="303" t="s">
        <v>330</v>
      </c>
      <c r="G114" s="239"/>
      <c r="I114" s="118"/>
      <c r="R114" s="118"/>
    </row>
    <row r="115" spans="1:18" s="138" customFormat="1" ht="24" x14ac:dyDescent="0.2">
      <c r="A115" s="7" t="s">
        <v>6</v>
      </c>
      <c r="B115" s="188" t="s">
        <v>323</v>
      </c>
      <c r="C115" s="8">
        <f>C78*2</f>
        <v>720.2</v>
      </c>
      <c r="D115" s="8" t="s">
        <v>58</v>
      </c>
      <c r="E115" s="450"/>
      <c r="F115" s="295"/>
      <c r="G115" s="239"/>
      <c r="H115" s="54"/>
      <c r="I115" s="118"/>
      <c r="J115" s="54"/>
      <c r="K115" s="54"/>
      <c r="L115" s="54"/>
      <c r="M115" s="54"/>
      <c r="N115" s="54"/>
      <c r="O115" s="54"/>
      <c r="P115" s="54"/>
      <c r="R115" s="379"/>
    </row>
    <row r="116" spans="1:18" s="54" customFormat="1" ht="24" x14ac:dyDescent="0.2">
      <c r="A116" s="7" t="s">
        <v>7</v>
      </c>
      <c r="B116" s="188" t="s">
        <v>324</v>
      </c>
      <c r="C116" s="8" t="s">
        <v>57</v>
      </c>
      <c r="D116" s="8" t="s">
        <v>5</v>
      </c>
      <c r="E116" s="450"/>
      <c r="F116" s="295"/>
      <c r="G116" s="304"/>
      <c r="R116" s="118"/>
    </row>
    <row r="117" spans="1:18" s="54" customFormat="1" ht="24" x14ac:dyDescent="0.2">
      <c r="A117" s="7" t="s">
        <v>8</v>
      </c>
      <c r="B117" s="188" t="s">
        <v>325</v>
      </c>
      <c r="C117" s="8" t="s">
        <v>57</v>
      </c>
      <c r="D117" s="8" t="s">
        <v>5</v>
      </c>
      <c r="E117" s="450"/>
      <c r="F117" s="295"/>
      <c r="G117" s="296"/>
      <c r="R117" s="118"/>
    </row>
    <row r="118" spans="1:18" s="54" customFormat="1" ht="12" x14ac:dyDescent="0.2">
      <c r="A118" s="7"/>
      <c r="B118" s="188"/>
      <c r="C118" s="8"/>
      <c r="D118" s="8"/>
      <c r="E118" s="450"/>
      <c r="F118" s="295"/>
      <c r="G118" s="296"/>
      <c r="R118" s="118"/>
    </row>
    <row r="119" spans="1:18" s="54" customFormat="1" ht="12" x14ac:dyDescent="0.2">
      <c r="A119" s="115"/>
      <c r="B119" s="378" t="s">
        <v>327</v>
      </c>
      <c r="C119" s="300"/>
      <c r="D119" s="301"/>
      <c r="E119" s="451"/>
      <c r="F119" s="295"/>
      <c r="G119" s="239"/>
      <c r="R119" s="118"/>
    </row>
    <row r="120" spans="1:18" s="54" customFormat="1" ht="36" x14ac:dyDescent="0.2">
      <c r="A120" s="115"/>
      <c r="B120" s="164" t="s">
        <v>80</v>
      </c>
      <c r="C120" s="300"/>
      <c r="D120" s="301"/>
      <c r="E120" s="451"/>
      <c r="F120" s="295"/>
      <c r="G120" s="239"/>
      <c r="R120" s="118"/>
    </row>
    <row r="121" spans="1:18" s="54" customFormat="1" ht="12" x14ac:dyDescent="0.2">
      <c r="A121" s="7" t="s">
        <v>6</v>
      </c>
      <c r="B121" s="122" t="s">
        <v>328</v>
      </c>
      <c r="C121" s="123">
        <f>C74*2</f>
        <v>638.52</v>
      </c>
      <c r="D121" s="8" t="s">
        <v>58</v>
      </c>
      <c r="E121" s="450"/>
      <c r="F121" s="295"/>
      <c r="G121" s="296"/>
      <c r="H121" s="118"/>
      <c r="I121" s="124"/>
      <c r="J121" s="125"/>
      <c r="L121" s="118"/>
      <c r="M121" s="126"/>
      <c r="N121" s="126"/>
      <c r="O121" s="126"/>
    </row>
    <row r="122" spans="1:18" s="54" customFormat="1" ht="12" x14ac:dyDescent="0.2">
      <c r="A122" s="115"/>
      <c r="B122" s="116"/>
      <c r="C122" s="23"/>
      <c r="D122" s="22"/>
      <c r="E122" s="451"/>
      <c r="F122" s="295"/>
      <c r="G122" s="239"/>
      <c r="R122" s="118"/>
    </row>
    <row r="123" spans="1:18" s="54" customFormat="1" ht="12" x14ac:dyDescent="0.2">
      <c r="A123" s="17"/>
      <c r="B123" s="163" t="s">
        <v>47</v>
      </c>
      <c r="C123" s="23"/>
      <c r="D123" s="22"/>
      <c r="E123" s="451"/>
      <c r="F123" s="295"/>
      <c r="G123" s="239"/>
    </row>
    <row r="124" spans="1:18" s="54" customFormat="1" ht="60" x14ac:dyDescent="0.2">
      <c r="A124" s="7"/>
      <c r="B124" s="120" t="s">
        <v>295</v>
      </c>
      <c r="C124" s="8"/>
      <c r="D124" s="9"/>
      <c r="E124" s="450"/>
      <c r="F124" s="295"/>
      <c r="G124" s="296"/>
    </row>
    <row r="125" spans="1:18" s="54" customFormat="1" ht="12" x14ac:dyDescent="0.2">
      <c r="A125" s="7" t="s">
        <v>7</v>
      </c>
      <c r="B125" s="165" t="s">
        <v>147</v>
      </c>
      <c r="C125" s="8">
        <f>C115+(C121/2)+(C82*2)</f>
        <v>1271.8600000000001</v>
      </c>
      <c r="D125" s="9" t="s">
        <v>58</v>
      </c>
      <c r="E125" s="450"/>
      <c r="F125" s="295"/>
      <c r="G125" s="296"/>
    </row>
    <row r="126" spans="1:18" s="54" customFormat="1" ht="12" x14ac:dyDescent="0.2">
      <c r="A126" s="7"/>
      <c r="B126" s="122"/>
      <c r="C126" s="8"/>
      <c r="D126" s="9"/>
      <c r="E126" s="450"/>
      <c r="F126" s="295"/>
      <c r="G126" s="296"/>
    </row>
    <row r="127" spans="1:18" s="54" customFormat="1" ht="12" x14ac:dyDescent="0.2">
      <c r="A127" s="17"/>
      <c r="B127" s="163" t="s">
        <v>59</v>
      </c>
      <c r="C127" s="23"/>
      <c r="D127" s="22"/>
      <c r="E127" s="451"/>
      <c r="F127" s="295"/>
      <c r="G127" s="239"/>
      <c r="J127" s="118"/>
    </row>
    <row r="128" spans="1:18" s="54" customFormat="1" ht="36" x14ac:dyDescent="0.2">
      <c r="A128" s="7"/>
      <c r="B128" s="59" t="s">
        <v>60</v>
      </c>
      <c r="C128" s="8"/>
      <c r="D128" s="9"/>
      <c r="E128" s="450"/>
      <c r="F128" s="295"/>
      <c r="G128" s="296"/>
      <c r="K128" s="118"/>
      <c r="L128" s="118"/>
      <c r="M128" s="118"/>
    </row>
    <row r="129" spans="1:14" s="54" customFormat="1" ht="12" x14ac:dyDescent="0.2">
      <c r="A129" s="7" t="s">
        <v>8</v>
      </c>
      <c r="B129" s="122" t="s">
        <v>416</v>
      </c>
      <c r="C129" s="8">
        <v>350.47</v>
      </c>
      <c r="D129" s="8" t="s">
        <v>58</v>
      </c>
      <c r="E129" s="450"/>
      <c r="F129" s="450"/>
      <c r="G129" s="10"/>
      <c r="J129" s="118"/>
    </row>
    <row r="130" spans="1:14" s="54" customFormat="1" ht="12" x14ac:dyDescent="0.2">
      <c r="A130" s="7"/>
      <c r="B130" s="122"/>
      <c r="C130" s="8"/>
      <c r="D130" s="8"/>
      <c r="E130" s="450"/>
      <c r="F130" s="450"/>
      <c r="G130" s="10"/>
      <c r="J130" s="118"/>
    </row>
    <row r="131" spans="1:14" s="54" customFormat="1" ht="12" x14ac:dyDescent="0.2">
      <c r="A131" s="115" t="str">
        <f>A23</f>
        <v>BILL 108</v>
      </c>
      <c r="B131" s="116" t="s">
        <v>45</v>
      </c>
      <c r="C131" s="132"/>
      <c r="D131" s="132"/>
      <c r="E131" s="245"/>
      <c r="F131" s="450"/>
      <c r="G131" s="10"/>
      <c r="J131" s="118"/>
      <c r="K131" s="118"/>
      <c r="L131" s="118"/>
      <c r="M131" s="118"/>
      <c r="N131" s="118"/>
    </row>
    <row r="132" spans="1:14" s="160" customFormat="1" ht="48" x14ac:dyDescent="0.2">
      <c r="A132" s="2"/>
      <c r="B132" s="3" t="s">
        <v>329</v>
      </c>
      <c r="C132" s="4"/>
      <c r="D132" s="5"/>
      <c r="E132" s="292"/>
      <c r="F132" s="292"/>
      <c r="G132" s="6"/>
    </row>
    <row r="133" spans="1:14" s="54" customFormat="1" ht="12" x14ac:dyDescent="0.2">
      <c r="A133" s="7" t="s">
        <v>6</v>
      </c>
      <c r="B133" s="12" t="s">
        <v>514</v>
      </c>
      <c r="C133" s="8">
        <v>367.2</v>
      </c>
      <c r="D133" s="9" t="s">
        <v>58</v>
      </c>
      <c r="E133" s="295"/>
      <c r="F133" s="295"/>
      <c r="G133" s="10"/>
    </row>
    <row r="134" spans="1:14" s="54" customFormat="1" ht="12" x14ac:dyDescent="0.2">
      <c r="A134" s="7"/>
      <c r="B134" s="12"/>
      <c r="C134" s="8"/>
      <c r="D134" s="9"/>
      <c r="E134" s="295"/>
      <c r="F134" s="295"/>
      <c r="G134" s="10"/>
    </row>
    <row r="135" spans="1:14" s="160" customFormat="1" ht="60" x14ac:dyDescent="0.2">
      <c r="A135" s="2"/>
      <c r="B135" s="3" t="s">
        <v>516</v>
      </c>
      <c r="C135" s="4"/>
      <c r="D135" s="5"/>
      <c r="E135" s="292"/>
      <c r="F135" s="292"/>
      <c r="G135" s="6"/>
    </row>
    <row r="136" spans="1:14" s="54" customFormat="1" ht="12" x14ac:dyDescent="0.2">
      <c r="A136" s="7" t="s">
        <v>11</v>
      </c>
      <c r="B136" s="12" t="s">
        <v>514</v>
      </c>
      <c r="C136" s="8">
        <v>335.3</v>
      </c>
      <c r="D136" s="9" t="s">
        <v>58</v>
      </c>
      <c r="E136" s="295"/>
      <c r="F136" s="295"/>
      <c r="G136" s="10"/>
    </row>
    <row r="137" spans="1:14" s="54" customFormat="1" ht="12" x14ac:dyDescent="0.2">
      <c r="A137" s="7"/>
      <c r="B137" s="12"/>
      <c r="C137" s="8"/>
      <c r="D137" s="9"/>
      <c r="E137" s="295"/>
      <c r="F137" s="295"/>
      <c r="G137" s="10"/>
    </row>
    <row r="138" spans="1:14" s="54" customFormat="1" ht="72" x14ac:dyDescent="0.2">
      <c r="A138" s="7"/>
      <c r="B138" s="120" t="s">
        <v>78</v>
      </c>
      <c r="C138" s="8"/>
      <c r="D138" s="9"/>
      <c r="E138" s="450"/>
      <c r="F138" s="450"/>
      <c r="G138" s="10"/>
      <c r="K138" s="118"/>
      <c r="L138" s="118"/>
      <c r="M138" s="118"/>
      <c r="N138" s="118"/>
    </row>
    <row r="139" spans="1:14" s="54" customFormat="1" ht="12" x14ac:dyDescent="0.2">
      <c r="A139" s="7" t="s">
        <v>86</v>
      </c>
      <c r="B139" s="166" t="s">
        <v>66</v>
      </c>
      <c r="C139" s="8">
        <v>1</v>
      </c>
      <c r="D139" s="9" t="s">
        <v>14</v>
      </c>
      <c r="E139" s="450"/>
      <c r="F139" s="450"/>
      <c r="G139" s="10"/>
      <c r="J139" s="167"/>
      <c r="K139" s="118"/>
      <c r="L139" s="118"/>
      <c r="M139" s="118"/>
      <c r="N139" s="118"/>
    </row>
    <row r="140" spans="1:14" s="54" customFormat="1" ht="12" x14ac:dyDescent="0.2">
      <c r="A140" s="7"/>
      <c r="B140" s="166"/>
      <c r="C140" s="8"/>
      <c r="D140" s="9"/>
      <c r="E140" s="450"/>
      <c r="F140" s="450"/>
      <c r="G140" s="10"/>
      <c r="J140" s="167"/>
      <c r="K140" s="118"/>
      <c r="L140" s="118"/>
      <c r="M140" s="118"/>
      <c r="N140" s="118"/>
    </row>
    <row r="141" spans="1:14" s="54" customFormat="1" ht="12" x14ac:dyDescent="0.2">
      <c r="A141" s="7"/>
      <c r="B141" s="166"/>
      <c r="C141" s="8"/>
      <c r="D141" s="9"/>
      <c r="E141" s="450"/>
      <c r="F141" s="450"/>
      <c r="G141" s="10"/>
      <c r="J141" s="167"/>
      <c r="K141" s="118"/>
      <c r="L141" s="118"/>
      <c r="M141" s="118"/>
      <c r="N141" s="118"/>
    </row>
    <row r="142" spans="1:14" s="54" customFormat="1" ht="12" x14ac:dyDescent="0.2">
      <c r="A142" s="306"/>
      <c r="B142" s="456"/>
      <c r="C142" s="141"/>
      <c r="D142" s="308"/>
      <c r="E142" s="318"/>
      <c r="F142" s="318"/>
      <c r="G142" s="361"/>
      <c r="J142" s="167"/>
      <c r="K142" s="118"/>
      <c r="L142" s="118"/>
      <c r="M142" s="118"/>
      <c r="N142" s="118"/>
    </row>
    <row r="143" spans="1:14" s="54" customFormat="1" ht="12" x14ac:dyDescent="0.2">
      <c r="A143" s="312"/>
      <c r="B143" s="313"/>
      <c r="C143" s="145"/>
      <c r="D143" s="314"/>
      <c r="E143" s="319"/>
      <c r="F143" s="319"/>
      <c r="G143" s="320"/>
    </row>
    <row r="144" spans="1:14" s="160" customFormat="1" ht="36" x14ac:dyDescent="0.2">
      <c r="A144" s="2"/>
      <c r="B144" s="323" t="s">
        <v>365</v>
      </c>
      <c r="C144" s="4"/>
      <c r="D144" s="5"/>
      <c r="E144" s="292"/>
      <c r="F144" s="292"/>
      <c r="G144" s="293"/>
    </row>
    <row r="145" spans="1:10" s="54" customFormat="1" ht="12" x14ac:dyDescent="0.2">
      <c r="A145" s="7"/>
      <c r="B145" s="12"/>
      <c r="C145" s="8"/>
      <c r="D145" s="9"/>
      <c r="E145" s="450"/>
      <c r="F145" s="450"/>
      <c r="G145" s="10"/>
    </row>
    <row r="146" spans="1:10" s="54" customFormat="1" ht="12" x14ac:dyDescent="0.2">
      <c r="A146" s="17" t="str">
        <f>A25</f>
        <v>BILL 109</v>
      </c>
      <c r="B146" s="18" t="s">
        <v>123</v>
      </c>
      <c r="C146" s="19" t="s">
        <v>0</v>
      </c>
      <c r="D146" s="20"/>
      <c r="E146" s="21"/>
      <c r="F146" s="295"/>
      <c r="G146" s="296"/>
    </row>
    <row r="147" spans="1:10" s="54" customFormat="1" ht="60" x14ac:dyDescent="0.2">
      <c r="A147" s="22"/>
      <c r="B147" s="26" t="s">
        <v>116</v>
      </c>
      <c r="C147" s="23"/>
      <c r="D147" s="22"/>
      <c r="E147" s="21"/>
      <c r="F147" s="295"/>
      <c r="G147" s="296"/>
    </row>
    <row r="148" spans="1:10" s="54" customFormat="1" ht="12" x14ac:dyDescent="0.2">
      <c r="A148" s="22" t="s">
        <v>6</v>
      </c>
      <c r="B148" s="24" t="s">
        <v>114</v>
      </c>
      <c r="C148" s="23">
        <v>11.69</v>
      </c>
      <c r="D148" s="9" t="s">
        <v>58</v>
      </c>
      <c r="E148" s="21"/>
      <c r="F148" s="295"/>
      <c r="G148" s="296"/>
    </row>
    <row r="149" spans="1:10" s="54" customFormat="1" ht="12" x14ac:dyDescent="0.2">
      <c r="A149" s="22" t="s">
        <v>7</v>
      </c>
      <c r="B149" s="24" t="s">
        <v>115</v>
      </c>
      <c r="C149" s="23">
        <v>11.69</v>
      </c>
      <c r="D149" s="9" t="s">
        <v>58</v>
      </c>
      <c r="E149" s="21"/>
      <c r="F149" s="295"/>
      <c r="G149" s="296"/>
    </row>
    <row r="150" spans="1:10" s="54" customFormat="1" ht="12" x14ac:dyDescent="0.2">
      <c r="A150" s="22"/>
      <c r="B150" s="24"/>
      <c r="C150" s="23"/>
      <c r="D150" s="23"/>
      <c r="E150" s="21"/>
      <c r="F150" s="295"/>
      <c r="G150" s="296"/>
    </row>
    <row r="151" spans="1:10" s="54" customFormat="1" ht="36" x14ac:dyDescent="0.2">
      <c r="A151" s="22"/>
      <c r="B151" s="26" t="s">
        <v>113</v>
      </c>
      <c r="C151" s="23"/>
      <c r="D151" s="22"/>
      <c r="E151" s="21"/>
      <c r="F151" s="295"/>
      <c r="G151" s="296"/>
    </row>
    <row r="152" spans="1:10" s="54" customFormat="1" ht="12" x14ac:dyDescent="0.2">
      <c r="A152" s="27" t="s">
        <v>67</v>
      </c>
      <c r="B152" s="25" t="s">
        <v>112</v>
      </c>
      <c r="C152" s="8">
        <v>1</v>
      </c>
      <c r="D152" s="9" t="s">
        <v>14</v>
      </c>
      <c r="E152" s="21"/>
      <c r="F152" s="295"/>
      <c r="G152" s="296"/>
    </row>
    <row r="153" spans="1:10" s="54" customFormat="1" ht="12" x14ac:dyDescent="0.2">
      <c r="A153" s="27"/>
      <c r="B153" s="25"/>
      <c r="C153" s="8"/>
      <c r="D153" s="9"/>
      <c r="E153" s="21"/>
      <c r="F153" s="295"/>
      <c r="G153" s="296"/>
    </row>
    <row r="154" spans="1:10" s="54" customFormat="1" ht="12" x14ac:dyDescent="0.2">
      <c r="A154" s="115" t="str">
        <f>A27</f>
        <v>BILL 110</v>
      </c>
      <c r="B154" s="116" t="s">
        <v>367</v>
      </c>
      <c r="C154" s="23"/>
      <c r="D154" s="22"/>
      <c r="E154" s="451"/>
      <c r="F154" s="295"/>
      <c r="G154" s="296"/>
    </row>
    <row r="155" spans="1:10" s="54" customFormat="1" ht="84" x14ac:dyDescent="0.2">
      <c r="A155" s="7"/>
      <c r="B155" s="168" t="s">
        <v>359</v>
      </c>
      <c r="C155" s="8"/>
      <c r="D155" s="9"/>
      <c r="E155" s="450"/>
      <c r="F155" s="295"/>
      <c r="G155" s="239"/>
    </row>
    <row r="156" spans="1:10" s="54" customFormat="1" ht="12" x14ac:dyDescent="0.2">
      <c r="A156" s="7" t="s">
        <v>6</v>
      </c>
      <c r="B156" s="122" t="s">
        <v>342</v>
      </c>
      <c r="C156" s="8"/>
      <c r="D156" s="9"/>
      <c r="E156" s="450"/>
      <c r="F156" s="295"/>
      <c r="G156" s="296"/>
    </row>
    <row r="157" spans="1:10" s="54" customFormat="1" ht="24" x14ac:dyDescent="0.2">
      <c r="A157" s="7"/>
      <c r="B157" s="122" t="s">
        <v>284</v>
      </c>
      <c r="C157" s="8"/>
      <c r="D157" s="9"/>
      <c r="E157" s="450"/>
      <c r="F157" s="295"/>
      <c r="G157" s="296"/>
    </row>
    <row r="158" spans="1:10" s="54" customFormat="1" ht="12" x14ac:dyDescent="0.2">
      <c r="A158" s="7"/>
      <c r="B158" s="122" t="s">
        <v>418</v>
      </c>
      <c r="C158" s="8">
        <v>14</v>
      </c>
      <c r="D158" s="9" t="s">
        <v>4</v>
      </c>
      <c r="E158" s="450"/>
      <c r="F158" s="295"/>
      <c r="G158" s="296"/>
      <c r="J158" s="167"/>
    </row>
    <row r="159" spans="1:10" s="54" customFormat="1" ht="12" x14ac:dyDescent="0.2">
      <c r="A159" s="7"/>
      <c r="B159" s="122"/>
      <c r="C159" s="8"/>
      <c r="D159" s="9"/>
      <c r="E159" s="450"/>
      <c r="F159" s="295"/>
      <c r="G159" s="296"/>
      <c r="J159" s="167"/>
    </row>
    <row r="160" spans="1:10" s="54" customFormat="1" ht="12" x14ac:dyDescent="0.2">
      <c r="A160" s="7" t="s">
        <v>7</v>
      </c>
      <c r="B160" s="122" t="s">
        <v>419</v>
      </c>
      <c r="C160" s="8"/>
      <c r="D160" s="9"/>
      <c r="E160" s="450"/>
      <c r="F160" s="295"/>
      <c r="G160" s="296"/>
    </row>
    <row r="161" spans="1:10" s="54" customFormat="1" ht="24" x14ac:dyDescent="0.2">
      <c r="A161" s="7"/>
      <c r="B161" s="122" t="s">
        <v>284</v>
      </c>
      <c r="C161" s="8"/>
      <c r="D161" s="9"/>
      <c r="E161" s="450"/>
      <c r="F161" s="295"/>
      <c r="G161" s="296"/>
    </row>
    <row r="162" spans="1:10" s="54" customFormat="1" ht="12" x14ac:dyDescent="0.2">
      <c r="A162" s="7"/>
      <c r="B162" s="122" t="s">
        <v>285</v>
      </c>
      <c r="C162" s="8">
        <v>4</v>
      </c>
      <c r="D162" s="9" t="s">
        <v>4</v>
      </c>
      <c r="E162" s="450"/>
      <c r="F162" s="295"/>
      <c r="G162" s="296"/>
      <c r="J162" s="167"/>
    </row>
    <row r="163" spans="1:10" s="54" customFormat="1" ht="12" x14ac:dyDescent="0.2">
      <c r="A163" s="7"/>
      <c r="B163" s="122"/>
      <c r="C163" s="8"/>
      <c r="D163" s="9"/>
      <c r="E163" s="450"/>
      <c r="F163" s="295"/>
      <c r="G163" s="296"/>
      <c r="J163" s="167"/>
    </row>
    <row r="164" spans="1:10" s="54" customFormat="1" ht="12" x14ac:dyDescent="0.2">
      <c r="A164" s="7" t="s">
        <v>8</v>
      </c>
      <c r="B164" s="122" t="s">
        <v>336</v>
      </c>
      <c r="C164" s="8"/>
      <c r="D164" s="9"/>
      <c r="E164" s="450"/>
      <c r="F164" s="295"/>
      <c r="G164" s="296"/>
    </row>
    <row r="165" spans="1:10" s="54" customFormat="1" ht="12" x14ac:dyDescent="0.2">
      <c r="A165" s="7"/>
      <c r="B165" s="122" t="s">
        <v>343</v>
      </c>
      <c r="C165" s="8"/>
      <c r="D165" s="9"/>
      <c r="E165" s="450"/>
      <c r="F165" s="295"/>
      <c r="G165" s="296"/>
    </row>
    <row r="166" spans="1:10" s="54" customFormat="1" ht="12" x14ac:dyDescent="0.2">
      <c r="A166" s="7"/>
      <c r="B166" s="122" t="s">
        <v>344</v>
      </c>
      <c r="C166" s="8">
        <v>8</v>
      </c>
      <c r="D166" s="9" t="s">
        <v>4</v>
      </c>
      <c r="E166" s="450"/>
      <c r="F166" s="295"/>
      <c r="G166" s="296"/>
    </row>
    <row r="167" spans="1:10" s="54" customFormat="1" ht="12" x14ac:dyDescent="0.2">
      <c r="A167" s="7"/>
      <c r="B167" s="122"/>
      <c r="C167" s="8"/>
      <c r="D167" s="9"/>
      <c r="E167" s="450"/>
      <c r="F167" s="295"/>
      <c r="G167" s="296"/>
    </row>
    <row r="168" spans="1:10" s="54" customFormat="1" ht="12" x14ac:dyDescent="0.2">
      <c r="A168" s="7" t="s">
        <v>9</v>
      </c>
      <c r="B168" s="122" t="s">
        <v>372</v>
      </c>
      <c r="C168" s="8"/>
      <c r="D168" s="9"/>
      <c r="E168" s="450"/>
      <c r="F168" s="295"/>
      <c r="G168" s="296"/>
    </row>
    <row r="169" spans="1:10" s="54" customFormat="1" ht="12" x14ac:dyDescent="0.2">
      <c r="A169" s="7"/>
      <c r="B169" s="122" t="s">
        <v>373</v>
      </c>
      <c r="C169" s="8"/>
      <c r="D169" s="9"/>
      <c r="E169" s="450"/>
      <c r="F169" s="295"/>
      <c r="G169" s="296"/>
    </row>
    <row r="170" spans="1:10" s="54" customFormat="1" ht="12" x14ac:dyDescent="0.2">
      <c r="A170" s="7"/>
      <c r="B170" s="122" t="s">
        <v>374</v>
      </c>
      <c r="C170" s="8">
        <v>2</v>
      </c>
      <c r="D170" s="9" t="s">
        <v>4</v>
      </c>
      <c r="E170" s="450"/>
      <c r="F170" s="295"/>
      <c r="G170" s="296"/>
    </row>
    <row r="171" spans="1:10" s="54" customFormat="1" ht="12" x14ac:dyDescent="0.2">
      <c r="A171" s="7"/>
      <c r="B171" s="122"/>
      <c r="C171" s="8"/>
      <c r="D171" s="9"/>
      <c r="E171" s="450"/>
      <c r="F171" s="295"/>
      <c r="G171" s="296"/>
    </row>
    <row r="172" spans="1:10" s="54" customFormat="1" ht="12" x14ac:dyDescent="0.2">
      <c r="A172" s="7" t="s">
        <v>9</v>
      </c>
      <c r="B172" s="122" t="s">
        <v>420</v>
      </c>
      <c r="C172" s="8"/>
      <c r="D172" s="9"/>
      <c r="E172" s="450"/>
      <c r="F172" s="295"/>
      <c r="G172" s="296"/>
    </row>
    <row r="173" spans="1:10" s="54" customFormat="1" ht="12" x14ac:dyDescent="0.2">
      <c r="A173" s="7"/>
      <c r="B173" s="122" t="s">
        <v>373</v>
      </c>
      <c r="C173" s="8"/>
      <c r="D173" s="9"/>
      <c r="E173" s="450"/>
      <c r="F173" s="295"/>
      <c r="G173" s="296"/>
    </row>
    <row r="174" spans="1:10" s="54" customFormat="1" ht="12" x14ac:dyDescent="0.2">
      <c r="A174" s="7"/>
      <c r="B174" s="122" t="s">
        <v>374</v>
      </c>
      <c r="C174" s="8">
        <v>2</v>
      </c>
      <c r="D174" s="9" t="s">
        <v>4</v>
      </c>
      <c r="E174" s="450"/>
      <c r="F174" s="295"/>
      <c r="G174" s="296"/>
    </row>
    <row r="175" spans="1:10" s="54" customFormat="1" ht="12" x14ac:dyDescent="0.2">
      <c r="A175" s="7"/>
      <c r="B175" s="122"/>
      <c r="C175" s="8"/>
      <c r="D175" s="9"/>
      <c r="E175" s="450"/>
      <c r="F175" s="295"/>
      <c r="G175" s="296"/>
    </row>
    <row r="176" spans="1:10" s="160" customFormat="1" ht="108" x14ac:dyDescent="0.2">
      <c r="A176" s="7"/>
      <c r="B176" s="59" t="s">
        <v>358</v>
      </c>
      <c r="C176" s="8"/>
      <c r="D176" s="9"/>
      <c r="E176" s="295"/>
      <c r="F176" s="295"/>
      <c r="G176" s="296"/>
    </row>
    <row r="177" spans="1:7" s="160" customFormat="1" ht="12" x14ac:dyDescent="0.2">
      <c r="A177" s="7"/>
      <c r="B177" s="59"/>
      <c r="C177" s="8"/>
      <c r="D177" s="9"/>
      <c r="E177" s="295"/>
      <c r="F177" s="295"/>
      <c r="G177" s="296"/>
    </row>
    <row r="178" spans="1:7" s="160" customFormat="1" ht="12" x14ac:dyDescent="0.2">
      <c r="A178" s="7" t="s">
        <v>85</v>
      </c>
      <c r="B178" s="122" t="s">
        <v>417</v>
      </c>
      <c r="C178" s="8"/>
      <c r="D178" s="9"/>
      <c r="E178" s="295"/>
      <c r="F178" s="295"/>
      <c r="G178" s="296"/>
    </row>
    <row r="179" spans="1:7" s="160" customFormat="1" ht="12" x14ac:dyDescent="0.2">
      <c r="A179" s="7"/>
      <c r="B179" s="149" t="s">
        <v>382</v>
      </c>
      <c r="C179" s="8"/>
      <c r="D179" s="9"/>
      <c r="E179" s="295"/>
      <c r="F179" s="295"/>
      <c r="G179" s="296"/>
    </row>
    <row r="180" spans="1:7" s="160" customFormat="1" ht="12" x14ac:dyDescent="0.2">
      <c r="A180" s="7"/>
      <c r="B180" s="122" t="s">
        <v>285</v>
      </c>
      <c r="C180" s="8">
        <v>8</v>
      </c>
      <c r="D180" s="9" t="s">
        <v>4</v>
      </c>
      <c r="E180" s="295"/>
      <c r="F180" s="295"/>
      <c r="G180" s="296"/>
    </row>
    <row r="181" spans="1:7" s="160" customFormat="1" ht="12" x14ac:dyDescent="0.2">
      <c r="A181" s="7"/>
      <c r="B181" s="59"/>
      <c r="C181" s="8"/>
      <c r="D181" s="9"/>
      <c r="E181" s="295"/>
      <c r="F181" s="295"/>
      <c r="G181" s="296"/>
    </row>
    <row r="182" spans="1:7" s="160" customFormat="1" ht="12" x14ac:dyDescent="0.2">
      <c r="A182" s="7" t="s">
        <v>85</v>
      </c>
      <c r="B182" s="122" t="s">
        <v>335</v>
      </c>
      <c r="C182" s="8"/>
      <c r="D182" s="9"/>
      <c r="E182" s="295"/>
      <c r="F182" s="295"/>
      <c r="G182" s="296"/>
    </row>
    <row r="183" spans="1:7" s="160" customFormat="1" ht="12" x14ac:dyDescent="0.2">
      <c r="A183" s="7"/>
      <c r="B183" s="149" t="s">
        <v>382</v>
      </c>
      <c r="C183" s="8"/>
      <c r="D183" s="9"/>
      <c r="E183" s="295"/>
      <c r="F183" s="295"/>
      <c r="G183" s="296"/>
    </row>
    <row r="184" spans="1:7" s="160" customFormat="1" ht="12" x14ac:dyDescent="0.2">
      <c r="A184" s="7"/>
      <c r="B184" s="122" t="s">
        <v>350</v>
      </c>
      <c r="C184" s="8">
        <v>2</v>
      </c>
      <c r="D184" s="9" t="s">
        <v>4</v>
      </c>
      <c r="E184" s="295"/>
      <c r="F184" s="295"/>
      <c r="G184" s="296"/>
    </row>
    <row r="185" spans="1:7" s="160" customFormat="1" ht="12" x14ac:dyDescent="0.2">
      <c r="A185" s="7"/>
      <c r="B185" s="122"/>
      <c r="C185" s="8"/>
      <c r="D185" s="9"/>
      <c r="E185" s="295"/>
      <c r="F185" s="295"/>
      <c r="G185" s="296"/>
    </row>
    <row r="186" spans="1:7" s="160" customFormat="1" ht="12" x14ac:dyDescent="0.2">
      <c r="A186" s="7"/>
      <c r="B186" s="122"/>
      <c r="C186" s="8"/>
      <c r="D186" s="9"/>
      <c r="E186" s="295"/>
      <c r="F186" s="295"/>
      <c r="G186" s="296"/>
    </row>
    <row r="187" spans="1:7" s="160" customFormat="1" ht="12" x14ac:dyDescent="0.2">
      <c r="A187" s="306"/>
      <c r="B187" s="321"/>
      <c r="C187" s="141"/>
      <c r="D187" s="308"/>
      <c r="E187" s="310"/>
      <c r="F187" s="310"/>
      <c r="G187" s="311"/>
    </row>
    <row r="188" spans="1:7" s="54" customFormat="1" ht="12" x14ac:dyDescent="0.2">
      <c r="A188" s="312"/>
      <c r="B188" s="322"/>
      <c r="C188" s="145"/>
      <c r="D188" s="314"/>
      <c r="E188" s="319"/>
      <c r="F188" s="316"/>
      <c r="G188" s="317"/>
    </row>
    <row r="189" spans="1:7" s="54" customFormat="1" ht="48" x14ac:dyDescent="0.2">
      <c r="A189" s="7"/>
      <c r="B189" s="59" t="s">
        <v>281</v>
      </c>
      <c r="C189" s="8"/>
      <c r="D189" s="9"/>
      <c r="E189" s="295"/>
      <c r="F189" s="295"/>
      <c r="G189" s="296"/>
    </row>
    <row r="190" spans="1:7" s="54" customFormat="1" ht="12" x14ac:dyDescent="0.2">
      <c r="A190" s="7"/>
      <c r="B190" s="122"/>
      <c r="C190" s="8"/>
      <c r="D190" s="9"/>
      <c r="E190" s="450"/>
      <c r="F190" s="295"/>
      <c r="G190" s="296"/>
    </row>
    <row r="191" spans="1:7" s="54" customFormat="1" ht="12" x14ac:dyDescent="0.2">
      <c r="A191" s="7" t="s">
        <v>10</v>
      </c>
      <c r="B191" s="122" t="s">
        <v>345</v>
      </c>
      <c r="C191" s="8"/>
      <c r="D191" s="9"/>
      <c r="E191" s="450"/>
      <c r="F191" s="295"/>
      <c r="G191" s="296"/>
    </row>
    <row r="192" spans="1:7" s="54" customFormat="1" ht="12" x14ac:dyDescent="0.2">
      <c r="A192" s="7"/>
      <c r="B192" s="122" t="s">
        <v>282</v>
      </c>
      <c r="C192" s="8"/>
      <c r="D192" s="9"/>
      <c r="E192" s="450"/>
      <c r="F192" s="295"/>
      <c r="G192" s="296"/>
    </row>
    <row r="193" spans="1:7" s="54" customFormat="1" ht="12" x14ac:dyDescent="0.2">
      <c r="A193" s="7"/>
      <c r="B193" s="122" t="s">
        <v>240</v>
      </c>
      <c r="C193" s="8">
        <v>14</v>
      </c>
      <c r="D193" s="9" t="s">
        <v>4</v>
      </c>
      <c r="E193" s="450"/>
      <c r="F193" s="295"/>
      <c r="G193" s="296"/>
    </row>
    <row r="194" spans="1:7" s="54" customFormat="1" ht="12" x14ac:dyDescent="0.2">
      <c r="A194" s="7"/>
      <c r="B194" s="122"/>
      <c r="C194" s="8"/>
      <c r="D194" s="9"/>
      <c r="E194" s="450"/>
      <c r="F194" s="295"/>
      <c r="G194" s="296"/>
    </row>
    <row r="195" spans="1:7" s="54" customFormat="1" ht="72" x14ac:dyDescent="0.2">
      <c r="A195" s="7"/>
      <c r="B195" s="59" t="s">
        <v>375</v>
      </c>
      <c r="C195" s="8"/>
      <c r="D195" s="9"/>
      <c r="E195" s="450"/>
      <c r="F195" s="295"/>
      <c r="G195" s="296"/>
    </row>
    <row r="196" spans="1:7" s="54" customFormat="1" ht="12" x14ac:dyDescent="0.2">
      <c r="A196" s="7" t="s">
        <v>12</v>
      </c>
      <c r="B196" s="122" t="s">
        <v>42</v>
      </c>
      <c r="C196" s="8"/>
      <c r="D196" s="9"/>
      <c r="E196" s="450"/>
      <c r="F196" s="295"/>
      <c r="G196" s="296"/>
    </row>
    <row r="197" spans="1:7" s="54" customFormat="1" ht="12" x14ac:dyDescent="0.2">
      <c r="A197" s="7"/>
      <c r="B197" s="122" t="s">
        <v>397</v>
      </c>
      <c r="C197" s="8"/>
      <c r="D197" s="9"/>
      <c r="E197" s="450"/>
      <c r="F197" s="295"/>
      <c r="G197" s="296"/>
    </row>
    <row r="198" spans="1:7" s="54" customFormat="1" ht="12" x14ac:dyDescent="0.2">
      <c r="A198" s="7"/>
      <c r="B198" s="122" t="s">
        <v>377</v>
      </c>
      <c r="C198" s="8">
        <v>20</v>
      </c>
      <c r="D198" s="9" t="s">
        <v>4</v>
      </c>
      <c r="E198" s="450"/>
      <c r="F198" s="295"/>
      <c r="G198" s="296"/>
    </row>
    <row r="199" spans="1:7" s="54" customFormat="1" ht="12" x14ac:dyDescent="0.2">
      <c r="A199" s="7"/>
      <c r="B199" s="122"/>
      <c r="C199" s="8"/>
      <c r="D199" s="9"/>
      <c r="E199" s="450"/>
      <c r="F199" s="295"/>
      <c r="G199" s="296"/>
    </row>
    <row r="200" spans="1:7" s="54" customFormat="1" ht="12" x14ac:dyDescent="0.2">
      <c r="A200" s="7" t="s">
        <v>86</v>
      </c>
      <c r="B200" s="122" t="s">
        <v>287</v>
      </c>
      <c r="C200" s="8"/>
      <c r="D200" s="9"/>
      <c r="E200" s="450"/>
      <c r="F200" s="295"/>
      <c r="G200" s="296"/>
    </row>
    <row r="201" spans="1:7" s="54" customFormat="1" ht="12" x14ac:dyDescent="0.2">
      <c r="A201" s="7"/>
      <c r="B201" s="122" t="s">
        <v>421</v>
      </c>
      <c r="C201" s="8"/>
      <c r="D201" s="9"/>
      <c r="E201" s="450"/>
      <c r="F201" s="295"/>
      <c r="G201" s="296"/>
    </row>
    <row r="202" spans="1:7" s="54" customFormat="1" ht="12" x14ac:dyDescent="0.2">
      <c r="A202" s="7"/>
      <c r="B202" s="122" t="s">
        <v>374</v>
      </c>
      <c r="C202" s="8">
        <v>2</v>
      </c>
      <c r="D202" s="9" t="s">
        <v>4</v>
      </c>
      <c r="E202" s="450"/>
      <c r="F202" s="295"/>
      <c r="G202" s="296"/>
    </row>
    <row r="203" spans="1:7" s="54" customFormat="1" ht="12" x14ac:dyDescent="0.2">
      <c r="A203" s="7"/>
      <c r="B203" s="122"/>
      <c r="C203" s="8"/>
      <c r="D203" s="9"/>
      <c r="E203" s="450"/>
      <c r="F203" s="295"/>
      <c r="G203" s="296"/>
    </row>
    <row r="204" spans="1:7" s="54" customFormat="1" ht="12" x14ac:dyDescent="0.2">
      <c r="A204" s="7" t="s">
        <v>86</v>
      </c>
      <c r="B204" s="122" t="s">
        <v>286</v>
      </c>
      <c r="C204" s="8"/>
      <c r="D204" s="9"/>
      <c r="E204" s="450"/>
      <c r="F204" s="295"/>
      <c r="G204" s="296"/>
    </row>
    <row r="205" spans="1:7" s="54" customFormat="1" ht="12" x14ac:dyDescent="0.2">
      <c r="A205" s="7"/>
      <c r="B205" s="122" t="s">
        <v>422</v>
      </c>
      <c r="C205" s="8"/>
      <c r="D205" s="9"/>
      <c r="E205" s="450"/>
      <c r="F205" s="295"/>
      <c r="G205" s="296"/>
    </row>
    <row r="206" spans="1:7" s="54" customFormat="1" ht="12" x14ac:dyDescent="0.2">
      <c r="A206" s="7"/>
      <c r="B206" s="122" t="s">
        <v>374</v>
      </c>
      <c r="C206" s="8">
        <v>4</v>
      </c>
      <c r="D206" s="9" t="s">
        <v>4</v>
      </c>
      <c r="E206" s="450"/>
      <c r="F206" s="295"/>
      <c r="G206" s="296"/>
    </row>
    <row r="207" spans="1:7" s="54" customFormat="1" ht="12" x14ac:dyDescent="0.2">
      <c r="A207" s="7"/>
      <c r="B207" s="122"/>
      <c r="C207" s="8"/>
      <c r="D207" s="9"/>
      <c r="E207" s="450"/>
      <c r="F207" s="295"/>
      <c r="G207" s="296"/>
    </row>
    <row r="208" spans="1:7" s="54" customFormat="1" ht="12" x14ac:dyDescent="0.2">
      <c r="A208" s="7" t="s">
        <v>86</v>
      </c>
      <c r="B208" s="122" t="s">
        <v>453</v>
      </c>
      <c r="C208" s="8"/>
      <c r="D208" s="9"/>
      <c r="E208" s="450"/>
      <c r="F208" s="295"/>
      <c r="G208" s="296"/>
    </row>
    <row r="209" spans="1:19" s="54" customFormat="1" ht="12" x14ac:dyDescent="0.2">
      <c r="A209" s="7"/>
      <c r="B209" s="122" t="s">
        <v>422</v>
      </c>
      <c r="C209" s="8"/>
      <c r="D209" s="9"/>
      <c r="E209" s="450"/>
      <c r="F209" s="295"/>
      <c r="G209" s="296"/>
    </row>
    <row r="210" spans="1:19" s="54" customFormat="1" ht="12" x14ac:dyDescent="0.2">
      <c r="A210" s="7"/>
      <c r="B210" s="122" t="s">
        <v>374</v>
      </c>
      <c r="C210" s="8">
        <v>2</v>
      </c>
      <c r="D210" s="9" t="s">
        <v>4</v>
      </c>
      <c r="E210" s="450"/>
      <c r="F210" s="295"/>
      <c r="G210" s="296"/>
    </row>
    <row r="211" spans="1:19" s="54" customFormat="1" ht="12" x14ac:dyDescent="0.2">
      <c r="A211" s="7"/>
      <c r="B211" s="122"/>
      <c r="C211" s="8"/>
      <c r="D211" s="9"/>
      <c r="E211" s="450"/>
      <c r="F211" s="295"/>
      <c r="G211" s="296"/>
    </row>
    <row r="212" spans="1:19" s="381" customFormat="1" ht="38.25" x14ac:dyDescent="0.2">
      <c r="A212" s="2"/>
      <c r="B212" s="380" t="s">
        <v>379</v>
      </c>
      <c r="C212" s="4"/>
      <c r="D212" s="5"/>
      <c r="E212" s="383"/>
      <c r="F212" s="292"/>
      <c r="G212" s="384"/>
      <c r="O212" s="382"/>
      <c r="P212" s="382"/>
      <c r="Q212" s="382"/>
      <c r="R212" s="382"/>
      <c r="S212" s="382"/>
    </row>
    <row r="213" spans="1:19" s="381" customFormat="1" ht="12" x14ac:dyDescent="0.2">
      <c r="A213" s="7" t="s">
        <v>88</v>
      </c>
      <c r="B213" s="170" t="s">
        <v>273</v>
      </c>
      <c r="C213" s="8">
        <v>20</v>
      </c>
      <c r="D213" s="9" t="s">
        <v>275</v>
      </c>
      <c r="E213" s="450"/>
      <c r="F213" s="295"/>
      <c r="G213" s="299"/>
      <c r="O213" s="382"/>
      <c r="P213" s="382"/>
      <c r="Q213" s="382"/>
      <c r="R213" s="382"/>
      <c r="S213" s="382"/>
    </row>
    <row r="214" spans="1:19" s="381" customFormat="1" ht="12" x14ac:dyDescent="0.2">
      <c r="A214" s="7" t="s">
        <v>89</v>
      </c>
      <c r="B214" s="170" t="s">
        <v>423</v>
      </c>
      <c r="C214" s="8">
        <v>2</v>
      </c>
      <c r="D214" s="9" t="s">
        <v>275</v>
      </c>
      <c r="E214" s="450"/>
      <c r="F214" s="295"/>
      <c r="G214" s="299"/>
      <c r="O214" s="382"/>
      <c r="P214" s="382"/>
      <c r="Q214" s="382"/>
      <c r="R214" s="382"/>
      <c r="S214" s="382"/>
    </row>
    <row r="215" spans="1:19" s="381" customFormat="1" ht="12" x14ac:dyDescent="0.2">
      <c r="A215" s="7"/>
      <c r="B215" s="170"/>
      <c r="C215" s="8"/>
      <c r="D215" s="9"/>
      <c r="E215" s="450"/>
      <c r="F215" s="295"/>
      <c r="G215" s="299"/>
      <c r="O215" s="382"/>
      <c r="P215" s="382"/>
      <c r="Q215" s="382"/>
      <c r="R215" s="382"/>
      <c r="S215" s="382"/>
    </row>
    <row r="216" spans="1:19" s="54" customFormat="1" ht="12" x14ac:dyDescent="0.2">
      <c r="A216" s="7"/>
      <c r="B216" s="170"/>
      <c r="C216" s="8"/>
      <c r="D216" s="9"/>
      <c r="E216" s="450"/>
      <c r="F216" s="295"/>
      <c r="G216" s="296"/>
      <c r="J216" s="133"/>
    </row>
    <row r="217" spans="1:19" s="35" customFormat="1" ht="12" x14ac:dyDescent="0.2">
      <c r="A217" s="115" t="str">
        <f>A29</f>
        <v>BILL 111</v>
      </c>
      <c r="B217" s="172" t="s">
        <v>125</v>
      </c>
      <c r="C217" s="173"/>
      <c r="D217" s="174"/>
      <c r="E217" s="253"/>
      <c r="F217" s="254"/>
      <c r="G217" s="255"/>
    </row>
    <row r="218" spans="1:19" s="54" customFormat="1" ht="60" x14ac:dyDescent="0.2">
      <c r="A218" s="7" t="s">
        <v>6</v>
      </c>
      <c r="B218" s="192" t="s">
        <v>306</v>
      </c>
      <c r="C218" s="175" t="s">
        <v>57</v>
      </c>
      <c r="D218" s="171" t="s">
        <v>5</v>
      </c>
      <c r="E218" s="297"/>
      <c r="F218" s="298"/>
      <c r="G218" s="30"/>
      <c r="H218" s="53"/>
      <c r="I218" s="179"/>
      <c r="K218" s="180"/>
      <c r="L218" s="181"/>
      <c r="M218" s="182"/>
      <c r="N218" s="183"/>
      <c r="O218" s="184"/>
    </row>
    <row r="219" spans="1:19" s="54" customFormat="1" ht="12" x14ac:dyDescent="0.2">
      <c r="A219" s="7"/>
      <c r="B219" s="192"/>
      <c r="C219" s="175"/>
      <c r="D219" s="171"/>
      <c r="E219" s="297"/>
      <c r="F219" s="298"/>
      <c r="G219" s="30"/>
      <c r="H219" s="53"/>
      <c r="I219" s="179"/>
      <c r="K219" s="180"/>
      <c r="L219" s="181"/>
      <c r="M219" s="182"/>
      <c r="N219" s="183"/>
      <c r="O219" s="184"/>
    </row>
    <row r="220" spans="1:19" s="54" customFormat="1" ht="12" x14ac:dyDescent="0.2">
      <c r="A220" s="273"/>
      <c r="B220" s="274" t="s">
        <v>151</v>
      </c>
      <c r="C220" s="8"/>
      <c r="D220" s="9"/>
      <c r="E220" s="259"/>
      <c r="F220" s="295"/>
      <c r="G220" s="296"/>
      <c r="H220" s="53"/>
      <c r="I220" s="53"/>
      <c r="J220" s="53"/>
    </row>
    <row r="221" spans="1:19" s="54" customFormat="1" ht="12" x14ac:dyDescent="0.2">
      <c r="A221" s="7" t="s">
        <v>7</v>
      </c>
      <c r="B221" s="12" t="s">
        <v>152</v>
      </c>
      <c r="C221" s="173">
        <v>14</v>
      </c>
      <c r="D221" s="173" t="s">
        <v>34</v>
      </c>
      <c r="E221" s="259"/>
      <c r="F221" s="295"/>
      <c r="G221" s="299"/>
      <c r="H221" s="53"/>
      <c r="I221" s="53"/>
      <c r="J221" s="53"/>
    </row>
    <row r="222" spans="1:19" s="54" customFormat="1" ht="12" x14ac:dyDescent="0.2">
      <c r="A222" s="7" t="s">
        <v>8</v>
      </c>
      <c r="B222" s="64" t="s">
        <v>84</v>
      </c>
      <c r="C222" s="173">
        <v>16</v>
      </c>
      <c r="D222" s="173" t="s">
        <v>34</v>
      </c>
      <c r="E222" s="259"/>
      <c r="F222" s="295"/>
      <c r="G222" s="296"/>
      <c r="H222" s="53"/>
      <c r="I222" s="53"/>
      <c r="J222" s="53"/>
    </row>
    <row r="223" spans="1:19" s="54" customFormat="1" ht="12" x14ac:dyDescent="0.2">
      <c r="A223" s="7" t="s">
        <v>9</v>
      </c>
      <c r="B223" s="64" t="s">
        <v>424</v>
      </c>
      <c r="C223" s="173">
        <v>14</v>
      </c>
      <c r="D223" s="173" t="s">
        <v>34</v>
      </c>
      <c r="E223" s="259"/>
      <c r="F223" s="295"/>
      <c r="G223" s="296"/>
      <c r="H223" s="53"/>
      <c r="I223" s="53"/>
      <c r="J223" s="53"/>
    </row>
    <row r="224" spans="1:19" s="54" customFormat="1" ht="12" x14ac:dyDescent="0.2">
      <c r="A224" s="7" t="s">
        <v>85</v>
      </c>
      <c r="B224" s="64" t="s">
        <v>154</v>
      </c>
      <c r="C224" s="173">
        <v>60</v>
      </c>
      <c r="D224" s="173" t="s">
        <v>34</v>
      </c>
      <c r="E224" s="259"/>
      <c r="F224" s="295"/>
      <c r="G224" s="296"/>
      <c r="H224" s="53"/>
      <c r="I224" s="53"/>
      <c r="J224" s="53"/>
    </row>
    <row r="225" spans="1:16" s="54" customFormat="1" ht="12" x14ac:dyDescent="0.2">
      <c r="A225" s="187" t="s">
        <v>10</v>
      </c>
      <c r="B225" s="12" t="s">
        <v>155</v>
      </c>
      <c r="C225" s="173">
        <v>14</v>
      </c>
      <c r="D225" s="173" t="s">
        <v>34</v>
      </c>
      <c r="E225" s="259"/>
      <c r="F225" s="295"/>
      <c r="G225" s="296"/>
      <c r="H225" s="53"/>
      <c r="I225" s="53"/>
      <c r="J225" s="53"/>
    </row>
    <row r="226" spans="1:16" s="54" customFormat="1" ht="12" x14ac:dyDescent="0.2">
      <c r="A226" s="7" t="s">
        <v>11</v>
      </c>
      <c r="B226" s="64" t="s">
        <v>156</v>
      </c>
      <c r="C226" s="56">
        <v>14</v>
      </c>
      <c r="D226" s="55" t="s">
        <v>34</v>
      </c>
      <c r="E226" s="259"/>
      <c r="F226" s="295"/>
      <c r="G226" s="296"/>
      <c r="H226" s="53"/>
      <c r="I226" s="53"/>
      <c r="J226" s="53"/>
    </row>
    <row r="227" spans="1:16" s="54" customFormat="1" ht="12" x14ac:dyDescent="0.2">
      <c r="A227" s="7" t="s">
        <v>12</v>
      </c>
      <c r="B227" s="64" t="s">
        <v>157</v>
      </c>
      <c r="C227" s="173">
        <v>14</v>
      </c>
      <c r="D227" s="173" t="s">
        <v>34</v>
      </c>
      <c r="E227" s="259"/>
      <c r="F227" s="295"/>
      <c r="G227" s="296"/>
      <c r="H227" s="53"/>
      <c r="I227" s="53"/>
      <c r="J227" s="53"/>
      <c r="K227" s="53"/>
      <c r="L227" s="53"/>
      <c r="M227" s="53"/>
      <c r="N227" s="53"/>
      <c r="O227" s="53"/>
      <c r="P227" s="53"/>
    </row>
    <row r="228" spans="1:16" s="54" customFormat="1" ht="12" x14ac:dyDescent="0.2">
      <c r="A228" s="7" t="s">
        <v>86</v>
      </c>
      <c r="B228" s="12" t="s">
        <v>158</v>
      </c>
      <c r="C228" s="173">
        <v>14</v>
      </c>
      <c r="D228" s="173" t="s">
        <v>34</v>
      </c>
      <c r="E228" s="297"/>
      <c r="F228" s="298"/>
      <c r="G228" s="260"/>
      <c r="H228" s="53"/>
      <c r="I228" s="53"/>
      <c r="J228" s="53"/>
      <c r="K228" s="53"/>
      <c r="L228" s="53"/>
      <c r="M228" s="53"/>
      <c r="N228" s="53"/>
      <c r="O228" s="53"/>
      <c r="P228" s="53"/>
    </row>
    <row r="229" spans="1:16" s="54" customFormat="1" ht="12" x14ac:dyDescent="0.2">
      <c r="A229" s="7" t="s">
        <v>87</v>
      </c>
      <c r="B229" s="12" t="s">
        <v>159</v>
      </c>
      <c r="C229" s="173">
        <v>14</v>
      </c>
      <c r="D229" s="173" t="s">
        <v>34</v>
      </c>
      <c r="E229" s="297"/>
      <c r="F229" s="298"/>
      <c r="G229" s="260"/>
      <c r="H229" s="53"/>
      <c r="I229" s="53"/>
      <c r="J229" s="53"/>
      <c r="K229" s="53"/>
      <c r="L229" s="53"/>
      <c r="M229" s="53"/>
      <c r="N229" s="53"/>
      <c r="O229" s="53"/>
      <c r="P229" s="53"/>
    </row>
    <row r="230" spans="1:16" s="54" customFormat="1" ht="12" x14ac:dyDescent="0.2">
      <c r="A230" s="7" t="s">
        <v>88</v>
      </c>
      <c r="B230" s="12" t="s">
        <v>158</v>
      </c>
      <c r="C230" s="173">
        <v>14</v>
      </c>
      <c r="D230" s="173" t="s">
        <v>34</v>
      </c>
      <c r="E230" s="259"/>
      <c r="F230" s="295"/>
      <c r="G230" s="296"/>
      <c r="H230" s="53"/>
      <c r="I230" s="53"/>
      <c r="J230" s="53"/>
      <c r="K230" s="53"/>
      <c r="L230" s="53"/>
      <c r="M230" s="53"/>
      <c r="N230" s="53"/>
      <c r="O230" s="53"/>
      <c r="P230" s="53"/>
    </row>
    <row r="231" spans="1:16" s="54" customFormat="1" ht="12" x14ac:dyDescent="0.2">
      <c r="A231" s="7" t="s">
        <v>88</v>
      </c>
      <c r="B231" s="12" t="s">
        <v>160</v>
      </c>
      <c r="C231" s="173">
        <v>14</v>
      </c>
      <c r="D231" s="173" t="s">
        <v>34</v>
      </c>
      <c r="E231" s="259"/>
      <c r="F231" s="295"/>
      <c r="G231" s="296"/>
      <c r="H231" s="53"/>
      <c r="I231" s="53"/>
      <c r="J231" s="53"/>
      <c r="K231" s="53"/>
      <c r="L231" s="53"/>
      <c r="M231" s="53"/>
      <c r="N231" s="53"/>
      <c r="O231" s="53"/>
      <c r="P231" s="53"/>
    </row>
    <row r="232" spans="1:16" s="53" customFormat="1" ht="12" x14ac:dyDescent="0.2">
      <c r="A232" s="7"/>
      <c r="B232" s="12"/>
      <c r="C232" s="173"/>
      <c r="D232" s="173"/>
      <c r="E232" s="259"/>
      <c r="F232" s="295"/>
      <c r="G232" s="296"/>
      <c r="H232" s="54"/>
      <c r="I232" s="54"/>
    </row>
    <row r="233" spans="1:16" s="54" customFormat="1" ht="12" x14ac:dyDescent="0.2">
      <c r="A233" s="9"/>
      <c r="B233" s="188"/>
      <c r="C233" s="173"/>
      <c r="D233" s="173"/>
      <c r="E233" s="259"/>
      <c r="F233" s="295"/>
      <c r="G233" s="296"/>
      <c r="H233" s="53"/>
      <c r="I233" s="53"/>
      <c r="J233" s="53"/>
    </row>
    <row r="234" spans="1:16" s="54" customFormat="1" ht="12" x14ac:dyDescent="0.2">
      <c r="A234" s="9"/>
      <c r="B234" s="188"/>
      <c r="C234" s="173"/>
      <c r="D234" s="173"/>
      <c r="E234" s="259"/>
      <c r="F234" s="295"/>
      <c r="G234" s="296"/>
      <c r="H234" s="53"/>
      <c r="I234" s="53"/>
      <c r="J234" s="53"/>
    </row>
    <row r="235" spans="1:16" s="54" customFormat="1" ht="12" x14ac:dyDescent="0.2">
      <c r="A235" s="9"/>
      <c r="B235" s="188"/>
      <c r="C235" s="173"/>
      <c r="D235" s="173"/>
      <c r="E235" s="259"/>
      <c r="F235" s="295"/>
      <c r="G235" s="296"/>
      <c r="H235" s="53"/>
      <c r="I235" s="53"/>
      <c r="J235" s="53"/>
    </row>
    <row r="236" spans="1:16" s="54" customFormat="1" ht="12" x14ac:dyDescent="0.2">
      <c r="A236" s="9"/>
      <c r="B236" s="188"/>
      <c r="C236" s="173"/>
      <c r="D236" s="173"/>
      <c r="E236" s="259"/>
      <c r="F236" s="295"/>
      <c r="G236" s="296"/>
      <c r="H236" s="53"/>
      <c r="I236" s="53"/>
      <c r="J236" s="53"/>
    </row>
    <row r="237" spans="1:16" s="54" customFormat="1" ht="12" x14ac:dyDescent="0.2">
      <c r="A237" s="9"/>
      <c r="B237" s="188"/>
      <c r="C237" s="173"/>
      <c r="D237" s="173"/>
      <c r="E237" s="259"/>
      <c r="F237" s="295"/>
      <c r="G237" s="296"/>
      <c r="H237" s="53"/>
      <c r="I237" s="53"/>
      <c r="J237" s="53"/>
    </row>
    <row r="238" spans="1:16" s="54" customFormat="1" ht="12" x14ac:dyDescent="0.2">
      <c r="A238" s="9"/>
      <c r="B238" s="188"/>
      <c r="C238" s="173"/>
      <c r="D238" s="173"/>
      <c r="E238" s="259"/>
      <c r="F238" s="295"/>
      <c r="G238" s="296"/>
      <c r="H238" s="53"/>
      <c r="I238" s="53"/>
      <c r="J238" s="53"/>
    </row>
    <row r="239" spans="1:16" s="54" customFormat="1" ht="12" x14ac:dyDescent="0.2">
      <c r="A239" s="9"/>
      <c r="B239" s="188"/>
      <c r="C239" s="173"/>
      <c r="D239" s="173"/>
      <c r="E239" s="259"/>
      <c r="F239" s="295"/>
      <c r="G239" s="296"/>
      <c r="H239" s="53"/>
      <c r="I239" s="53"/>
      <c r="J239" s="53"/>
    </row>
    <row r="240" spans="1:16" s="54" customFormat="1" ht="12" x14ac:dyDescent="0.2">
      <c r="A240" s="9"/>
      <c r="B240" s="188"/>
      <c r="C240" s="173"/>
      <c r="D240" s="173"/>
      <c r="E240" s="259"/>
      <c r="F240" s="295"/>
      <c r="G240" s="296"/>
      <c r="H240" s="53"/>
      <c r="I240" s="53"/>
      <c r="J240" s="53"/>
    </row>
    <row r="241" spans="1:28" s="54" customFormat="1" ht="12" x14ac:dyDescent="0.2">
      <c r="A241" s="308"/>
      <c r="B241" s="324"/>
      <c r="C241" s="325"/>
      <c r="D241" s="325"/>
      <c r="E241" s="326"/>
      <c r="F241" s="310"/>
      <c r="G241" s="311"/>
      <c r="H241" s="53"/>
      <c r="I241" s="53"/>
      <c r="J241" s="53"/>
    </row>
    <row r="242" spans="1:28" s="54" customFormat="1" ht="12" x14ac:dyDescent="0.2">
      <c r="A242" s="314"/>
      <c r="B242" s="327"/>
      <c r="C242" s="328"/>
      <c r="D242" s="328"/>
      <c r="E242" s="329"/>
      <c r="F242" s="316"/>
      <c r="G242" s="317"/>
      <c r="H242" s="53"/>
      <c r="I242" s="53"/>
      <c r="J242" s="53"/>
    </row>
    <row r="243" spans="1:28" s="53" customFormat="1" ht="12" x14ac:dyDescent="0.2">
      <c r="A243" s="115" t="str">
        <f>A31</f>
        <v>BILL 112</v>
      </c>
      <c r="B243" s="189" t="s">
        <v>38</v>
      </c>
      <c r="C243" s="189"/>
      <c r="D243" s="173"/>
      <c r="E243" s="259"/>
      <c r="F243" s="295"/>
      <c r="G243" s="261"/>
    </row>
    <row r="244" spans="1:28" s="53" customFormat="1" ht="12" x14ac:dyDescent="0.2">
      <c r="A244" s="190"/>
      <c r="B244" s="191"/>
      <c r="C244" s="189"/>
      <c r="D244" s="173"/>
      <c r="E244" s="259"/>
      <c r="F244" s="295"/>
      <c r="G244" s="261"/>
    </row>
    <row r="245" spans="1:28" s="50" customFormat="1" ht="36" x14ac:dyDescent="0.2">
      <c r="A245" s="134" t="s">
        <v>6</v>
      </c>
      <c r="B245" s="192" t="s">
        <v>299</v>
      </c>
      <c r="C245" s="56" t="s">
        <v>57</v>
      </c>
      <c r="D245" s="173" t="s">
        <v>5</v>
      </c>
      <c r="E245" s="297"/>
      <c r="F245" s="298"/>
      <c r="G245" s="30"/>
      <c r="H245" s="53"/>
      <c r="I245" s="53"/>
      <c r="J245" s="53"/>
      <c r="K245" s="53"/>
      <c r="L245" s="53"/>
      <c r="M245" s="53"/>
      <c r="N245" s="53"/>
      <c r="O245" s="53"/>
      <c r="P245" s="53"/>
      <c r="Q245" s="53"/>
      <c r="R245" s="53"/>
      <c r="S245" s="53"/>
      <c r="T245" s="53"/>
      <c r="U245" s="53"/>
      <c r="V245" s="53"/>
      <c r="W245" s="53"/>
      <c r="X245" s="53"/>
      <c r="Y245" s="53"/>
      <c r="Z245" s="53"/>
      <c r="AA245" s="53"/>
      <c r="AB245" s="53"/>
    </row>
    <row r="246" spans="1:28" s="50" customFormat="1" ht="12" x14ac:dyDescent="0.2">
      <c r="A246" s="134"/>
      <c r="B246" s="192"/>
      <c r="C246" s="56"/>
      <c r="D246" s="173"/>
      <c r="E246" s="297"/>
      <c r="F246" s="298"/>
      <c r="G246" s="30"/>
      <c r="H246" s="53"/>
      <c r="I246" s="53"/>
      <c r="J246" s="53"/>
      <c r="K246" s="53"/>
      <c r="L246" s="53"/>
      <c r="M246" s="53"/>
      <c r="N246" s="53"/>
      <c r="O246" s="53"/>
      <c r="P246" s="53"/>
      <c r="Q246" s="53"/>
      <c r="R246" s="53"/>
      <c r="S246" s="53"/>
      <c r="T246" s="53"/>
      <c r="U246" s="53"/>
      <c r="V246" s="53"/>
      <c r="W246" s="53"/>
      <c r="X246" s="53"/>
      <c r="Y246" s="53"/>
      <c r="Z246" s="53"/>
      <c r="AA246" s="53"/>
      <c r="AB246" s="53"/>
    </row>
    <row r="247" spans="1:28" s="50" customFormat="1" ht="24" x14ac:dyDescent="0.2">
      <c r="A247" s="134" t="s">
        <v>7</v>
      </c>
      <c r="B247" s="192" t="s">
        <v>99</v>
      </c>
      <c r="C247" s="56" t="s">
        <v>57</v>
      </c>
      <c r="D247" s="173" t="s">
        <v>5</v>
      </c>
      <c r="E247" s="13"/>
      <c r="F247" s="1"/>
      <c r="G247" s="14"/>
      <c r="H247" s="53"/>
      <c r="I247" s="53"/>
      <c r="J247" s="53"/>
      <c r="K247" s="53"/>
      <c r="L247" s="53"/>
      <c r="M247" s="53"/>
      <c r="N247" s="53"/>
      <c r="O247" s="53"/>
      <c r="P247" s="53"/>
      <c r="Q247" s="53"/>
      <c r="R247" s="53"/>
      <c r="S247" s="53"/>
      <c r="T247" s="53"/>
      <c r="U247" s="53"/>
      <c r="V247" s="53"/>
      <c r="W247" s="53"/>
      <c r="X247" s="53"/>
      <c r="Y247" s="53"/>
      <c r="Z247" s="53"/>
      <c r="AA247" s="53"/>
      <c r="AB247" s="53"/>
    </row>
    <row r="248" spans="1:28" s="50" customFormat="1" ht="12" x14ac:dyDescent="0.2">
      <c r="A248" s="193"/>
      <c r="B248" s="192"/>
      <c r="C248" s="56"/>
      <c r="D248" s="55"/>
      <c r="E248" s="297"/>
      <c r="F248" s="298"/>
      <c r="G248" s="30"/>
      <c r="H248" s="53"/>
      <c r="I248" s="53"/>
      <c r="J248" s="53"/>
      <c r="K248" s="53"/>
      <c r="L248" s="53"/>
      <c r="M248" s="53"/>
      <c r="N248" s="53"/>
      <c r="O248" s="53"/>
      <c r="P248" s="53"/>
      <c r="Q248" s="53"/>
      <c r="R248" s="53"/>
      <c r="S248" s="53"/>
      <c r="T248" s="53"/>
      <c r="U248" s="53"/>
      <c r="V248" s="53"/>
      <c r="W248" s="53"/>
      <c r="X248" s="53"/>
      <c r="Y248" s="53"/>
      <c r="Z248" s="53"/>
      <c r="AA248" s="53"/>
      <c r="AB248" s="53"/>
    </row>
    <row r="249" spans="1:28" s="53" customFormat="1" ht="72" x14ac:dyDescent="0.2">
      <c r="A249" s="7" t="s">
        <v>8</v>
      </c>
      <c r="B249" s="192" t="s">
        <v>300</v>
      </c>
      <c r="C249" s="56" t="s">
        <v>57</v>
      </c>
      <c r="D249" s="173" t="s">
        <v>5</v>
      </c>
      <c r="E249" s="259"/>
      <c r="F249" s="295"/>
      <c r="G249" s="299"/>
    </row>
    <row r="250" spans="1:28" s="53" customFormat="1" ht="12" x14ac:dyDescent="0.2">
      <c r="A250" s="7"/>
      <c r="B250" s="192"/>
      <c r="C250" s="56"/>
      <c r="D250" s="173"/>
      <c r="E250" s="259"/>
      <c r="F250" s="295"/>
      <c r="G250" s="299"/>
    </row>
    <row r="251" spans="1:28" s="53" customFormat="1" ht="12" x14ac:dyDescent="0.2">
      <c r="A251" s="7"/>
      <c r="B251" s="186" t="s">
        <v>107</v>
      </c>
      <c r="C251" s="8"/>
      <c r="D251" s="9"/>
      <c r="E251" s="259"/>
      <c r="F251" s="295"/>
      <c r="G251" s="299"/>
    </row>
    <row r="252" spans="1:28" s="53" customFormat="1" ht="12" x14ac:dyDescent="0.2">
      <c r="A252" s="7" t="s">
        <v>9</v>
      </c>
      <c r="B252" s="64" t="s">
        <v>301</v>
      </c>
      <c r="C252" s="8">
        <v>156</v>
      </c>
      <c r="D252" s="9" t="s">
        <v>34</v>
      </c>
      <c r="E252" s="259"/>
      <c r="F252" s="295"/>
      <c r="G252" s="299"/>
    </row>
    <row r="253" spans="1:28" s="53" customFormat="1" ht="12" x14ac:dyDescent="0.2">
      <c r="A253" s="7" t="s">
        <v>85</v>
      </c>
      <c r="B253" s="64" t="s">
        <v>92</v>
      </c>
      <c r="C253" s="8">
        <v>8</v>
      </c>
      <c r="D253" s="9" t="s">
        <v>34</v>
      </c>
      <c r="E253" s="259"/>
      <c r="F253" s="295"/>
      <c r="G253" s="299"/>
    </row>
    <row r="254" spans="1:28" s="53" customFormat="1" ht="12" x14ac:dyDescent="0.2">
      <c r="A254" s="7" t="s">
        <v>10</v>
      </c>
      <c r="B254" s="64" t="s">
        <v>93</v>
      </c>
      <c r="C254" s="8">
        <v>66</v>
      </c>
      <c r="D254" s="9" t="s">
        <v>34</v>
      </c>
      <c r="E254" s="259"/>
      <c r="F254" s="295"/>
      <c r="G254" s="299"/>
    </row>
    <row r="255" spans="1:28" s="53" customFormat="1" ht="12" x14ac:dyDescent="0.2">
      <c r="A255" s="7" t="s">
        <v>11</v>
      </c>
      <c r="B255" s="64" t="s">
        <v>94</v>
      </c>
      <c r="C255" s="173">
        <v>28</v>
      </c>
      <c r="D255" s="173" t="s">
        <v>34</v>
      </c>
      <c r="E255" s="259"/>
      <c r="F255" s="295"/>
      <c r="G255" s="299"/>
    </row>
    <row r="256" spans="1:28" s="53" customFormat="1" ht="12" x14ac:dyDescent="0.2">
      <c r="A256" s="134" t="s">
        <v>12</v>
      </c>
      <c r="B256" s="64" t="s">
        <v>95</v>
      </c>
      <c r="C256" s="173">
        <v>18</v>
      </c>
      <c r="D256" s="137" t="s">
        <v>34</v>
      </c>
      <c r="E256" s="259"/>
      <c r="F256" s="295"/>
      <c r="G256" s="299"/>
    </row>
    <row r="257" spans="1:28" s="53" customFormat="1" ht="12" x14ac:dyDescent="0.2">
      <c r="A257" s="134" t="s">
        <v>86</v>
      </c>
      <c r="B257" s="64" t="s">
        <v>96</v>
      </c>
      <c r="C257" s="173">
        <v>5</v>
      </c>
      <c r="D257" s="137" t="s">
        <v>34</v>
      </c>
      <c r="E257" s="259"/>
      <c r="F257" s="295"/>
      <c r="G257" s="299"/>
    </row>
    <row r="258" spans="1:28" s="53" customFormat="1" ht="12" x14ac:dyDescent="0.2">
      <c r="A258" s="134" t="s">
        <v>87</v>
      </c>
      <c r="B258" s="64" t="s">
        <v>97</v>
      </c>
      <c r="C258" s="173">
        <v>15</v>
      </c>
      <c r="D258" s="137" t="s">
        <v>34</v>
      </c>
      <c r="E258" s="259"/>
      <c r="F258" s="295"/>
      <c r="G258" s="299"/>
    </row>
    <row r="259" spans="1:28" s="53" customFormat="1" ht="12" x14ac:dyDescent="0.2">
      <c r="A259" s="134" t="s">
        <v>88</v>
      </c>
      <c r="B259" s="64" t="s">
        <v>98</v>
      </c>
      <c r="C259" s="161">
        <v>19</v>
      </c>
      <c r="D259" s="137" t="s">
        <v>34</v>
      </c>
      <c r="E259" s="259"/>
      <c r="F259" s="295"/>
      <c r="G259" s="299"/>
    </row>
    <row r="260" spans="1:28" s="53" customFormat="1" ht="12" x14ac:dyDescent="0.2">
      <c r="A260" s="134" t="s">
        <v>89</v>
      </c>
      <c r="B260" s="64" t="s">
        <v>360</v>
      </c>
      <c r="C260" s="161">
        <v>4</v>
      </c>
      <c r="D260" s="137" t="s">
        <v>34</v>
      </c>
      <c r="E260" s="259"/>
      <c r="F260" s="295"/>
      <c r="G260" s="299"/>
    </row>
    <row r="261" spans="1:28" s="53" customFormat="1" ht="12" x14ac:dyDescent="0.2">
      <c r="A261" s="134" t="s">
        <v>3</v>
      </c>
      <c r="B261" s="64" t="s">
        <v>138</v>
      </c>
      <c r="C261" s="161">
        <v>29</v>
      </c>
      <c r="D261" s="137" t="s">
        <v>34</v>
      </c>
      <c r="E261" s="259"/>
      <c r="F261" s="295"/>
      <c r="G261" s="299"/>
    </row>
    <row r="262" spans="1:28" s="53" customFormat="1" ht="12" x14ac:dyDescent="0.2">
      <c r="A262" s="134" t="s">
        <v>13</v>
      </c>
      <c r="B262" s="64" t="s">
        <v>425</v>
      </c>
      <c r="C262" s="161">
        <v>2</v>
      </c>
      <c r="D262" s="137" t="s">
        <v>34</v>
      </c>
      <c r="E262" s="259"/>
      <c r="F262" s="295"/>
      <c r="G262" s="299"/>
    </row>
    <row r="263" spans="1:28" s="53" customFormat="1" ht="12" x14ac:dyDescent="0.2">
      <c r="A263" s="134"/>
      <c r="B263" s="135"/>
      <c r="C263" s="8"/>
      <c r="D263" s="137"/>
      <c r="E263" s="14"/>
      <c r="F263" s="1"/>
      <c r="G263" s="14"/>
    </row>
    <row r="264" spans="1:28" s="50" customFormat="1" ht="12" x14ac:dyDescent="0.2">
      <c r="A264" s="115" t="str">
        <f>A33</f>
        <v>BILL 113</v>
      </c>
      <c r="B264" s="189" t="s">
        <v>44</v>
      </c>
      <c r="C264" s="189"/>
      <c r="D264" s="173"/>
      <c r="E264" s="259"/>
      <c r="F264" s="295"/>
      <c r="G264" s="261"/>
      <c r="H264" s="53"/>
      <c r="I264" s="53"/>
      <c r="J264" s="53"/>
      <c r="K264" s="53"/>
      <c r="L264" s="53"/>
      <c r="M264" s="53"/>
      <c r="N264" s="53"/>
      <c r="O264" s="53"/>
      <c r="P264" s="53"/>
      <c r="Q264" s="53"/>
      <c r="R264" s="53"/>
      <c r="S264" s="53"/>
      <c r="T264" s="53"/>
      <c r="U264" s="53"/>
      <c r="V264" s="53"/>
      <c r="W264" s="53"/>
      <c r="X264" s="53"/>
      <c r="Y264" s="53"/>
      <c r="Z264" s="53"/>
      <c r="AA264" s="53"/>
      <c r="AB264" s="53"/>
    </row>
    <row r="265" spans="1:28" s="50" customFormat="1" ht="12" x14ac:dyDescent="0.2">
      <c r="A265" s="190"/>
      <c r="B265" s="191" t="s">
        <v>298</v>
      </c>
      <c r="C265" s="189"/>
      <c r="D265" s="173"/>
      <c r="E265" s="259"/>
      <c r="F265" s="295"/>
      <c r="G265" s="261"/>
      <c r="H265" s="53"/>
      <c r="I265" s="53"/>
      <c r="J265" s="53"/>
      <c r="K265" s="53"/>
      <c r="L265" s="53"/>
      <c r="M265" s="53"/>
      <c r="N265" s="53"/>
      <c r="O265" s="53"/>
      <c r="P265" s="53"/>
      <c r="Q265" s="53"/>
      <c r="R265" s="53"/>
      <c r="S265" s="53"/>
      <c r="T265" s="53"/>
      <c r="U265" s="53"/>
      <c r="V265" s="53"/>
      <c r="W265" s="53"/>
      <c r="X265" s="53"/>
      <c r="Y265" s="53"/>
      <c r="Z265" s="53"/>
      <c r="AA265" s="53"/>
      <c r="AB265" s="53"/>
    </row>
    <row r="266" spans="1:28" s="50" customFormat="1" ht="60" x14ac:dyDescent="0.2">
      <c r="A266" s="122"/>
      <c r="B266" s="192" t="s">
        <v>109</v>
      </c>
      <c r="C266" s="173"/>
      <c r="D266" s="173"/>
      <c r="E266" s="259"/>
      <c r="F266" s="295"/>
      <c r="G266" s="296"/>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2">
      <c r="A267" s="7" t="s">
        <v>7</v>
      </c>
      <c r="B267" s="12" t="s">
        <v>248</v>
      </c>
      <c r="C267" s="173">
        <v>25</v>
      </c>
      <c r="D267" s="173" t="s">
        <v>51</v>
      </c>
      <c r="E267" s="259"/>
      <c r="F267" s="295"/>
      <c r="G267" s="296"/>
      <c r="H267" s="53"/>
      <c r="I267" s="53"/>
      <c r="J267" s="53"/>
      <c r="K267" s="53"/>
      <c r="L267" s="53"/>
      <c r="M267" s="53"/>
      <c r="N267" s="53"/>
      <c r="O267" s="53"/>
      <c r="P267" s="53"/>
      <c r="Q267" s="53"/>
      <c r="R267" s="53"/>
      <c r="S267" s="53"/>
      <c r="T267" s="53"/>
      <c r="U267" s="53"/>
      <c r="V267" s="53"/>
      <c r="W267" s="53"/>
      <c r="X267" s="53"/>
      <c r="Y267" s="53"/>
      <c r="Z267" s="53"/>
      <c r="AA267" s="53"/>
      <c r="AB267" s="53"/>
    </row>
    <row r="268" spans="1:28" s="50" customFormat="1" ht="12" x14ac:dyDescent="0.2">
      <c r="A268" s="7" t="s">
        <v>8</v>
      </c>
      <c r="B268" s="12" t="s">
        <v>249</v>
      </c>
      <c r="C268" s="173">
        <v>2</v>
      </c>
      <c r="D268" s="173" t="s">
        <v>51</v>
      </c>
      <c r="E268" s="259"/>
      <c r="F268" s="295"/>
      <c r="G268" s="296"/>
      <c r="H268" s="53"/>
      <c r="I268" s="53"/>
      <c r="J268" s="53"/>
      <c r="K268" s="53"/>
      <c r="L268" s="53"/>
      <c r="M268" s="53"/>
      <c r="N268" s="53"/>
      <c r="O268" s="53"/>
      <c r="P268" s="53"/>
      <c r="Q268" s="53"/>
      <c r="R268" s="53"/>
      <c r="S268" s="53"/>
      <c r="T268" s="53"/>
      <c r="U268" s="53"/>
      <c r="V268" s="53"/>
      <c r="W268" s="53"/>
      <c r="X268" s="53"/>
      <c r="Y268" s="53"/>
      <c r="Z268" s="53"/>
      <c r="AA268" s="53"/>
      <c r="AB268" s="53"/>
    </row>
    <row r="269" spans="1:28" s="50" customFormat="1" ht="12" x14ac:dyDescent="0.2">
      <c r="A269" s="27"/>
      <c r="B269" s="122"/>
      <c r="C269" s="8"/>
      <c r="D269" s="9"/>
      <c r="E269" s="262"/>
      <c r="F269" s="295"/>
      <c r="G269" s="299"/>
      <c r="H269" s="53"/>
      <c r="I269" s="53"/>
      <c r="J269" s="53"/>
      <c r="K269" s="53"/>
      <c r="L269" s="53"/>
      <c r="M269" s="53"/>
      <c r="N269" s="53"/>
      <c r="O269" s="53"/>
      <c r="P269" s="53"/>
      <c r="Q269" s="53"/>
      <c r="R269" s="53"/>
      <c r="S269" s="53"/>
      <c r="T269" s="53"/>
      <c r="U269" s="53"/>
      <c r="V269" s="53"/>
      <c r="W269" s="53"/>
      <c r="X269" s="53"/>
      <c r="Y269" s="53"/>
      <c r="Z269" s="53"/>
      <c r="AA269" s="53"/>
      <c r="AB269" s="53"/>
    </row>
    <row r="270" spans="1:28" s="50" customFormat="1" ht="12" x14ac:dyDescent="0.2">
      <c r="A270" s="115" t="str">
        <f>A35</f>
        <v>BILL 114</v>
      </c>
      <c r="B270" s="18" t="s">
        <v>126</v>
      </c>
      <c r="C270" s="18"/>
      <c r="D270" s="23"/>
      <c r="E270" s="262"/>
      <c r="F270" s="295"/>
      <c r="G270" s="261"/>
      <c r="H270" s="53"/>
      <c r="I270" s="53"/>
      <c r="J270" s="53"/>
      <c r="K270" s="53"/>
      <c r="L270" s="53"/>
      <c r="M270" s="53"/>
      <c r="N270" s="53"/>
      <c r="O270" s="53"/>
      <c r="P270" s="53"/>
      <c r="Q270" s="53"/>
      <c r="R270" s="53"/>
      <c r="S270" s="53"/>
      <c r="T270" s="53"/>
      <c r="U270" s="53"/>
      <c r="V270" s="53"/>
      <c r="W270" s="53"/>
      <c r="X270" s="53"/>
      <c r="Y270" s="53"/>
      <c r="Z270" s="53"/>
      <c r="AA270" s="53"/>
      <c r="AB270" s="53"/>
    </row>
    <row r="271" spans="1:28" s="50" customFormat="1" ht="12" x14ac:dyDescent="0.2">
      <c r="A271" s="190"/>
      <c r="B271" s="191" t="s">
        <v>302</v>
      </c>
      <c r="C271" s="18"/>
      <c r="D271" s="23"/>
      <c r="E271" s="262"/>
      <c r="F271" s="295"/>
      <c r="G271" s="261"/>
      <c r="H271" s="53"/>
      <c r="I271" s="53"/>
      <c r="J271" s="53"/>
      <c r="K271" s="53"/>
      <c r="L271" s="53"/>
      <c r="M271" s="53"/>
      <c r="N271" s="53"/>
      <c r="O271" s="53"/>
      <c r="P271" s="53"/>
      <c r="Q271" s="53"/>
      <c r="R271" s="53"/>
      <c r="S271" s="53"/>
      <c r="T271" s="53"/>
      <c r="U271" s="53"/>
      <c r="V271" s="53"/>
      <c r="W271" s="53"/>
      <c r="X271" s="53"/>
      <c r="Y271" s="53"/>
      <c r="Z271" s="53"/>
      <c r="AA271" s="53"/>
      <c r="AB271" s="53"/>
    </row>
    <row r="272" spans="1:28" s="54" customFormat="1" ht="60" x14ac:dyDescent="0.2">
      <c r="A272" s="7"/>
      <c r="B272" s="192" t="s">
        <v>136</v>
      </c>
      <c r="C272" s="56"/>
      <c r="D272" s="173"/>
      <c r="E272" s="259"/>
      <c r="F272" s="450"/>
      <c r="G272" s="263"/>
      <c r="I272" s="179"/>
      <c r="K272" s="180"/>
      <c r="L272" s="181"/>
      <c r="M272" s="182"/>
      <c r="N272" s="183"/>
      <c r="O272" s="184"/>
    </row>
    <row r="273" spans="1:28" s="54" customFormat="1" ht="12" x14ac:dyDescent="0.2">
      <c r="A273" s="7" t="s">
        <v>6</v>
      </c>
      <c r="B273" s="12" t="s">
        <v>101</v>
      </c>
      <c r="C273" s="56">
        <v>1</v>
      </c>
      <c r="D273" s="173" t="s">
        <v>14</v>
      </c>
      <c r="E273" s="259"/>
      <c r="F273" s="295"/>
      <c r="G273" s="296"/>
      <c r="I273" s="179"/>
      <c r="K273" s="180"/>
      <c r="L273" s="181"/>
      <c r="M273" s="182"/>
      <c r="N273" s="183"/>
      <c r="O273" s="184"/>
    </row>
    <row r="274" spans="1:28" s="54" customFormat="1" ht="12" x14ac:dyDescent="0.2">
      <c r="A274" s="7" t="s">
        <v>7</v>
      </c>
      <c r="B274" s="12" t="s">
        <v>102</v>
      </c>
      <c r="C274" s="56">
        <v>1</v>
      </c>
      <c r="D274" s="173" t="s">
        <v>14</v>
      </c>
      <c r="E274" s="259"/>
      <c r="F274" s="295"/>
      <c r="G274" s="299"/>
      <c r="I274" s="179"/>
      <c r="K274" s="180"/>
      <c r="L274" s="181"/>
      <c r="M274" s="182"/>
      <c r="N274" s="183"/>
      <c r="O274" s="184"/>
    </row>
    <row r="275" spans="1:28" s="53" customFormat="1" ht="12" x14ac:dyDescent="0.2">
      <c r="A275" s="7" t="s">
        <v>8</v>
      </c>
      <c r="B275" s="12" t="s">
        <v>103</v>
      </c>
      <c r="C275" s="56">
        <v>1</v>
      </c>
      <c r="D275" s="173" t="s">
        <v>14</v>
      </c>
      <c r="E275" s="259"/>
      <c r="F275" s="295"/>
      <c r="G275" s="299"/>
      <c r="H275" s="54"/>
      <c r="I275" s="54"/>
    </row>
    <row r="276" spans="1:28" s="156" customFormat="1" ht="12" x14ac:dyDescent="0.2">
      <c r="A276" s="7" t="s">
        <v>9</v>
      </c>
      <c r="B276" s="12" t="s">
        <v>104</v>
      </c>
      <c r="C276" s="56">
        <v>1</v>
      </c>
      <c r="D276" s="173" t="s">
        <v>14</v>
      </c>
      <c r="E276" s="259"/>
      <c r="F276" s="295"/>
      <c r="G276" s="296"/>
    </row>
    <row r="277" spans="1:28" s="54" customFormat="1" ht="12" x14ac:dyDescent="0.2">
      <c r="A277" s="7" t="s">
        <v>85</v>
      </c>
      <c r="B277" s="122" t="s">
        <v>137</v>
      </c>
      <c r="C277" s="56">
        <v>1</v>
      </c>
      <c r="D277" s="173" t="s">
        <v>14</v>
      </c>
      <c r="E277" s="259"/>
      <c r="F277" s="450"/>
      <c r="G277" s="263"/>
      <c r="I277" s="179"/>
      <c r="K277" s="180"/>
      <c r="L277" s="181"/>
      <c r="M277" s="182"/>
      <c r="N277" s="183"/>
      <c r="O277" s="184"/>
    </row>
    <row r="278" spans="1:28" s="54" customFormat="1" ht="12" x14ac:dyDescent="0.2">
      <c r="A278" s="201"/>
      <c r="B278" s="192"/>
      <c r="C278" s="56"/>
      <c r="D278" s="173"/>
      <c r="E278" s="297"/>
      <c r="F278" s="298"/>
      <c r="G278" s="30"/>
      <c r="I278" s="179"/>
      <c r="K278" s="180"/>
      <c r="L278" s="181"/>
      <c r="M278" s="182"/>
      <c r="N278" s="183"/>
      <c r="O278" s="184"/>
    </row>
    <row r="279" spans="1:28" s="50" customFormat="1" ht="12" x14ac:dyDescent="0.2">
      <c r="A279" s="115" t="str">
        <f>A37</f>
        <v>BILL 115</v>
      </c>
      <c r="B279" s="18" t="s">
        <v>106</v>
      </c>
      <c r="C279" s="200"/>
      <c r="D279" s="202"/>
      <c r="E279" s="264"/>
      <c r="F279" s="295"/>
      <c r="G279" s="261"/>
      <c r="H279" s="53"/>
      <c r="I279" s="53"/>
      <c r="J279" s="53"/>
      <c r="K279" s="53"/>
      <c r="L279" s="53"/>
      <c r="M279" s="53"/>
      <c r="N279" s="53"/>
      <c r="O279" s="53"/>
      <c r="P279" s="53"/>
      <c r="Q279" s="53"/>
      <c r="R279" s="53"/>
      <c r="S279" s="53"/>
      <c r="T279" s="53"/>
      <c r="U279" s="53"/>
      <c r="V279" s="53"/>
      <c r="W279" s="53"/>
      <c r="X279" s="53"/>
      <c r="Y279" s="53"/>
      <c r="Z279" s="53"/>
      <c r="AA279" s="53"/>
      <c r="AB279" s="53"/>
    </row>
    <row r="280" spans="1:28" s="50" customFormat="1" ht="12" x14ac:dyDescent="0.2">
      <c r="A280" s="190"/>
      <c r="B280" s="191" t="s">
        <v>303</v>
      </c>
      <c r="C280" s="200"/>
      <c r="D280" s="202"/>
      <c r="E280" s="264"/>
      <c r="F280" s="295"/>
      <c r="G280" s="261"/>
      <c r="H280" s="53"/>
      <c r="I280" s="53"/>
      <c r="J280" s="53"/>
      <c r="K280" s="53"/>
      <c r="L280" s="53"/>
      <c r="M280" s="53"/>
      <c r="N280" s="53"/>
      <c r="O280" s="53"/>
      <c r="P280" s="53"/>
      <c r="Q280" s="53"/>
      <c r="R280" s="53"/>
      <c r="S280" s="53"/>
      <c r="T280" s="53"/>
      <c r="U280" s="53"/>
      <c r="V280" s="53"/>
      <c r="W280" s="53"/>
      <c r="X280" s="53"/>
      <c r="Y280" s="53"/>
      <c r="Z280" s="53"/>
      <c r="AA280" s="53"/>
      <c r="AB280" s="53"/>
    </row>
    <row r="281" spans="1:28" s="54" customFormat="1" ht="48" x14ac:dyDescent="0.2">
      <c r="A281" s="187" t="s">
        <v>6</v>
      </c>
      <c r="B281" s="192" t="s">
        <v>244</v>
      </c>
      <c r="C281" s="117">
        <v>1</v>
      </c>
      <c r="D281" s="452" t="s">
        <v>14</v>
      </c>
      <c r="E281" s="297"/>
      <c r="F281" s="298"/>
      <c r="G281" s="30"/>
      <c r="I281" s="179"/>
      <c r="K281" s="180"/>
      <c r="L281" s="181"/>
      <c r="M281" s="182"/>
      <c r="N281" s="183"/>
      <c r="O281" s="184"/>
    </row>
    <row r="282" spans="1:28" s="54" customFormat="1" ht="12" x14ac:dyDescent="0.2">
      <c r="A282" s="187"/>
      <c r="B282" s="192"/>
      <c r="C282" s="117"/>
      <c r="D282" s="452"/>
      <c r="E282" s="297"/>
      <c r="F282" s="298"/>
      <c r="G282" s="30"/>
      <c r="I282" s="179"/>
      <c r="K282" s="180"/>
      <c r="L282" s="181"/>
      <c r="M282" s="182"/>
      <c r="N282" s="183"/>
      <c r="O282" s="184"/>
    </row>
    <row r="283" spans="1:28" s="54" customFormat="1" ht="12" x14ac:dyDescent="0.2">
      <c r="A283" s="187" t="s">
        <v>86</v>
      </c>
      <c r="B283" s="12" t="s">
        <v>140</v>
      </c>
      <c r="C283" s="117">
        <v>35</v>
      </c>
      <c r="D283" s="55" t="s">
        <v>51</v>
      </c>
      <c r="E283" s="297"/>
      <c r="F283" s="298"/>
      <c r="G283" s="30"/>
      <c r="I283" s="179"/>
      <c r="K283" s="180"/>
      <c r="L283" s="181"/>
      <c r="M283" s="182"/>
      <c r="N283" s="183"/>
      <c r="O283" s="184"/>
    </row>
    <row r="284" spans="1:28" s="54" customFormat="1" ht="12" x14ac:dyDescent="0.2">
      <c r="A284" s="187" t="s">
        <v>142</v>
      </c>
      <c r="B284" s="12" t="s">
        <v>141</v>
      </c>
      <c r="C284" s="117">
        <v>2</v>
      </c>
      <c r="D284" s="55" t="s">
        <v>51</v>
      </c>
      <c r="E284" s="297"/>
      <c r="F284" s="298"/>
      <c r="G284" s="30"/>
      <c r="I284" s="179"/>
      <c r="K284" s="180"/>
      <c r="L284" s="181"/>
      <c r="M284" s="182"/>
      <c r="N284" s="183"/>
      <c r="O284" s="184"/>
    </row>
    <row r="285" spans="1:28" s="54" customFormat="1" ht="12" x14ac:dyDescent="0.2">
      <c r="A285" s="187" t="s">
        <v>143</v>
      </c>
      <c r="B285" s="12" t="s">
        <v>117</v>
      </c>
      <c r="C285" s="56">
        <v>4</v>
      </c>
      <c r="D285" s="55" t="s">
        <v>51</v>
      </c>
      <c r="E285" s="28"/>
      <c r="F285" s="29"/>
      <c r="G285" s="30"/>
    </row>
    <row r="286" spans="1:28" s="54" customFormat="1" ht="12" x14ac:dyDescent="0.2">
      <c r="A286" s="187" t="s">
        <v>144</v>
      </c>
      <c r="B286" s="12" t="s">
        <v>162</v>
      </c>
      <c r="C286" s="56">
        <v>4</v>
      </c>
      <c r="D286" s="55" t="s">
        <v>51</v>
      </c>
      <c r="E286" s="28"/>
      <c r="F286" s="29"/>
      <c r="G286" s="30"/>
    </row>
    <row r="287" spans="1:28" s="54" customFormat="1" ht="12" x14ac:dyDescent="0.2">
      <c r="A287" s="187" t="s">
        <v>145</v>
      </c>
      <c r="B287" s="122" t="s">
        <v>243</v>
      </c>
      <c r="C287" s="56">
        <v>2</v>
      </c>
      <c r="D287" s="55" t="s">
        <v>51</v>
      </c>
      <c r="E287" s="28"/>
      <c r="F287" s="29"/>
      <c r="G287" s="30"/>
    </row>
    <row r="288" spans="1:28" s="54" customFormat="1" ht="12" x14ac:dyDescent="0.2">
      <c r="A288" s="187" t="s">
        <v>146</v>
      </c>
      <c r="B288" s="122" t="s">
        <v>165</v>
      </c>
      <c r="C288" s="56">
        <v>2</v>
      </c>
      <c r="D288" s="55" t="s">
        <v>34</v>
      </c>
      <c r="E288" s="28"/>
      <c r="F288" s="29"/>
      <c r="G288" s="30"/>
    </row>
    <row r="289" spans="1:20" s="54" customFormat="1" ht="12" x14ac:dyDescent="0.2">
      <c r="A289" s="457"/>
      <c r="B289" s="458"/>
      <c r="C289" s="459"/>
      <c r="D289" s="460"/>
      <c r="E289" s="297"/>
      <c r="F289" s="298"/>
      <c r="G289" s="30"/>
      <c r="I289" s="179"/>
      <c r="K289" s="180"/>
      <c r="L289" s="181"/>
      <c r="M289" s="182"/>
      <c r="N289" s="183"/>
      <c r="O289" s="184"/>
    </row>
    <row r="290" spans="1:20" s="54" customFormat="1" x14ac:dyDescent="0.2">
      <c r="A290" s="268" t="s">
        <v>435</v>
      </c>
      <c r="B290" s="223" t="s">
        <v>46</v>
      </c>
      <c r="C290" s="224"/>
      <c r="D290" s="225"/>
      <c r="E290" s="226"/>
      <c r="F290" s="227"/>
      <c r="G290" s="228"/>
      <c r="I290" s="179"/>
      <c r="K290" s="180"/>
      <c r="L290" s="181"/>
      <c r="M290" s="182"/>
      <c r="N290" s="183"/>
      <c r="O290" s="184"/>
    </row>
    <row r="291" spans="1:20" s="114" customFormat="1" x14ac:dyDescent="0.2">
      <c r="A291" s="206"/>
      <c r="B291" s="207"/>
      <c r="C291" s="208"/>
      <c r="D291" s="209"/>
      <c r="E291" s="210"/>
      <c r="F291" s="211"/>
      <c r="G291" s="212"/>
    </row>
    <row r="292" spans="1:20" s="216" customFormat="1" x14ac:dyDescent="0.2">
      <c r="A292" s="101"/>
      <c r="B292" s="213"/>
      <c r="C292" s="214"/>
      <c r="D292" s="215"/>
      <c r="E292" s="214"/>
      <c r="F292" s="215"/>
      <c r="G292" s="215"/>
      <c r="H292" s="101"/>
      <c r="I292" s="101"/>
      <c r="J292" s="101"/>
      <c r="K292" s="101"/>
      <c r="L292" s="101"/>
      <c r="M292" s="101"/>
      <c r="N292" s="101"/>
      <c r="O292" s="101"/>
      <c r="P292" s="101"/>
      <c r="Q292" s="101"/>
      <c r="R292" s="101"/>
      <c r="S292" s="101"/>
      <c r="T292" s="101"/>
    </row>
    <row r="293" spans="1:20" s="216" customFormat="1" x14ac:dyDescent="0.2">
      <c r="A293" s="101"/>
      <c r="B293" s="217"/>
      <c r="C293" s="214"/>
      <c r="D293" s="215"/>
      <c r="E293" s="214"/>
      <c r="F293" s="215"/>
      <c r="G293" s="215"/>
      <c r="H293" s="101"/>
      <c r="I293" s="101"/>
      <c r="J293" s="101"/>
      <c r="K293" s="101"/>
      <c r="L293" s="101"/>
      <c r="M293" s="101"/>
      <c r="N293" s="101"/>
      <c r="O293" s="101"/>
      <c r="P293" s="101"/>
      <c r="Q293" s="101"/>
      <c r="R293" s="101"/>
      <c r="S293" s="101"/>
      <c r="T293" s="101"/>
    </row>
    <row r="294" spans="1:20" s="216" customFormat="1" x14ac:dyDescent="0.2">
      <c r="A294" s="101"/>
      <c r="B294" s="217"/>
      <c r="C294" s="214"/>
      <c r="D294" s="215"/>
      <c r="E294" s="214"/>
      <c r="F294" s="215"/>
      <c r="G294" s="215"/>
      <c r="H294" s="101"/>
      <c r="I294" s="101"/>
      <c r="J294" s="101"/>
      <c r="K294" s="101"/>
      <c r="L294" s="101"/>
      <c r="M294" s="101"/>
      <c r="N294" s="101"/>
      <c r="O294" s="101"/>
      <c r="P294" s="101"/>
      <c r="Q294" s="101"/>
      <c r="R294" s="101"/>
      <c r="S294" s="101"/>
      <c r="T294" s="101"/>
    </row>
    <row r="295" spans="1:20" s="216" customFormat="1" x14ac:dyDescent="0.2">
      <c r="A295" s="101"/>
      <c r="B295" s="217"/>
      <c r="C295" s="214"/>
      <c r="D295" s="215"/>
      <c r="E295" s="214"/>
      <c r="F295" s="215"/>
      <c r="G295" s="215"/>
      <c r="H295" s="101"/>
      <c r="I295" s="101"/>
      <c r="J295" s="101"/>
      <c r="K295" s="101"/>
      <c r="L295" s="101"/>
      <c r="M295" s="101"/>
      <c r="N295" s="101"/>
      <c r="O295" s="101"/>
      <c r="P295" s="101"/>
      <c r="Q295" s="101"/>
      <c r="R295" s="101"/>
      <c r="S295" s="101"/>
      <c r="T295" s="101"/>
    </row>
    <row r="296" spans="1:20" s="216" customFormat="1" x14ac:dyDescent="0.2">
      <c r="A296" s="101"/>
      <c r="B296" s="217"/>
      <c r="C296" s="214"/>
      <c r="D296" s="215"/>
      <c r="E296" s="214"/>
      <c r="F296" s="215"/>
      <c r="G296" s="215"/>
      <c r="H296" s="101"/>
      <c r="I296" s="101"/>
      <c r="J296" s="101"/>
      <c r="K296" s="101"/>
      <c r="L296" s="101"/>
      <c r="M296" s="101"/>
      <c r="N296" s="101"/>
      <c r="O296" s="101"/>
      <c r="P296" s="101"/>
      <c r="Q296" s="101"/>
      <c r="R296" s="101"/>
      <c r="S296" s="101"/>
      <c r="T296" s="101"/>
    </row>
    <row r="297" spans="1:20" s="216" customFormat="1" x14ac:dyDescent="0.2">
      <c r="A297" s="101"/>
      <c r="B297" s="217"/>
      <c r="C297" s="218"/>
      <c r="D297" s="219"/>
      <c r="E297" s="214"/>
      <c r="F297" s="215"/>
      <c r="G297" s="215"/>
      <c r="H297" s="101"/>
      <c r="I297" s="101"/>
      <c r="J297" s="101"/>
      <c r="K297" s="101"/>
      <c r="L297" s="101"/>
      <c r="M297" s="101"/>
      <c r="N297" s="101"/>
      <c r="O297" s="101"/>
      <c r="P297" s="101"/>
      <c r="Q297" s="101"/>
      <c r="R297" s="101"/>
      <c r="S297" s="101"/>
      <c r="T297" s="101"/>
    </row>
    <row r="298" spans="1:20" s="99" customFormat="1" x14ac:dyDescent="0.2">
      <c r="A298" s="97"/>
      <c r="B298" s="207"/>
      <c r="C298" s="208"/>
      <c r="D298" s="209"/>
      <c r="E298" s="210"/>
      <c r="F298" s="211"/>
      <c r="G298" s="212"/>
    </row>
    <row r="299" spans="1:20" s="99" customFormat="1" x14ac:dyDescent="0.2">
      <c r="A299" s="97"/>
      <c r="B299" s="207"/>
      <c r="C299" s="208"/>
      <c r="D299" s="209"/>
      <c r="E299" s="210"/>
      <c r="F299" s="211"/>
      <c r="G299" s="212"/>
    </row>
    <row r="300" spans="1:20" s="99" customFormat="1" x14ac:dyDescent="0.2">
      <c r="A300" s="97"/>
      <c r="B300" s="207"/>
      <c r="C300" s="208"/>
      <c r="D300" s="209"/>
      <c r="E300" s="210"/>
      <c r="F300" s="211"/>
      <c r="G300" s="212"/>
    </row>
    <row r="301" spans="1:20" s="99" customFormat="1" x14ac:dyDescent="0.2">
      <c r="A301" s="97"/>
      <c r="B301" s="207"/>
      <c r="C301" s="208"/>
      <c r="D301" s="209"/>
      <c r="E301" s="210"/>
      <c r="F301" s="211"/>
      <c r="G301" s="212"/>
    </row>
    <row r="302" spans="1:20" s="99" customFormat="1" x14ac:dyDescent="0.2">
      <c r="A302" s="97"/>
      <c r="B302" s="207"/>
      <c r="C302" s="208"/>
      <c r="D302" s="209"/>
      <c r="E302" s="210"/>
      <c r="F302" s="211"/>
      <c r="G302" s="212"/>
    </row>
    <row r="303" spans="1:20" s="99" customFormat="1" x14ac:dyDescent="0.2">
      <c r="A303" s="97"/>
      <c r="B303" s="207"/>
      <c r="C303" s="208"/>
      <c r="D303" s="209"/>
      <c r="E303" s="210"/>
      <c r="F303" s="211"/>
      <c r="G303" s="212"/>
    </row>
    <row r="304" spans="1:20" s="99" customFormat="1" x14ac:dyDescent="0.2">
      <c r="A304" s="97"/>
      <c r="B304" s="207"/>
      <c r="C304" s="208"/>
      <c r="D304" s="209"/>
      <c r="E304" s="210"/>
      <c r="F304" s="211"/>
      <c r="G304" s="212"/>
    </row>
    <row r="305" spans="1:7" s="99" customFormat="1" x14ac:dyDescent="0.2">
      <c r="A305" s="97"/>
      <c r="B305" s="207"/>
      <c r="C305" s="208"/>
      <c r="D305" s="209"/>
      <c r="E305" s="210"/>
      <c r="F305" s="211"/>
      <c r="G305" s="212"/>
    </row>
    <row r="306" spans="1:7" s="99" customFormat="1" x14ac:dyDescent="0.2">
      <c r="A306" s="97"/>
      <c r="B306" s="207"/>
      <c r="C306" s="208"/>
      <c r="D306" s="209"/>
      <c r="E306" s="210"/>
      <c r="F306" s="211"/>
      <c r="G306" s="212"/>
    </row>
    <row r="307" spans="1:7" s="99" customFormat="1" x14ac:dyDescent="0.2">
      <c r="A307" s="97"/>
      <c r="B307" s="207"/>
      <c r="C307" s="208"/>
      <c r="D307" s="209"/>
      <c r="E307" s="210"/>
      <c r="F307" s="211"/>
      <c r="G307" s="212"/>
    </row>
    <row r="308" spans="1:7" s="99" customFormat="1" x14ac:dyDescent="0.2">
      <c r="A308" s="97"/>
      <c r="B308" s="207"/>
      <c r="C308" s="208"/>
      <c r="D308" s="209"/>
      <c r="E308" s="210"/>
      <c r="F308" s="211"/>
      <c r="G308" s="212"/>
    </row>
    <row r="309" spans="1:7" s="99" customFormat="1" x14ac:dyDescent="0.2">
      <c r="A309" s="97"/>
      <c r="B309" s="86"/>
      <c r="C309" s="98"/>
      <c r="E309" s="100"/>
      <c r="F309" s="211"/>
      <c r="G309" s="101"/>
    </row>
    <row r="310" spans="1:7" s="99" customFormat="1" x14ac:dyDescent="0.2">
      <c r="A310" s="97"/>
      <c r="B310" s="86"/>
      <c r="C310" s="98"/>
      <c r="E310" s="100"/>
      <c r="F310" s="211"/>
      <c r="G310" s="101"/>
    </row>
    <row r="311" spans="1:7" s="99" customFormat="1" x14ac:dyDescent="0.2">
      <c r="A311" s="97"/>
      <c r="B311" s="86"/>
      <c r="C311" s="98"/>
      <c r="E311" s="100"/>
      <c r="F311" s="211"/>
      <c r="G311" s="101"/>
    </row>
    <row r="312" spans="1:7" s="99" customFormat="1" x14ac:dyDescent="0.2">
      <c r="A312" s="96"/>
      <c r="B312" s="86"/>
      <c r="C312" s="98"/>
      <c r="E312" s="100"/>
      <c r="F312" s="211"/>
      <c r="G312" s="101"/>
    </row>
    <row r="313" spans="1:7" s="99" customFormat="1" x14ac:dyDescent="0.2">
      <c r="A313" s="96"/>
      <c r="B313" s="86"/>
      <c r="C313" s="98"/>
      <c r="E313" s="100"/>
      <c r="F313" s="211"/>
      <c r="G313" s="101"/>
    </row>
    <row r="314" spans="1:7" s="99" customFormat="1" x14ac:dyDescent="0.2">
      <c r="A314" s="96"/>
      <c r="B314" s="86"/>
      <c r="C314" s="98"/>
      <c r="E314" s="100"/>
      <c r="F314" s="211"/>
      <c r="G314" s="101"/>
    </row>
    <row r="315" spans="1:7" s="99" customFormat="1" x14ac:dyDescent="0.2">
      <c r="A315" s="96"/>
      <c r="B315" s="86"/>
      <c r="C315" s="98"/>
      <c r="E315" s="100"/>
      <c r="F315" s="211"/>
      <c r="G315" s="101"/>
    </row>
    <row r="316" spans="1:7" s="99" customFormat="1" x14ac:dyDescent="0.2">
      <c r="A316" s="96"/>
      <c r="B316" s="86"/>
      <c r="C316" s="98"/>
      <c r="E316" s="100"/>
      <c r="F316" s="211"/>
      <c r="G316" s="101"/>
    </row>
    <row r="317" spans="1:7" s="99" customFormat="1" x14ac:dyDescent="0.2">
      <c r="A317" s="96"/>
      <c r="B317" s="86"/>
      <c r="C317" s="98"/>
      <c r="E317" s="100"/>
      <c r="F317" s="211"/>
      <c r="G317" s="101"/>
    </row>
    <row r="318" spans="1:7" s="99" customFormat="1" x14ac:dyDescent="0.2">
      <c r="A318" s="96"/>
      <c r="B318" s="86"/>
      <c r="C318" s="98"/>
      <c r="E318" s="100"/>
      <c r="F318" s="211"/>
      <c r="G318" s="101"/>
    </row>
    <row r="319" spans="1:7" s="99" customFormat="1" x14ac:dyDescent="0.2">
      <c r="A319" s="96"/>
      <c r="B319" s="86"/>
      <c r="C319" s="98"/>
      <c r="E319" s="100"/>
      <c r="F319" s="211"/>
      <c r="G319" s="101"/>
    </row>
    <row r="320" spans="1:7" s="99" customFormat="1" x14ac:dyDescent="0.2">
      <c r="A320" s="96"/>
      <c r="B320" s="86"/>
      <c r="C320" s="98"/>
      <c r="E320" s="100"/>
      <c r="F320" s="211"/>
      <c r="G320" s="101"/>
    </row>
    <row r="321" spans="1:7" s="99" customFormat="1" x14ac:dyDescent="0.2">
      <c r="A321" s="96"/>
      <c r="B321" s="86"/>
      <c r="C321" s="98"/>
      <c r="E321" s="100"/>
      <c r="F321" s="211"/>
      <c r="G321" s="101"/>
    </row>
    <row r="322" spans="1:7" s="99" customFormat="1" x14ac:dyDescent="0.2">
      <c r="A322" s="96"/>
      <c r="B322" s="86"/>
      <c r="C322" s="98"/>
      <c r="E322" s="100"/>
      <c r="F322" s="211"/>
      <c r="G322" s="101"/>
    </row>
    <row r="323" spans="1:7" s="99" customFormat="1" x14ac:dyDescent="0.2">
      <c r="A323" s="96"/>
      <c r="B323" s="86"/>
      <c r="C323" s="98"/>
      <c r="E323" s="100"/>
      <c r="F323" s="211"/>
      <c r="G323" s="101"/>
    </row>
    <row r="324" spans="1:7" s="99" customFormat="1" x14ac:dyDescent="0.2">
      <c r="A324" s="96"/>
      <c r="B324" s="86"/>
      <c r="C324" s="98"/>
      <c r="E324" s="100"/>
      <c r="F324" s="211"/>
      <c r="G324" s="101"/>
    </row>
    <row r="325" spans="1:7" s="99" customFormat="1" x14ac:dyDescent="0.2">
      <c r="A325" s="96"/>
      <c r="B325" s="86"/>
      <c r="C325" s="98"/>
      <c r="E325" s="100"/>
      <c r="F325" s="211"/>
      <c r="G325" s="101"/>
    </row>
    <row r="326" spans="1:7" s="99" customFormat="1" x14ac:dyDescent="0.2">
      <c r="A326" s="96"/>
      <c r="B326" s="86"/>
      <c r="C326" s="98"/>
      <c r="E326" s="100"/>
      <c r="F326" s="211"/>
      <c r="G326" s="101"/>
    </row>
    <row r="327" spans="1:7" s="99" customFormat="1" x14ac:dyDescent="0.2">
      <c r="A327" s="96"/>
      <c r="B327" s="86"/>
      <c r="C327" s="98"/>
      <c r="E327" s="100"/>
      <c r="F327" s="211"/>
      <c r="G327" s="101"/>
    </row>
    <row r="328" spans="1:7" s="99" customFormat="1" x14ac:dyDescent="0.2">
      <c r="A328" s="96"/>
      <c r="B328" s="86"/>
      <c r="C328" s="98"/>
      <c r="E328" s="100"/>
      <c r="F328" s="211"/>
      <c r="G328" s="101"/>
    </row>
    <row r="329" spans="1:7" s="99" customFormat="1" x14ac:dyDescent="0.2">
      <c r="A329" s="96"/>
      <c r="B329" s="86"/>
      <c r="C329" s="98"/>
      <c r="E329" s="100"/>
      <c r="F329" s="211"/>
      <c r="G329" s="101"/>
    </row>
    <row r="330" spans="1:7" s="99" customFormat="1" x14ac:dyDescent="0.2">
      <c r="A330" s="96"/>
      <c r="B330" s="86"/>
      <c r="C330" s="98"/>
      <c r="E330" s="100"/>
      <c r="F330" s="211"/>
      <c r="G330" s="101"/>
    </row>
    <row r="331" spans="1:7" s="99" customFormat="1" x14ac:dyDescent="0.2">
      <c r="A331" s="96"/>
      <c r="B331" s="86"/>
      <c r="C331" s="98"/>
      <c r="E331" s="100"/>
      <c r="F331" s="211"/>
      <c r="G331" s="101"/>
    </row>
    <row r="332" spans="1:7" s="99" customFormat="1" x14ac:dyDescent="0.2">
      <c r="A332" s="96"/>
      <c r="B332" s="86"/>
      <c r="C332" s="98"/>
      <c r="E332" s="100"/>
      <c r="F332" s="211"/>
      <c r="G332" s="101"/>
    </row>
    <row r="333" spans="1:7" s="99" customFormat="1" x14ac:dyDescent="0.2">
      <c r="A333" s="96"/>
      <c r="B333" s="86"/>
      <c r="C333" s="98"/>
      <c r="E333" s="100"/>
      <c r="F333" s="211"/>
      <c r="G333" s="101"/>
    </row>
    <row r="334" spans="1:7" s="99" customFormat="1" x14ac:dyDescent="0.2">
      <c r="A334" s="96"/>
      <c r="B334" s="86"/>
      <c r="C334" s="98"/>
      <c r="E334" s="100"/>
      <c r="F334" s="211"/>
      <c r="G334" s="101"/>
    </row>
    <row r="335" spans="1:7" s="99" customFormat="1" x14ac:dyDescent="0.2">
      <c r="A335" s="96"/>
      <c r="B335" s="86"/>
      <c r="C335" s="98"/>
      <c r="E335" s="100"/>
      <c r="F335" s="211"/>
      <c r="G335" s="101"/>
    </row>
    <row r="336" spans="1:7" s="99" customFormat="1" x14ac:dyDescent="0.2">
      <c r="A336" s="96"/>
      <c r="B336" s="86"/>
      <c r="C336" s="98"/>
      <c r="E336" s="100"/>
      <c r="F336" s="211"/>
      <c r="G336" s="101"/>
    </row>
    <row r="337" spans="1:7" s="99" customFormat="1" x14ac:dyDescent="0.2">
      <c r="A337" s="96"/>
      <c r="B337" s="86"/>
      <c r="C337" s="98"/>
      <c r="E337" s="100"/>
      <c r="F337" s="211"/>
      <c r="G337" s="101"/>
    </row>
    <row r="338" spans="1:7" s="99" customFormat="1" x14ac:dyDescent="0.2">
      <c r="A338" s="96"/>
      <c r="B338" s="86"/>
      <c r="C338" s="98"/>
      <c r="E338" s="100"/>
      <c r="F338" s="211"/>
      <c r="G338" s="101"/>
    </row>
    <row r="339" spans="1:7" s="99" customFormat="1" x14ac:dyDescent="0.2">
      <c r="A339" s="96"/>
      <c r="B339" s="86"/>
      <c r="C339" s="98"/>
      <c r="E339" s="100"/>
      <c r="F339" s="211"/>
      <c r="G339" s="101"/>
    </row>
    <row r="340" spans="1:7" s="99" customFormat="1" x14ac:dyDescent="0.2">
      <c r="A340" s="96"/>
      <c r="B340" s="86"/>
      <c r="C340" s="98"/>
      <c r="E340" s="100"/>
      <c r="F340" s="211"/>
      <c r="G340" s="101"/>
    </row>
    <row r="341" spans="1:7" s="99" customFormat="1" x14ac:dyDescent="0.2">
      <c r="A341" s="96"/>
      <c r="B341" s="86"/>
      <c r="C341" s="98"/>
      <c r="E341" s="100"/>
      <c r="F341" s="211"/>
      <c r="G341" s="101"/>
    </row>
    <row r="342" spans="1:7" s="99" customFormat="1" x14ac:dyDescent="0.2">
      <c r="A342" s="96"/>
      <c r="B342" s="86"/>
      <c r="C342" s="98"/>
      <c r="E342" s="100"/>
      <c r="F342" s="211"/>
      <c r="G342" s="101"/>
    </row>
    <row r="343" spans="1:7" s="99" customFormat="1" x14ac:dyDescent="0.2">
      <c r="A343" s="96"/>
      <c r="B343" s="86"/>
      <c r="C343" s="98"/>
      <c r="E343" s="100"/>
      <c r="F343" s="211"/>
      <c r="G343" s="101"/>
    </row>
    <row r="344" spans="1:7" s="99" customFormat="1" x14ac:dyDescent="0.2">
      <c r="A344" s="96"/>
      <c r="B344" s="86"/>
      <c r="C344" s="98"/>
      <c r="E344" s="100"/>
      <c r="F344" s="211"/>
      <c r="G344" s="101"/>
    </row>
    <row r="345" spans="1:7" s="99" customFormat="1" x14ac:dyDescent="0.2">
      <c r="A345" s="96"/>
      <c r="B345" s="86"/>
      <c r="C345" s="98"/>
      <c r="E345" s="100"/>
      <c r="F345" s="211"/>
      <c r="G345" s="101"/>
    </row>
    <row r="346" spans="1:7" s="99" customFormat="1" x14ac:dyDescent="0.2">
      <c r="A346" s="96"/>
      <c r="B346" s="86"/>
      <c r="C346" s="98"/>
      <c r="E346" s="100"/>
      <c r="F346" s="211"/>
      <c r="G346" s="101"/>
    </row>
    <row r="347" spans="1:7" s="99" customFormat="1" x14ac:dyDescent="0.2">
      <c r="A347" s="96"/>
      <c r="B347" s="86"/>
      <c r="C347" s="98"/>
      <c r="E347" s="100"/>
      <c r="F347" s="211"/>
      <c r="G347" s="101"/>
    </row>
    <row r="348" spans="1:7" s="99" customFormat="1" x14ac:dyDescent="0.2">
      <c r="A348" s="96"/>
      <c r="B348" s="86"/>
      <c r="C348" s="98"/>
      <c r="E348" s="100"/>
      <c r="F348" s="211"/>
      <c r="G348" s="101"/>
    </row>
    <row r="349" spans="1:7" s="99" customFormat="1" x14ac:dyDescent="0.2">
      <c r="A349" s="96"/>
      <c r="B349" s="86"/>
      <c r="C349" s="98"/>
      <c r="E349" s="100"/>
      <c r="F349" s="211"/>
      <c r="G349" s="101"/>
    </row>
    <row r="350" spans="1:7" s="99" customFormat="1" x14ac:dyDescent="0.2">
      <c r="A350" s="96"/>
      <c r="B350" s="86"/>
      <c r="C350" s="98"/>
      <c r="E350" s="100"/>
      <c r="F350" s="211"/>
      <c r="G350" s="101"/>
    </row>
    <row r="351" spans="1:7" s="99" customFormat="1" x14ac:dyDescent="0.2">
      <c r="A351" s="96"/>
      <c r="B351" s="86"/>
      <c r="C351" s="98"/>
      <c r="E351" s="100"/>
      <c r="F351" s="211"/>
      <c r="G351" s="101"/>
    </row>
    <row r="352" spans="1:7" s="99" customFormat="1" x14ac:dyDescent="0.2">
      <c r="A352" s="96"/>
      <c r="B352" s="86"/>
      <c r="C352" s="98"/>
      <c r="E352" s="100"/>
      <c r="F352" s="211"/>
      <c r="G352" s="101"/>
    </row>
    <row r="353" spans="1:7" s="99" customFormat="1" x14ac:dyDescent="0.2">
      <c r="A353" s="96"/>
      <c r="B353" s="86"/>
      <c r="C353" s="98"/>
      <c r="E353" s="100"/>
      <c r="F353" s="211"/>
      <c r="G353" s="101"/>
    </row>
    <row r="354" spans="1:7" s="99" customFormat="1" x14ac:dyDescent="0.2">
      <c r="A354" s="96"/>
      <c r="B354" s="86"/>
      <c r="C354" s="98"/>
      <c r="E354" s="100"/>
      <c r="F354" s="211"/>
      <c r="G354" s="101"/>
    </row>
    <row r="355" spans="1:7" s="99" customFormat="1" x14ac:dyDescent="0.2">
      <c r="A355" s="96"/>
      <c r="B355" s="86"/>
      <c r="C355" s="98"/>
      <c r="E355" s="100"/>
      <c r="F355" s="211"/>
      <c r="G355" s="101"/>
    </row>
    <row r="356" spans="1:7" s="99" customFormat="1" x14ac:dyDescent="0.2">
      <c r="A356" s="96"/>
      <c r="B356" s="86"/>
      <c r="C356" s="98"/>
      <c r="E356" s="100"/>
      <c r="F356" s="211"/>
      <c r="G356" s="101"/>
    </row>
    <row r="357" spans="1:7" s="99" customFormat="1" x14ac:dyDescent="0.2">
      <c r="A357" s="96"/>
      <c r="B357" s="86"/>
      <c r="C357" s="98"/>
      <c r="E357" s="100"/>
      <c r="F357" s="211"/>
      <c r="G357" s="101"/>
    </row>
    <row r="358" spans="1:7" s="99" customFormat="1" x14ac:dyDescent="0.2">
      <c r="A358" s="96"/>
      <c r="B358" s="86"/>
      <c r="C358" s="98"/>
      <c r="E358" s="100"/>
      <c r="F358" s="211"/>
      <c r="G358" s="101"/>
    </row>
    <row r="359" spans="1:7" s="99" customFormat="1" x14ac:dyDescent="0.2">
      <c r="A359" s="96"/>
      <c r="B359" s="86"/>
      <c r="C359" s="98"/>
      <c r="E359" s="100"/>
      <c r="F359" s="211"/>
      <c r="G359" s="101"/>
    </row>
    <row r="360" spans="1:7" s="99" customFormat="1" x14ac:dyDescent="0.2">
      <c r="A360" s="96"/>
      <c r="B360" s="86"/>
      <c r="C360" s="98"/>
      <c r="E360" s="100"/>
      <c r="F360" s="211"/>
      <c r="G360" s="101"/>
    </row>
    <row r="361" spans="1:7" s="99" customFormat="1" x14ac:dyDescent="0.2">
      <c r="A361" s="96"/>
      <c r="B361" s="86"/>
      <c r="C361" s="98"/>
      <c r="E361" s="100"/>
      <c r="F361" s="211"/>
      <c r="G361" s="101"/>
    </row>
    <row r="362" spans="1:7" s="99" customFormat="1" x14ac:dyDescent="0.2">
      <c r="A362" s="96"/>
      <c r="B362" s="86"/>
      <c r="C362" s="98"/>
      <c r="E362" s="100"/>
      <c r="F362" s="211"/>
      <c r="G362" s="101"/>
    </row>
    <row r="363" spans="1:7" s="99" customFormat="1" x14ac:dyDescent="0.2">
      <c r="A363" s="96"/>
      <c r="B363" s="86"/>
      <c r="C363" s="98"/>
      <c r="E363" s="100"/>
      <c r="F363" s="211"/>
      <c r="G363" s="101"/>
    </row>
    <row r="364" spans="1:7" s="99" customFormat="1" x14ac:dyDescent="0.2">
      <c r="A364" s="96"/>
      <c r="B364" s="86"/>
      <c r="C364" s="98"/>
      <c r="E364" s="100"/>
      <c r="F364" s="211"/>
      <c r="G364" s="101"/>
    </row>
    <row r="365" spans="1:7" s="99" customFormat="1" x14ac:dyDescent="0.2">
      <c r="A365" s="96"/>
      <c r="B365" s="86"/>
      <c r="C365" s="98"/>
      <c r="E365" s="100"/>
      <c r="F365" s="211"/>
      <c r="G365" s="101"/>
    </row>
    <row r="366" spans="1:7" s="99" customFormat="1" x14ac:dyDescent="0.2">
      <c r="A366" s="96"/>
      <c r="B366" s="86"/>
      <c r="C366" s="98"/>
      <c r="E366" s="100"/>
      <c r="F366" s="211"/>
      <c r="G366" s="101"/>
    </row>
    <row r="367" spans="1:7" s="99" customFormat="1" x14ac:dyDescent="0.2">
      <c r="A367" s="96"/>
      <c r="B367" s="86"/>
      <c r="C367" s="98"/>
      <c r="E367" s="100"/>
      <c r="F367" s="211"/>
      <c r="G367" s="101"/>
    </row>
    <row r="368" spans="1:7" s="99" customFormat="1" x14ac:dyDescent="0.2">
      <c r="A368" s="96"/>
      <c r="B368" s="86"/>
      <c r="C368" s="98"/>
      <c r="E368" s="100"/>
      <c r="F368" s="211"/>
      <c r="G368" s="101"/>
    </row>
    <row r="369" spans="1:7" s="99" customFormat="1" x14ac:dyDescent="0.2">
      <c r="A369" s="96"/>
      <c r="B369" s="86"/>
      <c r="C369" s="98"/>
      <c r="E369" s="100"/>
      <c r="F369" s="211"/>
      <c r="G369" s="101"/>
    </row>
    <row r="370" spans="1:7" s="99" customFormat="1" x14ac:dyDescent="0.2">
      <c r="A370" s="96"/>
      <c r="B370" s="86"/>
      <c r="C370" s="98"/>
      <c r="E370" s="100"/>
      <c r="F370" s="211"/>
      <c r="G370" s="101"/>
    </row>
    <row r="371" spans="1:7" s="99" customFormat="1" x14ac:dyDescent="0.2">
      <c r="A371" s="96"/>
      <c r="B371" s="86"/>
      <c r="C371" s="98"/>
      <c r="E371" s="100"/>
      <c r="F371" s="211"/>
      <c r="G371" s="101"/>
    </row>
    <row r="372" spans="1:7" s="99" customFormat="1" x14ac:dyDescent="0.2">
      <c r="A372" s="96"/>
      <c r="B372" s="86"/>
      <c r="C372" s="98"/>
      <c r="E372" s="100"/>
      <c r="F372" s="211"/>
      <c r="G372" s="101"/>
    </row>
    <row r="373" spans="1:7" s="99" customFormat="1" x14ac:dyDescent="0.2">
      <c r="A373" s="96"/>
      <c r="B373" s="86"/>
      <c r="C373" s="98"/>
      <c r="E373" s="100"/>
      <c r="F373" s="211"/>
      <c r="G373" s="101"/>
    </row>
    <row r="374" spans="1:7" s="99" customFormat="1" x14ac:dyDescent="0.2">
      <c r="A374" s="96"/>
      <c r="B374" s="86"/>
      <c r="C374" s="98"/>
      <c r="E374" s="100"/>
      <c r="F374" s="211"/>
      <c r="G374" s="101"/>
    </row>
    <row r="375" spans="1:7" s="99" customFormat="1" x14ac:dyDescent="0.2">
      <c r="A375" s="96"/>
      <c r="B375" s="86"/>
      <c r="C375" s="98"/>
      <c r="E375" s="100"/>
      <c r="F375" s="211"/>
      <c r="G375" s="101"/>
    </row>
    <row r="376" spans="1:7" s="99" customFormat="1" x14ac:dyDescent="0.2">
      <c r="A376" s="96"/>
      <c r="B376" s="86"/>
      <c r="C376" s="98"/>
      <c r="E376" s="100"/>
      <c r="F376" s="211"/>
      <c r="G376" s="101"/>
    </row>
    <row r="377" spans="1:7" s="99" customFormat="1" x14ac:dyDescent="0.2">
      <c r="A377" s="96"/>
      <c r="B377" s="86"/>
      <c r="C377" s="98"/>
      <c r="E377" s="100"/>
      <c r="F377" s="211"/>
      <c r="G377" s="101"/>
    </row>
    <row r="378" spans="1:7" s="99" customFormat="1" x14ac:dyDescent="0.2">
      <c r="A378" s="96"/>
      <c r="B378" s="86"/>
      <c r="C378" s="98"/>
      <c r="E378" s="100"/>
      <c r="F378" s="211"/>
      <c r="G378" s="101"/>
    </row>
    <row r="379" spans="1:7" s="99" customFormat="1" x14ac:dyDescent="0.2">
      <c r="A379" s="96"/>
      <c r="B379" s="86"/>
      <c r="C379" s="98"/>
      <c r="E379" s="100"/>
      <c r="F379" s="211"/>
      <c r="G379" s="101"/>
    </row>
    <row r="380" spans="1:7" s="99" customFormat="1" x14ac:dyDescent="0.2">
      <c r="A380" s="96"/>
      <c r="B380" s="86"/>
      <c r="C380" s="98"/>
      <c r="E380" s="100"/>
      <c r="F380" s="211"/>
      <c r="G380" s="101"/>
    </row>
    <row r="381" spans="1:7" s="99" customFormat="1" x14ac:dyDescent="0.2">
      <c r="A381" s="96"/>
      <c r="B381" s="86"/>
      <c r="C381" s="98"/>
      <c r="E381" s="100"/>
      <c r="F381" s="211"/>
      <c r="G381" s="101"/>
    </row>
    <row r="382" spans="1:7" s="99" customFormat="1" x14ac:dyDescent="0.2">
      <c r="A382" s="96"/>
      <c r="B382" s="86"/>
      <c r="C382" s="98"/>
      <c r="E382" s="100"/>
      <c r="F382" s="211"/>
      <c r="G382" s="101"/>
    </row>
    <row r="383" spans="1:7" s="99" customFormat="1" x14ac:dyDescent="0.2">
      <c r="A383" s="96"/>
      <c r="B383" s="86"/>
      <c r="C383" s="98"/>
      <c r="E383" s="100"/>
      <c r="F383" s="211"/>
      <c r="G383" s="101"/>
    </row>
    <row r="384" spans="1:7" s="99" customFormat="1" x14ac:dyDescent="0.2">
      <c r="A384" s="96"/>
      <c r="B384" s="86"/>
      <c r="C384" s="98"/>
      <c r="E384" s="100"/>
      <c r="F384" s="211"/>
      <c r="G384" s="101"/>
    </row>
    <row r="385" spans="1:7" s="99" customFormat="1" x14ac:dyDescent="0.2">
      <c r="A385" s="96"/>
      <c r="B385" s="86"/>
      <c r="C385" s="98"/>
      <c r="E385" s="100"/>
      <c r="F385" s="211"/>
      <c r="G385" s="101"/>
    </row>
    <row r="386" spans="1:7" s="99" customFormat="1" x14ac:dyDescent="0.2">
      <c r="A386" s="96"/>
      <c r="B386" s="86"/>
      <c r="C386" s="98"/>
      <c r="E386" s="100"/>
      <c r="F386" s="211"/>
      <c r="G386" s="101"/>
    </row>
    <row r="387" spans="1:7" s="99" customFormat="1" x14ac:dyDescent="0.2">
      <c r="A387" s="96"/>
      <c r="B387" s="86"/>
      <c r="C387" s="98"/>
      <c r="E387" s="100"/>
      <c r="F387" s="211"/>
      <c r="G387" s="101"/>
    </row>
    <row r="388" spans="1:7" s="99" customFormat="1" x14ac:dyDescent="0.2">
      <c r="A388" s="96"/>
      <c r="B388" s="86"/>
      <c r="C388" s="98"/>
      <c r="E388" s="100"/>
      <c r="F388" s="211"/>
      <c r="G388" s="101"/>
    </row>
    <row r="389" spans="1:7" s="99" customFormat="1" x14ac:dyDescent="0.2">
      <c r="A389" s="96"/>
      <c r="B389" s="86"/>
      <c r="C389" s="98"/>
      <c r="E389" s="100"/>
      <c r="F389" s="211"/>
      <c r="G389" s="101"/>
    </row>
    <row r="390" spans="1:7" s="99" customFormat="1" x14ac:dyDescent="0.2">
      <c r="A390" s="96"/>
      <c r="B390" s="86"/>
      <c r="C390" s="98"/>
      <c r="E390" s="100"/>
      <c r="F390" s="211"/>
      <c r="G390" s="101"/>
    </row>
    <row r="391" spans="1:7" s="99" customFormat="1" x14ac:dyDescent="0.2">
      <c r="A391" s="96"/>
      <c r="B391" s="86"/>
      <c r="C391" s="98"/>
      <c r="E391" s="100"/>
      <c r="F391" s="211"/>
      <c r="G391" s="101"/>
    </row>
    <row r="392" spans="1:7" s="99" customFormat="1" x14ac:dyDescent="0.2">
      <c r="A392" s="96"/>
      <c r="B392" s="86"/>
      <c r="C392" s="98"/>
      <c r="E392" s="100"/>
      <c r="F392" s="211"/>
      <c r="G392" s="101"/>
    </row>
    <row r="393" spans="1:7" s="99" customFormat="1" x14ac:dyDescent="0.2">
      <c r="A393" s="96"/>
      <c r="B393" s="86"/>
      <c r="C393" s="98"/>
      <c r="E393" s="100"/>
      <c r="F393" s="211"/>
      <c r="G393" s="101"/>
    </row>
    <row r="394" spans="1:7" s="99" customFormat="1" x14ac:dyDescent="0.2">
      <c r="A394" s="96"/>
      <c r="B394" s="86"/>
      <c r="C394" s="98"/>
      <c r="E394" s="100"/>
      <c r="F394" s="211"/>
      <c r="G394" s="101"/>
    </row>
    <row r="395" spans="1:7" s="99" customFormat="1" x14ac:dyDescent="0.2">
      <c r="A395" s="96"/>
      <c r="B395" s="86"/>
      <c r="C395" s="98"/>
      <c r="E395" s="100"/>
      <c r="F395" s="211"/>
      <c r="G395" s="101"/>
    </row>
    <row r="396" spans="1:7" s="99" customFormat="1" x14ac:dyDescent="0.2">
      <c r="A396" s="96"/>
      <c r="B396" s="86"/>
      <c r="C396" s="98"/>
      <c r="E396" s="100"/>
      <c r="F396" s="211"/>
      <c r="G396" s="101"/>
    </row>
    <row r="397" spans="1:7" s="99" customFormat="1" x14ac:dyDescent="0.2">
      <c r="A397" s="96"/>
      <c r="B397" s="86"/>
      <c r="C397" s="98"/>
      <c r="E397" s="100"/>
      <c r="F397" s="211"/>
      <c r="G397" s="101"/>
    </row>
    <row r="398" spans="1:7" s="99" customFormat="1" x14ac:dyDescent="0.2">
      <c r="A398" s="96"/>
      <c r="B398" s="86"/>
      <c r="C398" s="98"/>
      <c r="E398" s="100"/>
      <c r="F398" s="211"/>
      <c r="G398" s="101"/>
    </row>
    <row r="399" spans="1:7" s="99" customFormat="1" x14ac:dyDescent="0.2">
      <c r="A399" s="96"/>
      <c r="B399" s="86"/>
      <c r="C399" s="98"/>
      <c r="E399" s="100"/>
      <c r="F399" s="211"/>
      <c r="G399" s="101"/>
    </row>
    <row r="400" spans="1:7" s="99" customFormat="1" x14ac:dyDescent="0.2">
      <c r="A400" s="96"/>
      <c r="B400" s="86"/>
      <c r="C400" s="98"/>
      <c r="E400" s="100"/>
      <c r="F400" s="211"/>
      <c r="G400" s="101"/>
    </row>
    <row r="401" spans="1:7" s="99" customFormat="1" x14ac:dyDescent="0.2">
      <c r="A401" s="96"/>
      <c r="B401" s="86"/>
      <c r="C401" s="98"/>
      <c r="E401" s="100"/>
      <c r="F401" s="211"/>
      <c r="G401" s="101"/>
    </row>
    <row r="402" spans="1:7" s="99" customFormat="1" x14ac:dyDescent="0.2">
      <c r="A402" s="96"/>
      <c r="B402" s="86"/>
      <c r="C402" s="98"/>
      <c r="E402" s="100"/>
      <c r="F402" s="211"/>
      <c r="G402" s="101"/>
    </row>
    <row r="403" spans="1:7" s="99" customFormat="1" x14ac:dyDescent="0.2">
      <c r="A403" s="96"/>
      <c r="B403" s="86"/>
      <c r="C403" s="98"/>
      <c r="E403" s="100"/>
      <c r="F403" s="211"/>
      <c r="G403" s="101"/>
    </row>
    <row r="404" spans="1:7" s="99" customFormat="1" x14ac:dyDescent="0.2">
      <c r="A404" s="96"/>
      <c r="B404" s="86"/>
      <c r="C404" s="98"/>
      <c r="E404" s="100"/>
      <c r="F404" s="211"/>
      <c r="G404" s="101"/>
    </row>
    <row r="405" spans="1:7" s="99" customFormat="1" x14ac:dyDescent="0.2">
      <c r="A405" s="96"/>
      <c r="B405" s="86"/>
      <c r="C405" s="98"/>
      <c r="E405" s="100"/>
      <c r="F405" s="211"/>
      <c r="G405" s="101"/>
    </row>
    <row r="406" spans="1:7" s="99" customFormat="1" x14ac:dyDescent="0.2">
      <c r="A406" s="96"/>
      <c r="B406" s="86"/>
      <c r="C406" s="98"/>
      <c r="E406" s="100"/>
      <c r="F406" s="211"/>
      <c r="G406" s="101"/>
    </row>
    <row r="407" spans="1:7" s="99" customFormat="1" x14ac:dyDescent="0.2">
      <c r="A407" s="96"/>
      <c r="B407" s="86"/>
      <c r="C407" s="98"/>
      <c r="E407" s="100"/>
      <c r="F407" s="211"/>
      <c r="G407" s="101"/>
    </row>
    <row r="408" spans="1:7" s="99" customFormat="1" x14ac:dyDescent="0.2">
      <c r="A408" s="96"/>
      <c r="B408" s="86"/>
      <c r="C408" s="98"/>
      <c r="E408" s="100"/>
      <c r="F408" s="211"/>
      <c r="G408" s="101"/>
    </row>
    <row r="409" spans="1:7" s="99" customFormat="1" x14ac:dyDescent="0.2">
      <c r="A409" s="96"/>
      <c r="B409" s="86"/>
      <c r="C409" s="98"/>
      <c r="E409" s="100"/>
      <c r="F409" s="211"/>
      <c r="G409" s="101"/>
    </row>
    <row r="410" spans="1:7" s="99" customFormat="1" x14ac:dyDescent="0.2">
      <c r="A410" s="96"/>
      <c r="B410" s="86"/>
      <c r="C410" s="98"/>
      <c r="E410" s="100"/>
      <c r="F410" s="211"/>
      <c r="G410" s="101"/>
    </row>
    <row r="411" spans="1:7" s="99" customFormat="1" x14ac:dyDescent="0.2">
      <c r="A411" s="96"/>
      <c r="B411" s="86"/>
      <c r="C411" s="98"/>
      <c r="E411" s="100"/>
      <c r="F411" s="211"/>
      <c r="G411" s="101"/>
    </row>
    <row r="412" spans="1:7" s="99" customFormat="1" x14ac:dyDescent="0.2">
      <c r="A412" s="96"/>
      <c r="B412" s="86"/>
      <c r="C412" s="98"/>
      <c r="E412" s="100"/>
      <c r="F412" s="211"/>
      <c r="G412" s="101"/>
    </row>
    <row r="413" spans="1:7" s="99" customFormat="1" x14ac:dyDescent="0.2">
      <c r="A413" s="96"/>
      <c r="B413" s="86"/>
      <c r="C413" s="98"/>
      <c r="E413" s="100"/>
      <c r="F413" s="211"/>
      <c r="G413" s="101"/>
    </row>
    <row r="414" spans="1:7" s="99" customFormat="1" x14ac:dyDescent="0.2">
      <c r="A414" s="96"/>
      <c r="B414" s="86"/>
      <c r="C414" s="98"/>
      <c r="E414" s="100"/>
      <c r="F414" s="211"/>
      <c r="G414" s="101"/>
    </row>
    <row r="415" spans="1:7" s="99" customFormat="1" x14ac:dyDescent="0.2">
      <c r="A415" s="96"/>
      <c r="B415" s="86"/>
      <c r="C415" s="98"/>
      <c r="E415" s="100"/>
      <c r="F415" s="211"/>
      <c r="G415" s="101"/>
    </row>
    <row r="416" spans="1:7" s="99" customFormat="1" x14ac:dyDescent="0.2">
      <c r="A416" s="96"/>
      <c r="B416" s="86"/>
      <c r="C416" s="220"/>
      <c r="D416" s="74"/>
      <c r="E416" s="211"/>
      <c r="F416" s="211"/>
      <c r="G416" s="221"/>
    </row>
    <row r="417" spans="1:40" s="99" customFormat="1" x14ac:dyDescent="0.2">
      <c r="A417" s="96"/>
      <c r="B417" s="86"/>
      <c r="C417" s="220"/>
      <c r="D417" s="74"/>
      <c r="E417" s="211"/>
      <c r="F417" s="211"/>
      <c r="G417" s="221"/>
    </row>
    <row r="418" spans="1:40" s="99" customFormat="1" x14ac:dyDescent="0.2">
      <c r="A418" s="96"/>
      <c r="B418" s="86"/>
      <c r="C418" s="220"/>
      <c r="D418" s="74"/>
      <c r="E418" s="211"/>
      <c r="F418" s="211"/>
      <c r="G418" s="221"/>
    </row>
    <row r="419" spans="1:40" s="99" customFormat="1" x14ac:dyDescent="0.2">
      <c r="A419" s="206"/>
      <c r="B419" s="86"/>
      <c r="C419" s="220"/>
      <c r="D419" s="74"/>
      <c r="E419" s="211"/>
      <c r="F419" s="211"/>
      <c r="G419" s="221"/>
    </row>
    <row r="431" spans="1:40" s="221" customFormat="1" x14ac:dyDescent="0.2">
      <c r="A431" s="206"/>
      <c r="B431" s="86"/>
      <c r="C431" s="220"/>
      <c r="D431" s="74"/>
      <c r="E431" s="211"/>
      <c r="F431" s="211"/>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1" customFormat="1" x14ac:dyDescent="0.2">
      <c r="A432" s="206"/>
      <c r="B432" s="86"/>
      <c r="C432" s="220"/>
      <c r="D432" s="74"/>
      <c r="E432" s="211"/>
      <c r="F432" s="211"/>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1" customFormat="1" x14ac:dyDescent="0.2">
      <c r="A433" s="206"/>
      <c r="B433" s="86"/>
      <c r="C433" s="220"/>
      <c r="D433" s="74"/>
      <c r="E433" s="211"/>
      <c r="F433" s="211"/>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1" customFormat="1" x14ac:dyDescent="0.2">
      <c r="A434" s="206"/>
      <c r="B434" s="86"/>
      <c r="C434" s="220"/>
      <c r="D434" s="74"/>
      <c r="E434" s="211"/>
      <c r="F434" s="211"/>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1" customFormat="1" x14ac:dyDescent="0.2">
      <c r="A435" s="206"/>
      <c r="B435" s="86"/>
      <c r="C435" s="220"/>
      <c r="D435" s="74"/>
      <c r="E435" s="211"/>
      <c r="F435" s="211"/>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1" customFormat="1" x14ac:dyDescent="0.2">
      <c r="A436" s="206"/>
      <c r="B436" s="86"/>
      <c r="C436" s="220"/>
      <c r="D436" s="74"/>
      <c r="E436" s="211"/>
      <c r="F436" s="211"/>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1" customFormat="1" x14ac:dyDescent="0.2">
      <c r="A437" s="206"/>
      <c r="B437" s="86"/>
      <c r="C437" s="220"/>
      <c r="D437" s="74"/>
      <c r="E437" s="211"/>
      <c r="F437" s="211"/>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1" customFormat="1" x14ac:dyDescent="0.2">
      <c r="A438" s="206"/>
      <c r="B438" s="86"/>
      <c r="C438" s="220"/>
      <c r="D438" s="74"/>
      <c r="E438" s="211"/>
      <c r="F438" s="211"/>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1" customFormat="1" x14ac:dyDescent="0.2">
      <c r="A439" s="206"/>
      <c r="B439" s="86"/>
      <c r="C439" s="220"/>
      <c r="D439" s="74"/>
      <c r="E439" s="211"/>
      <c r="F439" s="211"/>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1" customFormat="1" x14ac:dyDescent="0.2">
      <c r="A440" s="206"/>
      <c r="B440" s="86"/>
      <c r="C440" s="220"/>
      <c r="D440" s="74"/>
      <c r="E440" s="211"/>
      <c r="F440" s="211"/>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1" customFormat="1" x14ac:dyDescent="0.2">
      <c r="A441" s="206"/>
      <c r="B441" s="86"/>
      <c r="C441" s="220"/>
      <c r="D441" s="74"/>
      <c r="E441" s="211"/>
      <c r="F441" s="211"/>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1" customFormat="1" x14ac:dyDescent="0.2">
      <c r="A442" s="206"/>
      <c r="B442" s="86"/>
      <c r="C442" s="220"/>
      <c r="D442" s="74"/>
      <c r="E442" s="211"/>
      <c r="F442" s="211"/>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1" customFormat="1" x14ac:dyDescent="0.2">
      <c r="A443" s="206"/>
      <c r="B443" s="86"/>
      <c r="C443" s="220"/>
      <c r="D443" s="74"/>
      <c r="E443" s="211"/>
      <c r="F443" s="211"/>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1" customFormat="1" x14ac:dyDescent="0.2">
      <c r="A444" s="206"/>
      <c r="B444" s="86"/>
      <c r="C444" s="220"/>
      <c r="D444" s="74"/>
      <c r="E444" s="211"/>
      <c r="F444" s="211"/>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1" customFormat="1" x14ac:dyDescent="0.2">
      <c r="A445" s="206"/>
      <c r="B445" s="86"/>
      <c r="C445" s="220"/>
      <c r="D445" s="74"/>
      <c r="E445" s="211"/>
      <c r="F445" s="211"/>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1" customFormat="1" x14ac:dyDescent="0.2">
      <c r="A446" s="206"/>
      <c r="B446" s="86"/>
      <c r="C446" s="220"/>
      <c r="D446" s="74"/>
      <c r="E446" s="211"/>
      <c r="F446" s="211"/>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1" customFormat="1" x14ac:dyDescent="0.2">
      <c r="A447" s="206"/>
      <c r="B447" s="86"/>
      <c r="C447" s="220"/>
      <c r="D447" s="74"/>
      <c r="E447" s="211"/>
      <c r="F447" s="211"/>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1" customFormat="1" x14ac:dyDescent="0.2">
      <c r="A448" s="206"/>
      <c r="B448" s="86"/>
      <c r="C448" s="220"/>
      <c r="D448" s="74"/>
      <c r="E448" s="211"/>
      <c r="F448" s="211"/>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1" customFormat="1" x14ac:dyDescent="0.2">
      <c r="A449" s="206"/>
      <c r="B449" s="86"/>
      <c r="C449" s="220"/>
      <c r="D449" s="74"/>
      <c r="E449" s="211"/>
      <c r="F449" s="211"/>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1" customFormat="1" x14ac:dyDescent="0.2">
      <c r="A450" s="206"/>
      <c r="B450" s="86"/>
      <c r="C450" s="220"/>
      <c r="D450" s="74"/>
      <c r="E450" s="211"/>
      <c r="F450" s="211"/>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1" customFormat="1" x14ac:dyDescent="0.2">
      <c r="A451" s="206"/>
      <c r="B451" s="86"/>
      <c r="C451" s="220"/>
      <c r="D451" s="74"/>
      <c r="E451" s="211"/>
      <c r="F451" s="211"/>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1" customFormat="1" x14ac:dyDescent="0.2">
      <c r="A452" s="206"/>
      <c r="B452" s="86"/>
      <c r="C452" s="220"/>
      <c r="D452" s="74"/>
      <c r="E452" s="211"/>
      <c r="F452" s="211"/>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1" customFormat="1" x14ac:dyDescent="0.2">
      <c r="A453" s="206"/>
      <c r="B453" s="86"/>
      <c r="C453" s="220"/>
      <c r="D453" s="74"/>
      <c r="E453" s="211"/>
      <c r="F453" s="211"/>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1" customFormat="1" x14ac:dyDescent="0.2">
      <c r="A454" s="206"/>
      <c r="B454" s="86"/>
      <c r="C454" s="220"/>
      <c r="D454" s="74"/>
      <c r="E454" s="211"/>
      <c r="F454" s="211"/>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1" customFormat="1" x14ac:dyDescent="0.2">
      <c r="A455" s="206"/>
      <c r="B455" s="86"/>
      <c r="C455" s="220"/>
      <c r="D455" s="74"/>
      <c r="E455" s="211"/>
      <c r="F455" s="211"/>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1" customFormat="1" x14ac:dyDescent="0.2">
      <c r="A456" s="206"/>
      <c r="B456" s="86"/>
      <c r="C456" s="220"/>
      <c r="D456" s="74"/>
      <c r="E456" s="211"/>
      <c r="F456" s="211"/>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1" customFormat="1" x14ac:dyDescent="0.2">
      <c r="A457" s="206"/>
      <c r="B457" s="86"/>
      <c r="C457" s="220"/>
      <c r="D457" s="74"/>
      <c r="E457" s="211"/>
      <c r="F457" s="211"/>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1" customFormat="1" x14ac:dyDescent="0.2">
      <c r="A458" s="206"/>
      <c r="B458" s="86"/>
      <c r="C458" s="220"/>
      <c r="D458" s="74"/>
      <c r="E458" s="211"/>
      <c r="F458" s="211"/>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1" customFormat="1" x14ac:dyDescent="0.2">
      <c r="A459" s="206"/>
      <c r="B459" s="86"/>
      <c r="C459" s="220"/>
      <c r="D459" s="74"/>
      <c r="E459" s="211"/>
      <c r="F459" s="211"/>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1" customFormat="1" x14ac:dyDescent="0.2">
      <c r="A460" s="206"/>
      <c r="B460" s="86"/>
      <c r="C460" s="220"/>
      <c r="D460" s="74"/>
      <c r="E460" s="211"/>
      <c r="F460" s="211"/>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1" customFormat="1" x14ac:dyDescent="0.2">
      <c r="A461" s="206"/>
      <c r="B461" s="86"/>
      <c r="C461" s="220"/>
      <c r="D461" s="74"/>
      <c r="E461" s="211"/>
      <c r="F461" s="211"/>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1" customFormat="1" x14ac:dyDescent="0.2">
      <c r="A462" s="206"/>
      <c r="B462" s="86"/>
      <c r="C462" s="220"/>
      <c r="D462" s="74"/>
      <c r="E462" s="211"/>
      <c r="F462" s="211"/>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1" customFormat="1" x14ac:dyDescent="0.2">
      <c r="A463" s="206"/>
      <c r="B463" s="86"/>
      <c r="C463" s="220"/>
      <c r="D463" s="74"/>
      <c r="E463" s="211"/>
      <c r="F463" s="211"/>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1" customFormat="1" x14ac:dyDescent="0.2">
      <c r="A464" s="206"/>
      <c r="B464" s="86"/>
      <c r="C464" s="220"/>
      <c r="D464" s="74"/>
      <c r="E464" s="211"/>
      <c r="F464" s="211"/>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1" customFormat="1" x14ac:dyDescent="0.2">
      <c r="A465" s="206"/>
      <c r="B465" s="86"/>
      <c r="C465" s="220"/>
      <c r="D465" s="74"/>
      <c r="E465" s="211"/>
      <c r="F465" s="211"/>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1" customFormat="1" x14ac:dyDescent="0.2">
      <c r="A466" s="206"/>
      <c r="B466" s="86"/>
      <c r="C466" s="220"/>
      <c r="D466" s="74"/>
      <c r="E466" s="211"/>
      <c r="F466" s="211"/>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1" customFormat="1" x14ac:dyDescent="0.2">
      <c r="A467" s="206"/>
      <c r="B467" s="86"/>
      <c r="C467" s="220"/>
      <c r="D467" s="74"/>
      <c r="E467" s="211"/>
      <c r="F467" s="211"/>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1" customFormat="1" x14ac:dyDescent="0.2">
      <c r="A468" s="206"/>
      <c r="B468" s="86"/>
      <c r="C468" s="220"/>
      <c r="D468" s="74"/>
      <c r="E468" s="211"/>
      <c r="F468" s="211"/>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1" customFormat="1" x14ac:dyDescent="0.2">
      <c r="A469" s="206"/>
      <c r="B469" s="86"/>
      <c r="C469" s="220"/>
      <c r="D469" s="74"/>
      <c r="E469" s="211"/>
      <c r="F469" s="211"/>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1" customFormat="1" x14ac:dyDescent="0.2">
      <c r="A470" s="206"/>
      <c r="B470" s="86"/>
      <c r="C470" s="220"/>
      <c r="D470" s="74"/>
      <c r="E470" s="211"/>
      <c r="F470" s="211"/>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1" customFormat="1" x14ac:dyDescent="0.2">
      <c r="A471" s="206"/>
      <c r="B471" s="86"/>
      <c r="C471" s="220"/>
      <c r="D471" s="74"/>
      <c r="E471" s="211"/>
      <c r="F471" s="211"/>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1" customFormat="1" x14ac:dyDescent="0.2">
      <c r="A472" s="206"/>
      <c r="B472" s="86"/>
      <c r="C472" s="220"/>
      <c r="D472" s="74"/>
      <c r="E472" s="211"/>
      <c r="F472" s="211"/>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1" customFormat="1" x14ac:dyDescent="0.2">
      <c r="A473" s="206"/>
      <c r="B473" s="86"/>
      <c r="C473" s="220"/>
      <c r="D473" s="74"/>
      <c r="E473" s="211"/>
      <c r="F473" s="211"/>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1" customFormat="1" x14ac:dyDescent="0.2">
      <c r="A474" s="206"/>
      <c r="B474" s="86"/>
      <c r="C474" s="220"/>
      <c r="D474" s="74"/>
      <c r="E474" s="211"/>
      <c r="F474" s="211"/>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1" customFormat="1" x14ac:dyDescent="0.2">
      <c r="A475" s="206"/>
      <c r="B475" s="86"/>
      <c r="C475" s="220"/>
      <c r="D475" s="74"/>
      <c r="E475" s="211"/>
      <c r="F475" s="211"/>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1" customFormat="1" x14ac:dyDescent="0.2">
      <c r="A476" s="206"/>
      <c r="B476" s="86"/>
      <c r="C476" s="220"/>
      <c r="D476" s="74"/>
      <c r="E476" s="211"/>
      <c r="F476" s="211"/>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1" customFormat="1" x14ac:dyDescent="0.2">
      <c r="A477" s="206"/>
      <c r="B477" s="86"/>
      <c r="C477" s="220"/>
      <c r="D477" s="74"/>
      <c r="E477" s="211"/>
      <c r="F477" s="211"/>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1" customFormat="1" x14ac:dyDescent="0.2">
      <c r="A478" s="206"/>
      <c r="B478" s="86"/>
      <c r="C478" s="220"/>
      <c r="D478" s="74"/>
      <c r="E478" s="211"/>
      <c r="F478" s="211"/>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1" customFormat="1" x14ac:dyDescent="0.2">
      <c r="A479" s="206"/>
      <c r="B479" s="86"/>
      <c r="C479" s="220"/>
      <c r="D479" s="74"/>
      <c r="E479" s="211"/>
      <c r="F479" s="211"/>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1" customFormat="1" x14ac:dyDescent="0.2">
      <c r="A480" s="206"/>
      <c r="B480" s="86"/>
      <c r="C480" s="220"/>
      <c r="D480" s="74"/>
      <c r="E480" s="211"/>
      <c r="F480" s="211"/>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1" customFormat="1" x14ac:dyDescent="0.2">
      <c r="A481" s="206"/>
      <c r="B481" s="86"/>
      <c r="C481" s="220"/>
      <c r="D481" s="74"/>
      <c r="E481" s="211"/>
      <c r="F481" s="211"/>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1" customFormat="1" x14ac:dyDescent="0.2">
      <c r="A482" s="206"/>
      <c r="B482" s="86"/>
      <c r="C482" s="220"/>
      <c r="D482" s="74"/>
      <c r="E482" s="211"/>
      <c r="F482" s="211"/>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1" customFormat="1" x14ac:dyDescent="0.2">
      <c r="A483" s="206"/>
      <c r="B483" s="86"/>
      <c r="C483" s="220"/>
      <c r="D483" s="74"/>
      <c r="E483" s="211"/>
      <c r="F483" s="211"/>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1" customFormat="1" x14ac:dyDescent="0.2">
      <c r="A484" s="206"/>
      <c r="B484" s="86"/>
      <c r="C484" s="220"/>
      <c r="D484" s="74"/>
      <c r="E484" s="211"/>
      <c r="F484" s="211"/>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1" customFormat="1" x14ac:dyDescent="0.2">
      <c r="A485" s="206"/>
      <c r="B485" s="86"/>
      <c r="C485" s="220"/>
      <c r="D485" s="74"/>
      <c r="E485" s="211"/>
      <c r="F485" s="211"/>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1" customFormat="1" x14ac:dyDescent="0.2">
      <c r="A486" s="206"/>
      <c r="B486" s="86"/>
      <c r="C486" s="220"/>
      <c r="D486" s="74"/>
      <c r="E486" s="211"/>
      <c r="F486" s="211"/>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1" customFormat="1" x14ac:dyDescent="0.2">
      <c r="A487" s="206"/>
      <c r="B487" s="86"/>
      <c r="C487" s="220"/>
      <c r="D487" s="74"/>
      <c r="E487" s="211"/>
      <c r="F487" s="211"/>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1" customFormat="1" x14ac:dyDescent="0.2">
      <c r="A488" s="206"/>
      <c r="B488" s="86"/>
      <c r="C488" s="220"/>
      <c r="D488" s="74"/>
      <c r="E488" s="211"/>
      <c r="F488" s="211"/>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1" customFormat="1" x14ac:dyDescent="0.2">
      <c r="A489" s="206"/>
      <c r="B489" s="86"/>
      <c r="C489" s="220"/>
      <c r="D489" s="74"/>
      <c r="E489" s="211"/>
      <c r="F489" s="211"/>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1" customFormat="1" x14ac:dyDescent="0.2">
      <c r="A490" s="206"/>
      <c r="B490" s="86"/>
      <c r="C490" s="220"/>
      <c r="D490" s="74"/>
      <c r="E490" s="211"/>
      <c r="F490" s="211"/>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1" customFormat="1" x14ac:dyDescent="0.2">
      <c r="A491" s="206"/>
      <c r="B491" s="86"/>
      <c r="C491" s="220"/>
      <c r="D491" s="74"/>
      <c r="E491" s="211"/>
      <c r="F491" s="211"/>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1" customFormat="1" x14ac:dyDescent="0.2">
      <c r="A492" s="206"/>
      <c r="B492" s="86"/>
      <c r="C492" s="220"/>
      <c r="D492" s="74"/>
      <c r="E492" s="211"/>
      <c r="F492" s="211"/>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1" customFormat="1" x14ac:dyDescent="0.2">
      <c r="A493" s="206"/>
      <c r="B493" s="86"/>
      <c r="C493" s="220"/>
      <c r="D493" s="74"/>
      <c r="E493" s="211"/>
      <c r="F493" s="211"/>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1" customFormat="1" x14ac:dyDescent="0.2">
      <c r="A494" s="206"/>
      <c r="B494" s="86"/>
      <c r="C494" s="220"/>
      <c r="D494" s="74"/>
      <c r="E494" s="211"/>
      <c r="F494" s="211"/>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1" customFormat="1" x14ac:dyDescent="0.2">
      <c r="A495" s="206"/>
      <c r="B495" s="86"/>
      <c r="C495" s="220"/>
      <c r="D495" s="74"/>
      <c r="E495" s="211"/>
      <c r="F495" s="211"/>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1" customFormat="1" x14ac:dyDescent="0.2">
      <c r="A496" s="206"/>
      <c r="B496" s="86"/>
      <c r="C496" s="220"/>
      <c r="D496" s="74"/>
      <c r="E496" s="211"/>
      <c r="F496" s="211"/>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1" customFormat="1" x14ac:dyDescent="0.2">
      <c r="A497" s="206"/>
      <c r="B497" s="86"/>
      <c r="C497" s="220"/>
      <c r="D497" s="74"/>
      <c r="E497" s="211"/>
      <c r="F497" s="211"/>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1" customFormat="1" x14ac:dyDescent="0.2">
      <c r="A498" s="206"/>
      <c r="B498" s="86"/>
      <c r="C498" s="220"/>
      <c r="D498" s="74"/>
      <c r="E498" s="211"/>
      <c r="F498" s="211"/>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1" customFormat="1" x14ac:dyDescent="0.2">
      <c r="A499" s="206"/>
      <c r="B499" s="86"/>
      <c r="C499" s="220"/>
      <c r="D499" s="74"/>
      <c r="E499" s="211"/>
      <c r="F499" s="211"/>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1" customFormat="1" x14ac:dyDescent="0.2">
      <c r="A500" s="206"/>
      <c r="B500" s="86"/>
      <c r="C500" s="220"/>
      <c r="D500" s="74"/>
      <c r="E500" s="211"/>
      <c r="F500" s="211"/>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1" customFormat="1" x14ac:dyDescent="0.2">
      <c r="A501" s="206"/>
      <c r="B501" s="86"/>
      <c r="C501" s="220"/>
      <c r="D501" s="74"/>
      <c r="E501" s="211"/>
      <c r="F501" s="211"/>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1" customFormat="1" x14ac:dyDescent="0.2">
      <c r="A502" s="206"/>
      <c r="B502" s="86"/>
      <c r="C502" s="220"/>
      <c r="D502" s="74"/>
      <c r="E502" s="211"/>
      <c r="F502" s="211"/>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1" customFormat="1" x14ac:dyDescent="0.2">
      <c r="A503" s="206"/>
      <c r="B503" s="86"/>
      <c r="C503" s="220"/>
      <c r="D503" s="74"/>
      <c r="E503" s="211"/>
      <c r="F503" s="211"/>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1" customFormat="1" x14ac:dyDescent="0.2">
      <c r="A504" s="206"/>
      <c r="B504" s="86"/>
      <c r="C504" s="220"/>
      <c r="D504" s="74"/>
      <c r="E504" s="211"/>
      <c r="F504" s="211"/>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1" customFormat="1" x14ac:dyDescent="0.2">
      <c r="A505" s="206"/>
      <c r="B505" s="86"/>
      <c r="C505" s="220"/>
      <c r="D505" s="74"/>
      <c r="E505" s="211"/>
      <c r="F505" s="211"/>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1" customFormat="1" x14ac:dyDescent="0.2">
      <c r="A506" s="206"/>
      <c r="B506" s="86"/>
      <c r="C506" s="220"/>
      <c r="D506" s="74"/>
      <c r="E506" s="211"/>
      <c r="F506" s="211"/>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1" customFormat="1" x14ac:dyDescent="0.2">
      <c r="A507" s="206"/>
      <c r="B507" s="86"/>
      <c r="C507" s="220"/>
      <c r="D507" s="74"/>
      <c r="E507" s="211"/>
      <c r="F507" s="211"/>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1" customFormat="1" x14ac:dyDescent="0.2">
      <c r="A508" s="206"/>
      <c r="B508" s="86"/>
      <c r="C508" s="220"/>
      <c r="D508" s="74"/>
      <c r="E508" s="211"/>
      <c r="F508" s="211"/>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1" customFormat="1" x14ac:dyDescent="0.2">
      <c r="A509" s="206"/>
      <c r="B509" s="86"/>
      <c r="C509" s="220"/>
      <c r="D509" s="74"/>
      <c r="E509" s="211"/>
      <c r="F509" s="211"/>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1" customFormat="1" x14ac:dyDescent="0.2">
      <c r="A510" s="206"/>
      <c r="B510" s="86"/>
      <c r="C510" s="220"/>
      <c r="D510" s="74"/>
      <c r="E510" s="211"/>
      <c r="F510" s="211"/>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1" customFormat="1" x14ac:dyDescent="0.2">
      <c r="A511" s="206"/>
      <c r="B511" s="86"/>
      <c r="C511" s="220"/>
      <c r="D511" s="74"/>
      <c r="E511" s="211"/>
      <c r="F511" s="211"/>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1" customFormat="1" x14ac:dyDescent="0.2">
      <c r="A512" s="206"/>
      <c r="B512" s="86"/>
      <c r="C512" s="220"/>
      <c r="D512" s="74"/>
      <c r="E512" s="211"/>
      <c r="F512" s="211"/>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1" customFormat="1" x14ac:dyDescent="0.2">
      <c r="A513" s="206"/>
      <c r="B513" s="86"/>
      <c r="C513" s="220"/>
      <c r="D513" s="74"/>
      <c r="E513" s="211"/>
      <c r="F513" s="211"/>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1" customFormat="1" x14ac:dyDescent="0.2">
      <c r="A514" s="206"/>
      <c r="B514" s="86"/>
      <c r="C514" s="220"/>
      <c r="D514" s="74"/>
      <c r="E514" s="211"/>
      <c r="F514" s="211"/>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1" customFormat="1" x14ac:dyDescent="0.2">
      <c r="A515" s="206"/>
      <c r="B515" s="86"/>
      <c r="C515" s="220"/>
      <c r="D515" s="74"/>
      <c r="E515" s="211"/>
      <c r="F515" s="211"/>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1" customFormat="1" x14ac:dyDescent="0.2">
      <c r="A516" s="206"/>
      <c r="B516" s="86"/>
      <c r="C516" s="220"/>
      <c r="D516" s="74"/>
      <c r="E516" s="211"/>
      <c r="F516" s="211"/>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1" customFormat="1" x14ac:dyDescent="0.2">
      <c r="A517" s="206"/>
      <c r="B517" s="86"/>
      <c r="C517" s="220"/>
      <c r="D517" s="74"/>
      <c r="E517" s="211"/>
      <c r="F517" s="211"/>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1" customFormat="1" x14ac:dyDescent="0.2">
      <c r="A518" s="206"/>
      <c r="B518" s="86"/>
      <c r="C518" s="220"/>
      <c r="D518" s="74"/>
      <c r="E518" s="211"/>
      <c r="F518" s="211"/>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1" customFormat="1" x14ac:dyDescent="0.2">
      <c r="A519" s="206"/>
      <c r="B519" s="86"/>
      <c r="C519" s="220"/>
      <c r="D519" s="74"/>
      <c r="E519" s="211"/>
      <c r="F519" s="211"/>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1" customFormat="1" x14ac:dyDescent="0.2">
      <c r="A520" s="206"/>
      <c r="B520" s="86"/>
      <c r="C520" s="220"/>
      <c r="D520" s="74"/>
      <c r="E520" s="211"/>
      <c r="F520" s="211"/>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1" customFormat="1" x14ac:dyDescent="0.2">
      <c r="A521" s="206"/>
      <c r="B521" s="86"/>
      <c r="C521" s="220"/>
      <c r="D521" s="74"/>
      <c r="E521" s="211"/>
      <c r="F521" s="211"/>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1" customFormat="1" x14ac:dyDescent="0.2">
      <c r="A522" s="206"/>
      <c r="B522" s="86"/>
      <c r="C522" s="220"/>
      <c r="D522" s="74"/>
      <c r="E522" s="211"/>
      <c r="F522" s="211"/>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1" customFormat="1" x14ac:dyDescent="0.2">
      <c r="A523" s="206"/>
      <c r="B523" s="86"/>
      <c r="C523" s="220"/>
      <c r="D523" s="74"/>
      <c r="E523" s="211"/>
      <c r="F523" s="211"/>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1" customFormat="1" x14ac:dyDescent="0.2">
      <c r="A524" s="206"/>
      <c r="B524" s="86"/>
      <c r="C524" s="220"/>
      <c r="D524" s="74"/>
      <c r="E524" s="211"/>
      <c r="F524" s="211"/>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1" customFormat="1" x14ac:dyDescent="0.2">
      <c r="A525" s="206"/>
      <c r="B525" s="86"/>
      <c r="C525" s="220"/>
      <c r="D525" s="74"/>
      <c r="E525" s="211"/>
      <c r="F525" s="211"/>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1" customFormat="1" x14ac:dyDescent="0.2">
      <c r="A526" s="206"/>
      <c r="B526" s="86"/>
      <c r="C526" s="220"/>
      <c r="D526" s="74"/>
      <c r="E526" s="211"/>
      <c r="F526" s="211"/>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1" customFormat="1" x14ac:dyDescent="0.2">
      <c r="A527" s="206"/>
      <c r="B527" s="86"/>
      <c r="C527" s="220"/>
      <c r="D527" s="74"/>
      <c r="E527" s="211"/>
      <c r="F527" s="211"/>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1" customFormat="1" x14ac:dyDescent="0.2">
      <c r="A528" s="206"/>
      <c r="B528" s="86"/>
      <c r="C528" s="220"/>
      <c r="D528" s="74"/>
      <c r="E528" s="211"/>
      <c r="F528" s="211"/>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1" customFormat="1" x14ac:dyDescent="0.2">
      <c r="A529" s="206"/>
      <c r="B529" s="86"/>
      <c r="C529" s="220"/>
      <c r="D529" s="74"/>
      <c r="E529" s="211"/>
      <c r="F529" s="211"/>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1" customFormat="1" x14ac:dyDescent="0.2">
      <c r="A530" s="206"/>
      <c r="B530" s="86"/>
      <c r="C530" s="220"/>
      <c r="D530" s="74"/>
      <c r="E530" s="211"/>
      <c r="F530" s="211"/>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1" customFormat="1" x14ac:dyDescent="0.2">
      <c r="A531" s="206"/>
      <c r="B531" s="86"/>
      <c r="C531" s="220"/>
      <c r="D531" s="74"/>
      <c r="E531" s="211"/>
      <c r="F531" s="211"/>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1" customFormat="1" x14ac:dyDescent="0.2">
      <c r="A532" s="206"/>
      <c r="B532" s="86"/>
      <c r="C532" s="220"/>
      <c r="D532" s="74"/>
      <c r="E532" s="211"/>
      <c r="F532" s="211"/>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1" customFormat="1" x14ac:dyDescent="0.2">
      <c r="A533" s="206"/>
      <c r="B533" s="86"/>
      <c r="C533" s="220"/>
      <c r="D533" s="74"/>
      <c r="E533" s="211"/>
      <c r="F533" s="211"/>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1" customFormat="1" x14ac:dyDescent="0.2">
      <c r="A534" s="206"/>
      <c r="B534" s="86"/>
      <c r="C534" s="220"/>
      <c r="D534" s="74"/>
      <c r="E534" s="211"/>
      <c r="F534" s="211"/>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1" customFormat="1" x14ac:dyDescent="0.2">
      <c r="A535" s="206"/>
      <c r="B535" s="86"/>
      <c r="C535" s="220"/>
      <c r="D535" s="74"/>
      <c r="E535" s="211"/>
      <c r="F535" s="211"/>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1" customFormat="1" x14ac:dyDescent="0.2">
      <c r="A536" s="206"/>
      <c r="B536" s="86"/>
      <c r="C536" s="220"/>
      <c r="D536" s="74"/>
      <c r="E536" s="211"/>
      <c r="F536" s="211"/>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1" customFormat="1" x14ac:dyDescent="0.2">
      <c r="A537" s="206"/>
      <c r="B537" s="86"/>
      <c r="C537" s="220"/>
      <c r="D537" s="74"/>
      <c r="E537" s="211"/>
      <c r="F537" s="211"/>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1" customFormat="1" x14ac:dyDescent="0.2">
      <c r="A538" s="206"/>
      <c r="B538" s="86"/>
      <c r="C538" s="220"/>
      <c r="D538" s="74"/>
      <c r="E538" s="211"/>
      <c r="F538" s="211"/>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1" customFormat="1" x14ac:dyDescent="0.2">
      <c r="A539" s="206"/>
      <c r="B539" s="86"/>
      <c r="C539" s="220"/>
      <c r="D539" s="74"/>
      <c r="E539" s="211"/>
      <c r="F539" s="211"/>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1" customFormat="1" x14ac:dyDescent="0.2">
      <c r="A540" s="206"/>
      <c r="B540" s="86"/>
      <c r="C540" s="220"/>
      <c r="D540" s="74"/>
      <c r="E540" s="211"/>
      <c r="F540" s="211"/>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1" customFormat="1" x14ac:dyDescent="0.2">
      <c r="A541" s="206"/>
      <c r="B541" s="86"/>
      <c r="C541" s="220"/>
      <c r="D541" s="74"/>
      <c r="E541" s="211"/>
      <c r="F541" s="211"/>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1" customFormat="1" x14ac:dyDescent="0.2">
      <c r="A542" s="206"/>
      <c r="B542" s="86"/>
      <c r="C542" s="220"/>
      <c r="D542" s="74"/>
      <c r="E542" s="211"/>
      <c r="F542" s="211"/>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1" customFormat="1" x14ac:dyDescent="0.2">
      <c r="A543" s="206"/>
      <c r="B543" s="86"/>
      <c r="C543" s="220"/>
      <c r="D543" s="74"/>
      <c r="E543" s="211"/>
      <c r="F543" s="211"/>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1" customFormat="1" x14ac:dyDescent="0.2">
      <c r="A544" s="206"/>
      <c r="B544" s="86"/>
      <c r="C544" s="220"/>
      <c r="D544" s="74"/>
      <c r="E544" s="211"/>
      <c r="F544" s="211"/>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1" customFormat="1" x14ac:dyDescent="0.2">
      <c r="A545" s="206"/>
      <c r="B545" s="86"/>
      <c r="C545" s="220"/>
      <c r="D545" s="74"/>
      <c r="E545" s="211"/>
      <c r="F545" s="211"/>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1" customFormat="1" x14ac:dyDescent="0.2">
      <c r="A546" s="206"/>
      <c r="B546" s="86"/>
      <c r="C546" s="220"/>
      <c r="D546" s="74"/>
      <c r="E546" s="211"/>
      <c r="F546" s="211"/>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1" customFormat="1" x14ac:dyDescent="0.2">
      <c r="A547" s="206"/>
      <c r="B547" s="86"/>
      <c r="C547" s="220"/>
      <c r="D547" s="74"/>
      <c r="E547" s="211"/>
      <c r="F547" s="211"/>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1" customFormat="1" x14ac:dyDescent="0.2">
      <c r="A548" s="206"/>
      <c r="B548" s="86"/>
      <c r="C548" s="220"/>
      <c r="D548" s="74"/>
      <c r="E548" s="211"/>
      <c r="F548" s="211"/>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1" customFormat="1" x14ac:dyDescent="0.2">
      <c r="A549" s="206"/>
      <c r="B549" s="86"/>
      <c r="C549" s="220"/>
      <c r="D549" s="74"/>
      <c r="E549" s="211"/>
      <c r="F549" s="211"/>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1" customFormat="1" x14ac:dyDescent="0.2">
      <c r="A550" s="206"/>
      <c r="B550" s="86"/>
      <c r="C550" s="220"/>
      <c r="D550" s="74"/>
      <c r="E550" s="211"/>
      <c r="F550" s="211"/>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1" customFormat="1" x14ac:dyDescent="0.2">
      <c r="A1016" s="206"/>
      <c r="B1016" s="86"/>
      <c r="C1016" s="220"/>
      <c r="D1016" s="74"/>
      <c r="E1016" s="211"/>
      <c r="F1016" s="211"/>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1" customFormat="1" x14ac:dyDescent="0.2">
      <c r="A1017" s="206"/>
      <c r="B1017" s="86"/>
      <c r="C1017" s="220"/>
      <c r="D1017" s="74"/>
      <c r="E1017" s="211"/>
      <c r="F1017" s="211"/>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1" customFormat="1" x14ac:dyDescent="0.2">
      <c r="A1018" s="206"/>
      <c r="B1018" s="86"/>
      <c r="C1018" s="220"/>
      <c r="D1018" s="74"/>
      <c r="E1018" s="211"/>
      <c r="F1018" s="211"/>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1" customFormat="1" x14ac:dyDescent="0.2">
      <c r="A1019" s="206"/>
      <c r="B1019" s="86"/>
      <c r="C1019" s="220"/>
      <c r="D1019" s="74"/>
      <c r="E1019" s="211"/>
      <c r="F1019" s="211"/>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1" customFormat="1" x14ac:dyDescent="0.2">
      <c r="A1020" s="206"/>
      <c r="B1020" s="86"/>
      <c r="C1020" s="220"/>
      <c r="D1020" s="74"/>
      <c r="E1020" s="211"/>
      <c r="F1020" s="211"/>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1" customFormat="1" x14ac:dyDescent="0.2">
      <c r="A1021" s="206"/>
      <c r="B1021" s="86"/>
      <c r="C1021" s="220"/>
      <c r="D1021" s="74"/>
      <c r="E1021" s="211"/>
      <c r="F1021" s="211"/>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1" customFormat="1" x14ac:dyDescent="0.2">
      <c r="A1022" s="206"/>
      <c r="B1022" s="86"/>
      <c r="C1022" s="220"/>
      <c r="D1022" s="74"/>
      <c r="E1022" s="211"/>
      <c r="F1022" s="211"/>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1" customFormat="1" x14ac:dyDescent="0.2">
      <c r="A1023" s="206"/>
      <c r="B1023" s="86"/>
      <c r="C1023" s="220"/>
      <c r="D1023" s="74"/>
      <c r="E1023" s="211"/>
      <c r="F1023" s="211"/>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1" customFormat="1" x14ac:dyDescent="0.2">
      <c r="A1024" s="206"/>
      <c r="B1024" s="86"/>
      <c r="C1024" s="220"/>
      <c r="D1024" s="74"/>
      <c r="E1024" s="211"/>
      <c r="F1024" s="211"/>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1" customFormat="1" x14ac:dyDescent="0.2">
      <c r="A1025" s="206"/>
      <c r="B1025" s="86"/>
      <c r="C1025" s="220"/>
      <c r="D1025" s="74"/>
      <c r="E1025" s="211"/>
      <c r="F1025" s="211"/>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1" customFormat="1" x14ac:dyDescent="0.2">
      <c r="A1026" s="206"/>
      <c r="B1026" s="86"/>
      <c r="C1026" s="220"/>
      <c r="D1026" s="74"/>
      <c r="E1026" s="211"/>
      <c r="F1026" s="211"/>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1" customFormat="1" x14ac:dyDescent="0.2">
      <c r="A1027" s="206"/>
      <c r="B1027" s="86"/>
      <c r="C1027" s="220"/>
      <c r="D1027" s="74"/>
      <c r="E1027" s="211"/>
      <c r="F1027" s="211"/>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1" customFormat="1" x14ac:dyDescent="0.2">
      <c r="A1028" s="206"/>
      <c r="B1028" s="86"/>
      <c r="C1028" s="220"/>
      <c r="D1028" s="74"/>
      <c r="E1028" s="211"/>
      <c r="F1028" s="211"/>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1" customFormat="1" x14ac:dyDescent="0.2">
      <c r="A1029" s="206"/>
      <c r="B1029" s="86"/>
      <c r="C1029" s="220"/>
      <c r="D1029" s="74"/>
      <c r="E1029" s="211"/>
      <c r="F1029" s="211"/>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1" customFormat="1" x14ac:dyDescent="0.2">
      <c r="A1030" s="206"/>
      <c r="B1030" s="86"/>
      <c r="C1030" s="220"/>
      <c r="D1030" s="74"/>
      <c r="E1030" s="211"/>
      <c r="F1030" s="211"/>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1" customFormat="1" x14ac:dyDescent="0.2">
      <c r="A1031" s="206"/>
      <c r="B1031" s="86"/>
      <c r="C1031" s="220"/>
      <c r="D1031" s="74"/>
      <c r="E1031" s="211"/>
      <c r="F1031" s="211"/>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1" customFormat="1" x14ac:dyDescent="0.2">
      <c r="A1032" s="206"/>
      <c r="B1032" s="86"/>
      <c r="C1032" s="220"/>
      <c r="D1032" s="74"/>
      <c r="E1032" s="211"/>
      <c r="F1032" s="211"/>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1" customFormat="1" x14ac:dyDescent="0.2">
      <c r="A1033" s="206"/>
      <c r="B1033" s="86"/>
      <c r="C1033" s="220"/>
      <c r="D1033" s="74"/>
      <c r="E1033" s="211"/>
      <c r="F1033" s="211"/>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1" customFormat="1" x14ac:dyDescent="0.2">
      <c r="A1034" s="206"/>
      <c r="B1034" s="86"/>
      <c r="C1034" s="220"/>
      <c r="D1034" s="74"/>
      <c r="E1034" s="211"/>
      <c r="F1034" s="211"/>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1" customFormat="1" x14ac:dyDescent="0.2">
      <c r="A1035" s="206"/>
      <c r="B1035" s="86"/>
      <c r="C1035" s="220"/>
      <c r="D1035" s="74"/>
      <c r="E1035" s="211"/>
      <c r="F1035" s="211"/>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1" customFormat="1" x14ac:dyDescent="0.2">
      <c r="A1036" s="206"/>
      <c r="B1036" s="86"/>
      <c r="C1036" s="220"/>
      <c r="D1036" s="74"/>
      <c r="E1036" s="211"/>
      <c r="F1036" s="211"/>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1" customFormat="1" x14ac:dyDescent="0.2">
      <c r="A1037" s="206"/>
      <c r="B1037" s="86"/>
      <c r="C1037" s="220"/>
      <c r="D1037" s="74"/>
      <c r="E1037" s="211"/>
      <c r="F1037" s="211"/>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1" customFormat="1" x14ac:dyDescent="0.2">
      <c r="A1038" s="206"/>
      <c r="B1038" s="86"/>
      <c r="C1038" s="220"/>
      <c r="D1038" s="74"/>
      <c r="E1038" s="211"/>
      <c r="F1038" s="211"/>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1" customFormat="1" x14ac:dyDescent="0.2">
      <c r="A1039" s="206"/>
      <c r="B1039" s="86"/>
      <c r="C1039" s="220"/>
      <c r="D1039" s="74"/>
      <c r="E1039" s="211"/>
      <c r="F1039" s="211"/>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1" customFormat="1" x14ac:dyDescent="0.2">
      <c r="A1040" s="206"/>
      <c r="B1040" s="86"/>
      <c r="C1040" s="220"/>
      <c r="D1040" s="74"/>
      <c r="E1040" s="211"/>
      <c r="F1040" s="211"/>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1" customFormat="1" x14ac:dyDescent="0.2">
      <c r="A1041" s="206"/>
      <c r="B1041" s="86"/>
      <c r="C1041" s="220"/>
      <c r="D1041" s="74"/>
      <c r="E1041" s="211"/>
      <c r="F1041" s="211"/>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sheetData>
  <sheetProtection algorithmName="SHA-512" hashValue="qm/Dos6shVZ1cUZ1A+IdDN/6ULno3axKOQffcVswchz8GuFBUZWXSB9ecTWXZknawwHzUcoEW7r2sZXt4fw43w==" saltValue="Vs3Qi0bUNbJ8tu5Fdm8jTQ==" spinCount="100000" sheet="1" objects="1" scenarios="1" formatRows="0" insertRows="0" deleteRows="0"/>
  <mergeCells count="4112">
    <mergeCell ref="O88:P88"/>
    <mergeCell ref="XEK14:XEN14"/>
    <mergeCell ref="XEO14:XER14"/>
    <mergeCell ref="XES14:XEV14"/>
    <mergeCell ref="XEW14:XEZ14"/>
    <mergeCell ref="XFA14:XFD14"/>
    <mergeCell ref="A66:G66"/>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DM14:DP14"/>
    <mergeCell ref="DQ14:DT14"/>
    <mergeCell ref="DU14:DX14"/>
    <mergeCell ref="E17:G17"/>
    <mergeCell ref="E19:G19"/>
    <mergeCell ref="E21:G21"/>
    <mergeCell ref="E23:G23"/>
    <mergeCell ref="E25:G25"/>
    <mergeCell ref="E27:G27"/>
    <mergeCell ref="E29:G29"/>
    <mergeCell ref="E31:G31"/>
    <mergeCell ref="E33:G33"/>
    <mergeCell ref="E35:G35"/>
    <mergeCell ref="E37:G37"/>
    <mergeCell ref="E39:G39"/>
    <mergeCell ref="E41:G41"/>
    <mergeCell ref="AS14:AV14"/>
    <mergeCell ref="AW14:AZ14"/>
    <mergeCell ref="BA14:BD14"/>
    <mergeCell ref="BE14:BH14"/>
  </mergeCells>
  <printOptions horizontalCentered="1"/>
  <pageMargins left="0.25" right="0.05" top="0.39" bottom="0.39370078740157499" header="0.08" footer="0.39370078740157499"/>
  <pageSetup paperSize="9" scale="9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161"/>
  <sheetViews>
    <sheetView tabSelected="1" view="pageBreakPreview" topLeftCell="A361" zoomScaleNormal="85" zoomScaleSheetLayoutView="100" workbookViewId="0">
      <selection activeCell="L390" sqref="L390"/>
    </sheetView>
  </sheetViews>
  <sheetFormatPr defaultColWidth="11.42578125" defaultRowHeight="12.75" x14ac:dyDescent="0.2"/>
  <cols>
    <col min="1" max="1" width="7" style="206" customWidth="1"/>
    <col min="2" max="2" width="48.140625" style="86" customWidth="1"/>
    <col min="3" max="3" width="6.5703125" style="220" customWidth="1"/>
    <col min="4" max="4" width="4.7109375" style="74" bestFit="1" customWidth="1"/>
    <col min="5" max="5" width="10.85546875" style="211" customWidth="1"/>
    <col min="6" max="6" width="13" style="211" customWidth="1"/>
    <col min="7" max="7" width="14.28515625" style="221" customWidth="1"/>
    <col min="8" max="8" width="6.7109375" style="74" customWidth="1"/>
    <col min="9" max="9" width="12.7109375" style="74" customWidth="1"/>
    <col min="10" max="10" width="7.42578125" style="74" customWidth="1"/>
    <col min="11" max="11" width="3.85546875" style="74" customWidth="1"/>
    <col min="12" max="16384" width="11.42578125" style="74"/>
  </cols>
  <sheetData>
    <row r="1" spans="1:16384" s="32" customFormat="1" ht="18.75" x14ac:dyDescent="0.3">
      <c r="A1" s="31" t="s">
        <v>128</v>
      </c>
      <c r="C1" s="33"/>
      <c r="D1" s="33"/>
      <c r="E1" s="33"/>
      <c r="F1" s="34"/>
      <c r="G1" s="33"/>
      <c r="H1" s="33"/>
      <c r="I1" s="34"/>
      <c r="K1" s="70"/>
    </row>
    <row r="2" spans="1:16384" s="32" customFormat="1" ht="12" x14ac:dyDescent="0.2">
      <c r="A2" s="32" t="s">
        <v>129</v>
      </c>
      <c r="B2" s="35"/>
      <c r="C2" s="33"/>
      <c r="D2" s="33"/>
      <c r="E2" s="33"/>
      <c r="G2" s="33"/>
      <c r="H2" s="33"/>
      <c r="I2" s="34"/>
      <c r="K2" s="70"/>
    </row>
    <row r="3" spans="1:16384" s="32" customFormat="1" ht="12" x14ac:dyDescent="0.2">
      <c r="A3" s="32" t="s">
        <v>130</v>
      </c>
      <c r="B3" s="35"/>
      <c r="C3" s="33"/>
      <c r="D3" s="33"/>
      <c r="E3" s="33"/>
      <c r="G3" s="33"/>
      <c r="H3" s="33"/>
      <c r="I3" s="34"/>
      <c r="K3" s="70"/>
    </row>
    <row r="4" spans="1:16384" s="32" customFormat="1" ht="12" x14ac:dyDescent="0.2">
      <c r="B4" s="35"/>
      <c r="C4" s="33"/>
      <c r="D4" s="33"/>
      <c r="E4" s="33"/>
      <c r="G4" s="33"/>
      <c r="H4" s="33"/>
      <c r="I4" s="34"/>
      <c r="K4" s="70"/>
    </row>
    <row r="5" spans="1:16384" s="32" customFormat="1" ht="12" x14ac:dyDescent="0.2">
      <c r="A5" s="39" t="str">
        <f>'BOQ GND'!A5</f>
        <v>DATE: 12th OCTOBER 2016</v>
      </c>
      <c r="B5" s="35"/>
      <c r="C5" s="33"/>
      <c r="D5" s="33"/>
      <c r="E5" s="33"/>
      <c r="G5" s="33"/>
      <c r="H5" s="33"/>
      <c r="I5" s="34"/>
      <c r="K5" s="70"/>
    </row>
    <row r="6" spans="1:16384" s="32" customFormat="1" ht="12" x14ac:dyDescent="0.2">
      <c r="A6" s="39"/>
      <c r="B6" s="35"/>
      <c r="C6" s="33"/>
      <c r="D6" s="33"/>
      <c r="E6" s="33"/>
      <c r="G6" s="33"/>
      <c r="H6" s="33"/>
      <c r="I6" s="34"/>
      <c r="K6" s="70"/>
    </row>
    <row r="7" spans="1:16384" s="32" customFormat="1" ht="12" x14ac:dyDescent="0.2">
      <c r="A7" s="67" t="str">
        <f>'BOQ GND'!A7</f>
        <v>PROJECT: PHASE-II FINISHING WORKS OF BANDAARA KOSHI NINE STOREY</v>
      </c>
      <c r="B7" s="35"/>
      <c r="C7" s="36"/>
      <c r="D7" s="33"/>
      <c r="E7" s="37"/>
      <c r="G7" s="33"/>
      <c r="H7" s="33"/>
      <c r="I7" s="34"/>
      <c r="K7" s="70"/>
    </row>
    <row r="8" spans="1:16384" s="32" customFormat="1" ht="12" x14ac:dyDescent="0.2">
      <c r="A8" s="39" t="str">
        <f>'BOQ GND'!A8</f>
        <v>CLIENT: MINISTRY OF DEFENCE AND NATIONAL SECURITY</v>
      </c>
      <c r="B8" s="35"/>
      <c r="C8" s="33"/>
      <c r="D8" s="38"/>
      <c r="E8" s="38"/>
      <c r="G8" s="33"/>
      <c r="H8" s="33"/>
      <c r="I8" s="34"/>
      <c r="K8" s="70"/>
    </row>
    <row r="9" spans="1:16384" s="32" customFormat="1" ht="12" x14ac:dyDescent="0.2">
      <c r="A9" s="39" t="str">
        <f>'BOQ GND'!A9</f>
        <v>LOCATION: BANDAARA KOSHI, MALE'</v>
      </c>
      <c r="B9" s="35"/>
      <c r="C9" s="33"/>
      <c r="D9" s="33"/>
      <c r="E9" s="33"/>
      <c r="F9" s="32" t="s">
        <v>0</v>
      </c>
      <c r="G9" s="33" t="s">
        <v>0</v>
      </c>
      <c r="H9" s="33"/>
      <c r="I9" s="34"/>
      <c r="K9" s="70"/>
    </row>
    <row r="10" spans="1:16384" s="72" customFormat="1" ht="12" x14ac:dyDescent="0.2">
      <c r="A10" s="42"/>
      <c r="B10" s="43"/>
      <c r="C10" s="44"/>
      <c r="D10" s="45"/>
      <c r="E10" s="71"/>
      <c r="F10" s="44"/>
      <c r="G10" s="45"/>
    </row>
    <row r="11" spans="1:16384" s="73" customFormat="1" ht="12" x14ac:dyDescent="0.2">
      <c r="A11" s="46"/>
      <c r="B11" s="47"/>
      <c r="C11" s="48"/>
      <c r="D11" s="48"/>
      <c r="E11" s="51"/>
      <c r="F11" s="52"/>
      <c r="G11" s="50"/>
    </row>
    <row r="12" spans="1:16384" s="73" customFormat="1" ht="12" x14ac:dyDescent="0.2">
      <c r="A12" s="49"/>
      <c r="B12" s="47"/>
      <c r="C12" s="48"/>
      <c r="D12" s="48"/>
      <c r="E12" s="51"/>
      <c r="F12" s="52"/>
      <c r="G12" s="50"/>
    </row>
    <row r="13" spans="1:16384" s="73" customFormat="1" ht="18.75" x14ac:dyDescent="0.3">
      <c r="A13" s="465" t="s">
        <v>132</v>
      </c>
      <c r="B13" s="465"/>
      <c r="C13" s="465"/>
      <c r="D13" s="465"/>
      <c r="E13" s="465"/>
      <c r="F13" s="465"/>
      <c r="G13" s="465"/>
    </row>
    <row r="14" spans="1:16384" ht="18.75" x14ac:dyDescent="0.3">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c r="AT14" s="464"/>
      <c r="AU14" s="464"/>
      <c r="AV14" s="464"/>
      <c r="AW14" s="464"/>
      <c r="AX14" s="464"/>
      <c r="AY14" s="464"/>
      <c r="AZ14" s="464"/>
      <c r="BA14" s="464"/>
      <c r="BB14" s="464"/>
      <c r="BC14" s="464"/>
      <c r="BD14" s="464"/>
      <c r="BE14" s="464"/>
      <c r="BF14" s="464"/>
      <c r="BG14" s="464"/>
      <c r="BH14" s="464"/>
      <c r="BI14" s="464"/>
      <c r="BJ14" s="464"/>
      <c r="BK14" s="464"/>
      <c r="BL14" s="464"/>
      <c r="BM14" s="464"/>
      <c r="BN14" s="464"/>
      <c r="BO14" s="464"/>
      <c r="BP14" s="464"/>
      <c r="BQ14" s="464"/>
      <c r="BR14" s="464"/>
      <c r="BS14" s="464"/>
      <c r="BT14" s="464"/>
      <c r="BU14" s="464"/>
      <c r="BV14" s="464"/>
      <c r="BW14" s="464"/>
      <c r="BX14" s="464"/>
      <c r="BY14" s="464"/>
      <c r="BZ14" s="464"/>
      <c r="CA14" s="464"/>
      <c r="CB14" s="464"/>
      <c r="CC14" s="464"/>
      <c r="CD14" s="464"/>
      <c r="CE14" s="464"/>
      <c r="CF14" s="464"/>
      <c r="CG14" s="464"/>
      <c r="CH14" s="464"/>
      <c r="CI14" s="464"/>
      <c r="CJ14" s="464"/>
      <c r="CK14" s="464"/>
      <c r="CL14" s="464"/>
      <c r="CM14" s="464"/>
      <c r="CN14" s="464"/>
      <c r="CO14" s="464"/>
      <c r="CP14" s="464"/>
      <c r="CQ14" s="464"/>
      <c r="CR14" s="464"/>
      <c r="CS14" s="464"/>
      <c r="CT14" s="464"/>
      <c r="CU14" s="464"/>
      <c r="CV14" s="464"/>
      <c r="CW14" s="464"/>
      <c r="CX14" s="464"/>
      <c r="CY14" s="464"/>
      <c r="CZ14" s="464"/>
      <c r="DA14" s="464"/>
      <c r="DB14" s="464"/>
      <c r="DC14" s="464"/>
      <c r="DD14" s="464"/>
      <c r="DE14" s="464"/>
      <c r="DF14" s="464"/>
      <c r="DG14" s="464"/>
      <c r="DH14" s="464"/>
      <c r="DI14" s="464"/>
      <c r="DJ14" s="464"/>
      <c r="DK14" s="464"/>
      <c r="DL14" s="464"/>
      <c r="DM14" s="464"/>
      <c r="DN14" s="464"/>
      <c r="DO14" s="464"/>
      <c r="DP14" s="464"/>
      <c r="DQ14" s="464"/>
      <c r="DR14" s="464"/>
      <c r="DS14" s="464"/>
      <c r="DT14" s="464"/>
      <c r="DU14" s="464"/>
      <c r="DV14" s="464"/>
      <c r="DW14" s="464"/>
      <c r="DX14" s="464"/>
      <c r="DY14" s="464"/>
      <c r="DZ14" s="464"/>
      <c r="EA14" s="464"/>
      <c r="EB14" s="464"/>
      <c r="EC14" s="464"/>
      <c r="ED14" s="464"/>
      <c r="EE14" s="464"/>
      <c r="EF14" s="464"/>
      <c r="EG14" s="464"/>
      <c r="EH14" s="464"/>
      <c r="EI14" s="464"/>
      <c r="EJ14" s="464"/>
      <c r="EK14" s="464"/>
      <c r="EL14" s="464"/>
      <c r="EM14" s="464"/>
      <c r="EN14" s="464"/>
      <c r="EO14" s="464"/>
      <c r="EP14" s="464"/>
      <c r="EQ14" s="464"/>
      <c r="ER14" s="464"/>
      <c r="ES14" s="464"/>
      <c r="ET14" s="464"/>
      <c r="EU14" s="464"/>
      <c r="EV14" s="464"/>
      <c r="EW14" s="464"/>
      <c r="EX14" s="464"/>
      <c r="EY14" s="464"/>
      <c r="EZ14" s="464"/>
      <c r="FA14" s="464"/>
      <c r="FB14" s="464"/>
      <c r="FC14" s="464"/>
      <c r="FD14" s="464"/>
      <c r="FE14" s="464"/>
      <c r="FF14" s="464"/>
      <c r="FG14" s="464"/>
      <c r="FH14" s="464"/>
      <c r="FI14" s="464"/>
      <c r="FJ14" s="464"/>
      <c r="FK14" s="464"/>
      <c r="FL14" s="464"/>
      <c r="FM14" s="464"/>
      <c r="FN14" s="464"/>
      <c r="FO14" s="464"/>
      <c r="FP14" s="464"/>
      <c r="FQ14" s="464"/>
      <c r="FR14" s="464"/>
      <c r="FS14" s="464"/>
      <c r="FT14" s="464"/>
      <c r="FU14" s="464"/>
      <c r="FV14" s="464"/>
      <c r="FW14" s="464"/>
      <c r="FX14" s="464"/>
      <c r="FY14" s="464"/>
      <c r="FZ14" s="464"/>
      <c r="GA14" s="464"/>
      <c r="GB14" s="464"/>
      <c r="GC14" s="464"/>
      <c r="GD14" s="464"/>
      <c r="GE14" s="464"/>
      <c r="GF14" s="464"/>
      <c r="GG14" s="464"/>
      <c r="GH14" s="464"/>
      <c r="GI14" s="464"/>
      <c r="GJ14" s="464"/>
      <c r="GK14" s="464"/>
      <c r="GL14" s="464"/>
      <c r="GM14" s="464"/>
      <c r="GN14" s="464"/>
      <c r="GO14" s="464"/>
      <c r="GP14" s="464"/>
      <c r="GQ14" s="464"/>
      <c r="GR14" s="464"/>
      <c r="GS14" s="464"/>
      <c r="GT14" s="464"/>
      <c r="GU14" s="464"/>
      <c r="GV14" s="464"/>
      <c r="GW14" s="464"/>
      <c r="GX14" s="464"/>
      <c r="GY14" s="464"/>
      <c r="GZ14" s="464"/>
      <c r="HA14" s="464"/>
      <c r="HB14" s="464"/>
      <c r="HC14" s="464"/>
      <c r="HD14" s="464"/>
      <c r="HE14" s="464"/>
      <c r="HF14" s="464"/>
      <c r="HG14" s="464"/>
      <c r="HH14" s="464"/>
      <c r="HI14" s="464"/>
      <c r="HJ14" s="464"/>
      <c r="HK14" s="464"/>
      <c r="HL14" s="464"/>
      <c r="HM14" s="464"/>
      <c r="HN14" s="464"/>
      <c r="HO14" s="464"/>
      <c r="HP14" s="464"/>
      <c r="HQ14" s="464"/>
      <c r="HR14" s="464"/>
      <c r="HS14" s="464"/>
      <c r="HT14" s="464"/>
      <c r="HU14" s="464"/>
      <c r="HV14" s="464"/>
      <c r="HW14" s="464"/>
      <c r="HX14" s="464"/>
      <c r="HY14" s="464"/>
      <c r="HZ14" s="464"/>
      <c r="IA14" s="464"/>
      <c r="IB14" s="464"/>
      <c r="IC14" s="464"/>
      <c r="ID14" s="464"/>
      <c r="IE14" s="464"/>
      <c r="IF14" s="464"/>
      <c r="IG14" s="464"/>
      <c r="IH14" s="464"/>
      <c r="II14" s="464"/>
      <c r="IJ14" s="464"/>
      <c r="IK14" s="464"/>
      <c r="IL14" s="464"/>
      <c r="IM14" s="464"/>
      <c r="IN14" s="464"/>
      <c r="IO14" s="464"/>
      <c r="IP14" s="464"/>
      <c r="IQ14" s="464"/>
      <c r="IR14" s="464"/>
      <c r="IS14" s="464"/>
      <c r="IT14" s="464"/>
      <c r="IU14" s="464"/>
      <c r="IV14" s="464"/>
      <c r="IW14" s="464"/>
      <c r="IX14" s="464"/>
      <c r="IY14" s="464"/>
      <c r="IZ14" s="464"/>
      <c r="JA14" s="464"/>
      <c r="JB14" s="464"/>
      <c r="JC14" s="464"/>
      <c r="JD14" s="464"/>
      <c r="JE14" s="464"/>
      <c r="JF14" s="464"/>
      <c r="JG14" s="464"/>
      <c r="JH14" s="464"/>
      <c r="JI14" s="464"/>
      <c r="JJ14" s="464"/>
      <c r="JK14" s="464"/>
      <c r="JL14" s="464"/>
      <c r="JM14" s="464"/>
      <c r="JN14" s="464"/>
      <c r="JO14" s="464"/>
      <c r="JP14" s="464"/>
      <c r="JQ14" s="464"/>
      <c r="JR14" s="464"/>
      <c r="JS14" s="464"/>
      <c r="JT14" s="464"/>
      <c r="JU14" s="464"/>
      <c r="JV14" s="464"/>
      <c r="JW14" s="464"/>
      <c r="JX14" s="464"/>
      <c r="JY14" s="464"/>
      <c r="JZ14" s="464"/>
      <c r="KA14" s="464"/>
      <c r="KB14" s="464"/>
      <c r="KC14" s="464"/>
      <c r="KD14" s="464"/>
      <c r="KE14" s="464"/>
      <c r="KF14" s="464"/>
      <c r="KG14" s="464"/>
      <c r="KH14" s="464"/>
      <c r="KI14" s="464"/>
      <c r="KJ14" s="464"/>
      <c r="KK14" s="464"/>
      <c r="KL14" s="464"/>
      <c r="KM14" s="464"/>
      <c r="KN14" s="464"/>
      <c r="KO14" s="464"/>
      <c r="KP14" s="464"/>
      <c r="KQ14" s="464"/>
      <c r="KR14" s="464"/>
      <c r="KS14" s="464"/>
      <c r="KT14" s="464"/>
      <c r="KU14" s="464"/>
      <c r="KV14" s="464"/>
      <c r="KW14" s="464"/>
      <c r="KX14" s="464"/>
      <c r="KY14" s="464"/>
      <c r="KZ14" s="464"/>
      <c r="LA14" s="464"/>
      <c r="LB14" s="464"/>
      <c r="LC14" s="464"/>
      <c r="LD14" s="464"/>
      <c r="LE14" s="464"/>
      <c r="LF14" s="464"/>
      <c r="LG14" s="464"/>
      <c r="LH14" s="464"/>
      <c r="LI14" s="464"/>
      <c r="LJ14" s="464"/>
      <c r="LK14" s="464"/>
      <c r="LL14" s="464"/>
      <c r="LM14" s="464"/>
      <c r="LN14" s="464"/>
      <c r="LO14" s="464"/>
      <c r="LP14" s="464"/>
      <c r="LQ14" s="464"/>
      <c r="LR14" s="464"/>
      <c r="LS14" s="464"/>
      <c r="LT14" s="464"/>
      <c r="LU14" s="464"/>
      <c r="LV14" s="464"/>
      <c r="LW14" s="464"/>
      <c r="LX14" s="464"/>
      <c r="LY14" s="464"/>
      <c r="LZ14" s="464"/>
      <c r="MA14" s="464"/>
      <c r="MB14" s="464"/>
      <c r="MC14" s="464"/>
      <c r="MD14" s="464"/>
      <c r="ME14" s="464"/>
      <c r="MF14" s="464"/>
      <c r="MG14" s="464"/>
      <c r="MH14" s="464"/>
      <c r="MI14" s="464"/>
      <c r="MJ14" s="464"/>
      <c r="MK14" s="464"/>
      <c r="ML14" s="464"/>
      <c r="MM14" s="464"/>
      <c r="MN14" s="464"/>
      <c r="MO14" s="464"/>
      <c r="MP14" s="464"/>
      <c r="MQ14" s="464"/>
      <c r="MR14" s="464"/>
      <c r="MS14" s="464"/>
      <c r="MT14" s="464"/>
      <c r="MU14" s="464"/>
      <c r="MV14" s="464"/>
      <c r="MW14" s="464"/>
      <c r="MX14" s="464"/>
      <c r="MY14" s="464"/>
      <c r="MZ14" s="464"/>
      <c r="NA14" s="464"/>
      <c r="NB14" s="464"/>
      <c r="NC14" s="464"/>
      <c r="ND14" s="464"/>
      <c r="NE14" s="464"/>
      <c r="NF14" s="464"/>
      <c r="NG14" s="464"/>
      <c r="NH14" s="464"/>
      <c r="NI14" s="464"/>
      <c r="NJ14" s="464"/>
      <c r="NK14" s="464"/>
      <c r="NL14" s="464"/>
      <c r="NM14" s="464"/>
      <c r="NN14" s="464"/>
      <c r="NO14" s="464"/>
      <c r="NP14" s="464"/>
      <c r="NQ14" s="464"/>
      <c r="NR14" s="464"/>
      <c r="NS14" s="464"/>
      <c r="NT14" s="464"/>
      <c r="NU14" s="464"/>
      <c r="NV14" s="464"/>
      <c r="NW14" s="464"/>
      <c r="NX14" s="464"/>
      <c r="NY14" s="464"/>
      <c r="NZ14" s="464"/>
      <c r="OA14" s="464"/>
      <c r="OB14" s="464"/>
      <c r="OC14" s="464"/>
      <c r="OD14" s="464"/>
      <c r="OE14" s="464"/>
      <c r="OF14" s="464"/>
      <c r="OG14" s="464"/>
      <c r="OH14" s="464"/>
      <c r="OI14" s="464"/>
      <c r="OJ14" s="464"/>
      <c r="OK14" s="464"/>
      <c r="OL14" s="464"/>
      <c r="OM14" s="464"/>
      <c r="ON14" s="464"/>
      <c r="OO14" s="464"/>
      <c r="OP14" s="464"/>
      <c r="OQ14" s="464"/>
      <c r="OR14" s="464"/>
      <c r="OS14" s="464"/>
      <c r="OT14" s="464"/>
      <c r="OU14" s="464"/>
      <c r="OV14" s="464"/>
      <c r="OW14" s="464"/>
      <c r="OX14" s="464"/>
      <c r="OY14" s="464"/>
      <c r="OZ14" s="464"/>
      <c r="PA14" s="464"/>
      <c r="PB14" s="464"/>
      <c r="PC14" s="464"/>
      <c r="PD14" s="464"/>
      <c r="PE14" s="464"/>
      <c r="PF14" s="464"/>
      <c r="PG14" s="464"/>
      <c r="PH14" s="464"/>
      <c r="PI14" s="464"/>
      <c r="PJ14" s="464"/>
      <c r="PK14" s="464"/>
      <c r="PL14" s="464"/>
      <c r="PM14" s="464"/>
      <c r="PN14" s="464"/>
      <c r="PO14" s="464"/>
      <c r="PP14" s="464"/>
      <c r="PQ14" s="464"/>
      <c r="PR14" s="464"/>
      <c r="PS14" s="464"/>
      <c r="PT14" s="464"/>
      <c r="PU14" s="464"/>
      <c r="PV14" s="464"/>
      <c r="PW14" s="464"/>
      <c r="PX14" s="464"/>
      <c r="PY14" s="464"/>
      <c r="PZ14" s="464"/>
      <c r="QA14" s="464"/>
      <c r="QB14" s="464"/>
      <c r="QC14" s="464"/>
      <c r="QD14" s="464"/>
      <c r="QE14" s="464"/>
      <c r="QF14" s="464"/>
      <c r="QG14" s="464"/>
      <c r="QH14" s="464"/>
      <c r="QI14" s="464"/>
      <c r="QJ14" s="464"/>
      <c r="QK14" s="464"/>
      <c r="QL14" s="464"/>
      <c r="QM14" s="464"/>
      <c r="QN14" s="464"/>
      <c r="QO14" s="464"/>
      <c r="QP14" s="464"/>
      <c r="QQ14" s="464"/>
      <c r="QR14" s="464"/>
      <c r="QS14" s="464"/>
      <c r="QT14" s="464"/>
      <c r="QU14" s="464"/>
      <c r="QV14" s="464"/>
      <c r="QW14" s="464"/>
      <c r="QX14" s="464"/>
      <c r="QY14" s="464"/>
      <c r="QZ14" s="464"/>
      <c r="RA14" s="464"/>
      <c r="RB14" s="464"/>
      <c r="RC14" s="464"/>
      <c r="RD14" s="464"/>
      <c r="RE14" s="464"/>
      <c r="RF14" s="464"/>
      <c r="RG14" s="464"/>
      <c r="RH14" s="464"/>
      <c r="RI14" s="464"/>
      <c r="RJ14" s="464"/>
      <c r="RK14" s="464"/>
      <c r="RL14" s="464"/>
      <c r="RM14" s="464"/>
      <c r="RN14" s="464"/>
      <c r="RO14" s="464"/>
      <c r="RP14" s="464"/>
      <c r="RQ14" s="464"/>
      <c r="RR14" s="464"/>
      <c r="RS14" s="464"/>
      <c r="RT14" s="464"/>
      <c r="RU14" s="464"/>
      <c r="RV14" s="464"/>
      <c r="RW14" s="464"/>
      <c r="RX14" s="464"/>
      <c r="RY14" s="464"/>
      <c r="RZ14" s="464"/>
      <c r="SA14" s="464"/>
      <c r="SB14" s="464"/>
      <c r="SC14" s="464"/>
      <c r="SD14" s="464"/>
      <c r="SE14" s="464"/>
      <c r="SF14" s="464"/>
      <c r="SG14" s="464"/>
      <c r="SH14" s="464"/>
      <c r="SI14" s="464"/>
      <c r="SJ14" s="464"/>
      <c r="SK14" s="464"/>
      <c r="SL14" s="464"/>
      <c r="SM14" s="464"/>
      <c r="SN14" s="464"/>
      <c r="SO14" s="464"/>
      <c r="SP14" s="464"/>
      <c r="SQ14" s="464"/>
      <c r="SR14" s="464"/>
      <c r="SS14" s="464"/>
      <c r="ST14" s="464"/>
      <c r="SU14" s="464"/>
      <c r="SV14" s="464"/>
      <c r="SW14" s="464"/>
      <c r="SX14" s="464"/>
      <c r="SY14" s="464"/>
      <c r="SZ14" s="464"/>
      <c r="TA14" s="464"/>
      <c r="TB14" s="464"/>
      <c r="TC14" s="464"/>
      <c r="TD14" s="464"/>
      <c r="TE14" s="464"/>
      <c r="TF14" s="464"/>
      <c r="TG14" s="464"/>
      <c r="TH14" s="464"/>
      <c r="TI14" s="464"/>
      <c r="TJ14" s="464"/>
      <c r="TK14" s="464"/>
      <c r="TL14" s="464"/>
      <c r="TM14" s="464"/>
      <c r="TN14" s="464"/>
      <c r="TO14" s="464"/>
      <c r="TP14" s="464"/>
      <c r="TQ14" s="464"/>
      <c r="TR14" s="464"/>
      <c r="TS14" s="464"/>
      <c r="TT14" s="464"/>
      <c r="TU14" s="464"/>
      <c r="TV14" s="464"/>
      <c r="TW14" s="464"/>
      <c r="TX14" s="464"/>
      <c r="TY14" s="464"/>
      <c r="TZ14" s="464"/>
      <c r="UA14" s="464"/>
      <c r="UB14" s="464"/>
      <c r="UC14" s="464"/>
      <c r="UD14" s="464"/>
      <c r="UE14" s="464"/>
      <c r="UF14" s="464"/>
      <c r="UG14" s="464"/>
      <c r="UH14" s="464"/>
      <c r="UI14" s="464"/>
      <c r="UJ14" s="464"/>
      <c r="UK14" s="464"/>
      <c r="UL14" s="464"/>
      <c r="UM14" s="464"/>
      <c r="UN14" s="464"/>
      <c r="UO14" s="464"/>
      <c r="UP14" s="464"/>
      <c r="UQ14" s="464"/>
      <c r="UR14" s="464"/>
      <c r="US14" s="464"/>
      <c r="UT14" s="464"/>
      <c r="UU14" s="464"/>
      <c r="UV14" s="464"/>
      <c r="UW14" s="464"/>
      <c r="UX14" s="464"/>
      <c r="UY14" s="464"/>
      <c r="UZ14" s="464"/>
      <c r="VA14" s="464"/>
      <c r="VB14" s="464"/>
      <c r="VC14" s="464"/>
      <c r="VD14" s="464"/>
      <c r="VE14" s="464"/>
      <c r="VF14" s="464"/>
      <c r="VG14" s="464"/>
      <c r="VH14" s="464"/>
      <c r="VI14" s="464"/>
      <c r="VJ14" s="464"/>
      <c r="VK14" s="464"/>
      <c r="VL14" s="464"/>
      <c r="VM14" s="464"/>
      <c r="VN14" s="464"/>
      <c r="VO14" s="464"/>
      <c r="VP14" s="464"/>
      <c r="VQ14" s="464"/>
      <c r="VR14" s="464"/>
      <c r="VS14" s="464"/>
      <c r="VT14" s="464"/>
      <c r="VU14" s="464"/>
      <c r="VV14" s="464"/>
      <c r="VW14" s="464"/>
      <c r="VX14" s="464"/>
      <c r="VY14" s="464"/>
      <c r="VZ14" s="464"/>
      <c r="WA14" s="464"/>
      <c r="WB14" s="464"/>
      <c r="WC14" s="464"/>
      <c r="WD14" s="464"/>
      <c r="WE14" s="464"/>
      <c r="WF14" s="464"/>
      <c r="WG14" s="464"/>
      <c r="WH14" s="464"/>
      <c r="WI14" s="464"/>
      <c r="WJ14" s="464"/>
      <c r="WK14" s="464"/>
      <c r="WL14" s="464"/>
      <c r="WM14" s="464"/>
      <c r="WN14" s="464"/>
      <c r="WO14" s="464"/>
      <c r="WP14" s="464"/>
      <c r="WQ14" s="464"/>
      <c r="WR14" s="464"/>
      <c r="WS14" s="464"/>
      <c r="WT14" s="464"/>
      <c r="WU14" s="464"/>
      <c r="WV14" s="464"/>
      <c r="WW14" s="464"/>
      <c r="WX14" s="464"/>
      <c r="WY14" s="464"/>
      <c r="WZ14" s="464"/>
      <c r="XA14" s="464"/>
      <c r="XB14" s="464"/>
      <c r="XC14" s="464"/>
      <c r="XD14" s="464"/>
      <c r="XE14" s="464"/>
      <c r="XF14" s="464"/>
      <c r="XG14" s="464"/>
      <c r="XH14" s="464"/>
      <c r="XI14" s="464"/>
      <c r="XJ14" s="464"/>
      <c r="XK14" s="464"/>
      <c r="XL14" s="464"/>
      <c r="XM14" s="464"/>
      <c r="XN14" s="464"/>
      <c r="XO14" s="464"/>
      <c r="XP14" s="464"/>
      <c r="XQ14" s="464"/>
      <c r="XR14" s="464"/>
      <c r="XS14" s="464"/>
      <c r="XT14" s="464"/>
      <c r="XU14" s="464"/>
      <c r="XV14" s="464"/>
      <c r="XW14" s="464"/>
      <c r="XX14" s="464"/>
      <c r="XY14" s="464"/>
      <c r="XZ14" s="464"/>
      <c r="YA14" s="464"/>
      <c r="YB14" s="464"/>
      <c r="YC14" s="464"/>
      <c r="YD14" s="464"/>
      <c r="YE14" s="464"/>
      <c r="YF14" s="464"/>
      <c r="YG14" s="464"/>
      <c r="YH14" s="464"/>
      <c r="YI14" s="464"/>
      <c r="YJ14" s="464"/>
      <c r="YK14" s="464"/>
      <c r="YL14" s="464"/>
      <c r="YM14" s="464"/>
      <c r="YN14" s="464"/>
      <c r="YO14" s="464"/>
      <c r="YP14" s="464"/>
      <c r="YQ14" s="464"/>
      <c r="YR14" s="464"/>
      <c r="YS14" s="464"/>
      <c r="YT14" s="464"/>
      <c r="YU14" s="464"/>
      <c r="YV14" s="464"/>
      <c r="YW14" s="464"/>
      <c r="YX14" s="464"/>
      <c r="YY14" s="464"/>
      <c r="YZ14" s="464"/>
      <c r="ZA14" s="464"/>
      <c r="ZB14" s="464"/>
      <c r="ZC14" s="464"/>
      <c r="ZD14" s="464"/>
      <c r="ZE14" s="464"/>
      <c r="ZF14" s="464"/>
      <c r="ZG14" s="464"/>
      <c r="ZH14" s="464"/>
      <c r="ZI14" s="464"/>
      <c r="ZJ14" s="464"/>
      <c r="ZK14" s="464"/>
      <c r="ZL14" s="464"/>
      <c r="ZM14" s="464"/>
      <c r="ZN14" s="464"/>
      <c r="ZO14" s="464"/>
      <c r="ZP14" s="464"/>
      <c r="ZQ14" s="464"/>
      <c r="ZR14" s="464"/>
      <c r="ZS14" s="464"/>
      <c r="ZT14" s="464"/>
      <c r="ZU14" s="464"/>
      <c r="ZV14" s="464"/>
      <c r="ZW14" s="464"/>
      <c r="ZX14" s="464"/>
      <c r="ZY14" s="464"/>
      <c r="ZZ14" s="464"/>
      <c r="AAA14" s="464"/>
      <c r="AAB14" s="464"/>
      <c r="AAC14" s="464"/>
      <c r="AAD14" s="464"/>
      <c r="AAE14" s="464"/>
      <c r="AAF14" s="464"/>
      <c r="AAG14" s="464"/>
      <c r="AAH14" s="464"/>
      <c r="AAI14" s="464"/>
      <c r="AAJ14" s="464"/>
      <c r="AAK14" s="464"/>
      <c r="AAL14" s="464"/>
      <c r="AAM14" s="464"/>
      <c r="AAN14" s="464"/>
      <c r="AAO14" s="464"/>
      <c r="AAP14" s="464"/>
      <c r="AAQ14" s="464"/>
      <c r="AAR14" s="464"/>
      <c r="AAS14" s="464"/>
      <c r="AAT14" s="464"/>
      <c r="AAU14" s="464"/>
      <c r="AAV14" s="464"/>
      <c r="AAW14" s="464"/>
      <c r="AAX14" s="464"/>
      <c r="AAY14" s="464"/>
      <c r="AAZ14" s="464"/>
      <c r="ABA14" s="464"/>
      <c r="ABB14" s="464"/>
      <c r="ABC14" s="464"/>
      <c r="ABD14" s="464"/>
      <c r="ABE14" s="464"/>
      <c r="ABF14" s="464"/>
      <c r="ABG14" s="464"/>
      <c r="ABH14" s="464"/>
      <c r="ABI14" s="464"/>
      <c r="ABJ14" s="464"/>
      <c r="ABK14" s="464"/>
      <c r="ABL14" s="464"/>
      <c r="ABM14" s="464"/>
      <c r="ABN14" s="464"/>
      <c r="ABO14" s="464"/>
      <c r="ABP14" s="464"/>
      <c r="ABQ14" s="464"/>
      <c r="ABR14" s="464"/>
      <c r="ABS14" s="464"/>
      <c r="ABT14" s="464"/>
      <c r="ABU14" s="464"/>
      <c r="ABV14" s="464"/>
      <c r="ABW14" s="464"/>
      <c r="ABX14" s="464"/>
      <c r="ABY14" s="464"/>
      <c r="ABZ14" s="464"/>
      <c r="ACA14" s="464"/>
      <c r="ACB14" s="464"/>
      <c r="ACC14" s="464"/>
      <c r="ACD14" s="464"/>
      <c r="ACE14" s="464"/>
      <c r="ACF14" s="464"/>
      <c r="ACG14" s="464"/>
      <c r="ACH14" s="464"/>
      <c r="ACI14" s="464"/>
      <c r="ACJ14" s="464"/>
      <c r="ACK14" s="464"/>
      <c r="ACL14" s="464"/>
      <c r="ACM14" s="464"/>
      <c r="ACN14" s="464"/>
      <c r="ACO14" s="464"/>
      <c r="ACP14" s="464"/>
      <c r="ACQ14" s="464"/>
      <c r="ACR14" s="464"/>
      <c r="ACS14" s="464"/>
      <c r="ACT14" s="464"/>
      <c r="ACU14" s="464"/>
      <c r="ACV14" s="464"/>
      <c r="ACW14" s="464"/>
      <c r="ACX14" s="464"/>
      <c r="ACY14" s="464"/>
      <c r="ACZ14" s="464"/>
      <c r="ADA14" s="464"/>
      <c r="ADB14" s="464"/>
      <c r="ADC14" s="464"/>
      <c r="ADD14" s="464"/>
      <c r="ADE14" s="464"/>
      <c r="ADF14" s="464"/>
      <c r="ADG14" s="464"/>
      <c r="ADH14" s="464"/>
      <c r="ADI14" s="464"/>
      <c r="ADJ14" s="464"/>
      <c r="ADK14" s="464"/>
      <c r="ADL14" s="464"/>
      <c r="ADM14" s="464"/>
      <c r="ADN14" s="464"/>
      <c r="ADO14" s="464"/>
      <c r="ADP14" s="464"/>
      <c r="ADQ14" s="464"/>
      <c r="ADR14" s="464"/>
      <c r="ADS14" s="464"/>
      <c r="ADT14" s="464"/>
      <c r="ADU14" s="464"/>
      <c r="ADV14" s="464"/>
      <c r="ADW14" s="464"/>
      <c r="ADX14" s="464"/>
      <c r="ADY14" s="464"/>
      <c r="ADZ14" s="464"/>
      <c r="AEA14" s="464"/>
      <c r="AEB14" s="464"/>
      <c r="AEC14" s="464"/>
      <c r="AED14" s="464"/>
      <c r="AEE14" s="464"/>
      <c r="AEF14" s="464"/>
      <c r="AEG14" s="464"/>
      <c r="AEH14" s="464"/>
      <c r="AEI14" s="464"/>
      <c r="AEJ14" s="464"/>
      <c r="AEK14" s="464"/>
      <c r="AEL14" s="464"/>
      <c r="AEM14" s="464"/>
      <c r="AEN14" s="464"/>
      <c r="AEO14" s="464"/>
      <c r="AEP14" s="464"/>
      <c r="AEQ14" s="464"/>
      <c r="AER14" s="464"/>
      <c r="AES14" s="464"/>
      <c r="AET14" s="464"/>
      <c r="AEU14" s="464"/>
      <c r="AEV14" s="464"/>
      <c r="AEW14" s="464"/>
      <c r="AEX14" s="464"/>
      <c r="AEY14" s="464"/>
      <c r="AEZ14" s="464"/>
      <c r="AFA14" s="464"/>
      <c r="AFB14" s="464"/>
      <c r="AFC14" s="464"/>
      <c r="AFD14" s="464"/>
      <c r="AFE14" s="464"/>
      <c r="AFF14" s="464"/>
      <c r="AFG14" s="464"/>
      <c r="AFH14" s="464"/>
      <c r="AFI14" s="464"/>
      <c r="AFJ14" s="464"/>
      <c r="AFK14" s="464"/>
      <c r="AFL14" s="464"/>
      <c r="AFM14" s="464"/>
      <c r="AFN14" s="464"/>
      <c r="AFO14" s="464"/>
      <c r="AFP14" s="464"/>
      <c r="AFQ14" s="464"/>
      <c r="AFR14" s="464"/>
      <c r="AFS14" s="464"/>
      <c r="AFT14" s="464"/>
      <c r="AFU14" s="464"/>
      <c r="AFV14" s="464"/>
      <c r="AFW14" s="464"/>
      <c r="AFX14" s="464"/>
      <c r="AFY14" s="464"/>
      <c r="AFZ14" s="464"/>
      <c r="AGA14" s="464"/>
      <c r="AGB14" s="464"/>
      <c r="AGC14" s="464"/>
      <c r="AGD14" s="464"/>
      <c r="AGE14" s="464"/>
      <c r="AGF14" s="464"/>
      <c r="AGG14" s="464"/>
      <c r="AGH14" s="464"/>
      <c r="AGI14" s="464"/>
      <c r="AGJ14" s="464"/>
      <c r="AGK14" s="464"/>
      <c r="AGL14" s="464"/>
      <c r="AGM14" s="464"/>
      <c r="AGN14" s="464"/>
      <c r="AGO14" s="464"/>
      <c r="AGP14" s="464"/>
      <c r="AGQ14" s="464"/>
      <c r="AGR14" s="464"/>
      <c r="AGS14" s="464"/>
      <c r="AGT14" s="464"/>
      <c r="AGU14" s="464"/>
      <c r="AGV14" s="464"/>
      <c r="AGW14" s="464"/>
      <c r="AGX14" s="464"/>
      <c r="AGY14" s="464"/>
      <c r="AGZ14" s="464"/>
      <c r="AHA14" s="464"/>
      <c r="AHB14" s="464"/>
      <c r="AHC14" s="464"/>
      <c r="AHD14" s="464"/>
      <c r="AHE14" s="464"/>
      <c r="AHF14" s="464"/>
      <c r="AHG14" s="464"/>
      <c r="AHH14" s="464"/>
      <c r="AHI14" s="464"/>
      <c r="AHJ14" s="464"/>
      <c r="AHK14" s="464"/>
      <c r="AHL14" s="464"/>
      <c r="AHM14" s="464"/>
      <c r="AHN14" s="464"/>
      <c r="AHO14" s="464"/>
      <c r="AHP14" s="464"/>
      <c r="AHQ14" s="464"/>
      <c r="AHR14" s="464"/>
      <c r="AHS14" s="464"/>
      <c r="AHT14" s="464"/>
      <c r="AHU14" s="464"/>
      <c r="AHV14" s="464"/>
      <c r="AHW14" s="464"/>
      <c r="AHX14" s="464"/>
      <c r="AHY14" s="464"/>
      <c r="AHZ14" s="464"/>
      <c r="AIA14" s="464"/>
      <c r="AIB14" s="464"/>
      <c r="AIC14" s="464"/>
      <c r="AID14" s="464"/>
      <c r="AIE14" s="464"/>
      <c r="AIF14" s="464"/>
      <c r="AIG14" s="464"/>
      <c r="AIH14" s="464"/>
      <c r="AII14" s="464"/>
      <c r="AIJ14" s="464"/>
      <c r="AIK14" s="464"/>
      <c r="AIL14" s="464"/>
      <c r="AIM14" s="464"/>
      <c r="AIN14" s="464"/>
      <c r="AIO14" s="464"/>
      <c r="AIP14" s="464"/>
      <c r="AIQ14" s="464"/>
      <c r="AIR14" s="464"/>
      <c r="AIS14" s="464"/>
      <c r="AIT14" s="464"/>
      <c r="AIU14" s="464"/>
      <c r="AIV14" s="464"/>
      <c r="AIW14" s="464"/>
      <c r="AIX14" s="464"/>
      <c r="AIY14" s="464"/>
      <c r="AIZ14" s="464"/>
      <c r="AJA14" s="464"/>
      <c r="AJB14" s="464"/>
      <c r="AJC14" s="464"/>
      <c r="AJD14" s="464"/>
      <c r="AJE14" s="464"/>
      <c r="AJF14" s="464"/>
      <c r="AJG14" s="464"/>
      <c r="AJH14" s="464"/>
      <c r="AJI14" s="464"/>
      <c r="AJJ14" s="464"/>
      <c r="AJK14" s="464"/>
      <c r="AJL14" s="464"/>
      <c r="AJM14" s="464"/>
      <c r="AJN14" s="464"/>
      <c r="AJO14" s="464"/>
      <c r="AJP14" s="464"/>
      <c r="AJQ14" s="464"/>
      <c r="AJR14" s="464"/>
      <c r="AJS14" s="464"/>
      <c r="AJT14" s="464"/>
      <c r="AJU14" s="464"/>
      <c r="AJV14" s="464"/>
      <c r="AJW14" s="464"/>
      <c r="AJX14" s="464"/>
      <c r="AJY14" s="464"/>
      <c r="AJZ14" s="464"/>
      <c r="AKA14" s="464"/>
      <c r="AKB14" s="464"/>
      <c r="AKC14" s="464"/>
      <c r="AKD14" s="464"/>
      <c r="AKE14" s="464"/>
      <c r="AKF14" s="464"/>
      <c r="AKG14" s="464"/>
      <c r="AKH14" s="464"/>
      <c r="AKI14" s="464"/>
      <c r="AKJ14" s="464"/>
      <c r="AKK14" s="464"/>
      <c r="AKL14" s="464"/>
      <c r="AKM14" s="464"/>
      <c r="AKN14" s="464"/>
      <c r="AKO14" s="464"/>
      <c r="AKP14" s="464"/>
      <c r="AKQ14" s="464"/>
      <c r="AKR14" s="464"/>
      <c r="AKS14" s="464"/>
      <c r="AKT14" s="464"/>
      <c r="AKU14" s="464"/>
      <c r="AKV14" s="464"/>
      <c r="AKW14" s="464"/>
      <c r="AKX14" s="464"/>
      <c r="AKY14" s="464"/>
      <c r="AKZ14" s="464"/>
      <c r="ALA14" s="464"/>
      <c r="ALB14" s="464"/>
      <c r="ALC14" s="464"/>
      <c r="ALD14" s="464"/>
      <c r="ALE14" s="464"/>
      <c r="ALF14" s="464"/>
      <c r="ALG14" s="464"/>
      <c r="ALH14" s="464"/>
      <c r="ALI14" s="464"/>
      <c r="ALJ14" s="464"/>
      <c r="ALK14" s="464"/>
      <c r="ALL14" s="464"/>
      <c r="ALM14" s="464"/>
      <c r="ALN14" s="464"/>
      <c r="ALO14" s="464"/>
      <c r="ALP14" s="464"/>
      <c r="ALQ14" s="464"/>
      <c r="ALR14" s="464"/>
      <c r="ALS14" s="464"/>
      <c r="ALT14" s="464"/>
      <c r="ALU14" s="464"/>
      <c r="ALV14" s="464"/>
      <c r="ALW14" s="464"/>
      <c r="ALX14" s="464"/>
      <c r="ALY14" s="464"/>
      <c r="ALZ14" s="464"/>
      <c r="AMA14" s="464"/>
      <c r="AMB14" s="464"/>
      <c r="AMC14" s="464"/>
      <c r="AMD14" s="464"/>
      <c r="AME14" s="464"/>
      <c r="AMF14" s="464"/>
      <c r="AMG14" s="464"/>
      <c r="AMH14" s="464"/>
      <c r="AMI14" s="464"/>
      <c r="AMJ14" s="464"/>
      <c r="AMK14" s="464"/>
      <c r="AML14" s="464"/>
      <c r="AMM14" s="464"/>
      <c r="AMN14" s="464"/>
      <c r="AMO14" s="464"/>
      <c r="AMP14" s="464"/>
      <c r="AMQ14" s="464"/>
      <c r="AMR14" s="464"/>
      <c r="AMS14" s="464"/>
      <c r="AMT14" s="464"/>
      <c r="AMU14" s="464"/>
      <c r="AMV14" s="464"/>
      <c r="AMW14" s="464"/>
      <c r="AMX14" s="464"/>
      <c r="AMY14" s="464"/>
      <c r="AMZ14" s="464"/>
      <c r="ANA14" s="464"/>
      <c r="ANB14" s="464"/>
      <c r="ANC14" s="464"/>
      <c r="AND14" s="464"/>
      <c r="ANE14" s="464"/>
      <c r="ANF14" s="464"/>
      <c r="ANG14" s="464"/>
      <c r="ANH14" s="464"/>
      <c r="ANI14" s="464"/>
      <c r="ANJ14" s="464"/>
      <c r="ANK14" s="464"/>
      <c r="ANL14" s="464"/>
      <c r="ANM14" s="464"/>
      <c r="ANN14" s="464"/>
      <c r="ANO14" s="464"/>
      <c r="ANP14" s="464"/>
      <c r="ANQ14" s="464"/>
      <c r="ANR14" s="464"/>
      <c r="ANS14" s="464"/>
      <c r="ANT14" s="464"/>
      <c r="ANU14" s="464"/>
      <c r="ANV14" s="464"/>
      <c r="ANW14" s="464"/>
      <c r="ANX14" s="464"/>
      <c r="ANY14" s="464"/>
      <c r="ANZ14" s="464"/>
      <c r="AOA14" s="464"/>
      <c r="AOB14" s="464"/>
      <c r="AOC14" s="464"/>
      <c r="AOD14" s="464"/>
      <c r="AOE14" s="464"/>
      <c r="AOF14" s="464"/>
      <c r="AOG14" s="464"/>
      <c r="AOH14" s="464"/>
      <c r="AOI14" s="464"/>
      <c r="AOJ14" s="464"/>
      <c r="AOK14" s="464"/>
      <c r="AOL14" s="464"/>
      <c r="AOM14" s="464"/>
      <c r="AON14" s="464"/>
      <c r="AOO14" s="464"/>
      <c r="AOP14" s="464"/>
      <c r="AOQ14" s="464"/>
      <c r="AOR14" s="464"/>
      <c r="AOS14" s="464"/>
      <c r="AOT14" s="464"/>
      <c r="AOU14" s="464"/>
      <c r="AOV14" s="464"/>
      <c r="AOW14" s="464"/>
      <c r="AOX14" s="464"/>
      <c r="AOY14" s="464"/>
      <c r="AOZ14" s="464"/>
      <c r="APA14" s="464"/>
      <c r="APB14" s="464"/>
      <c r="APC14" s="464"/>
      <c r="APD14" s="464"/>
      <c r="APE14" s="464"/>
      <c r="APF14" s="464"/>
      <c r="APG14" s="464"/>
      <c r="APH14" s="464"/>
      <c r="API14" s="464"/>
      <c r="APJ14" s="464"/>
      <c r="APK14" s="464"/>
      <c r="APL14" s="464"/>
      <c r="APM14" s="464"/>
      <c r="APN14" s="464"/>
      <c r="APO14" s="464"/>
      <c r="APP14" s="464"/>
      <c r="APQ14" s="464"/>
      <c r="APR14" s="464"/>
      <c r="APS14" s="464"/>
      <c r="APT14" s="464"/>
      <c r="APU14" s="464"/>
      <c r="APV14" s="464"/>
      <c r="APW14" s="464"/>
      <c r="APX14" s="464"/>
      <c r="APY14" s="464"/>
      <c r="APZ14" s="464"/>
      <c r="AQA14" s="464"/>
      <c r="AQB14" s="464"/>
      <c r="AQC14" s="464"/>
      <c r="AQD14" s="464"/>
      <c r="AQE14" s="464"/>
      <c r="AQF14" s="464"/>
      <c r="AQG14" s="464"/>
      <c r="AQH14" s="464"/>
      <c r="AQI14" s="464"/>
      <c r="AQJ14" s="464"/>
      <c r="AQK14" s="464"/>
      <c r="AQL14" s="464"/>
      <c r="AQM14" s="464"/>
      <c r="AQN14" s="464"/>
      <c r="AQO14" s="464"/>
      <c r="AQP14" s="464"/>
      <c r="AQQ14" s="464"/>
      <c r="AQR14" s="464"/>
      <c r="AQS14" s="464"/>
      <c r="AQT14" s="464"/>
      <c r="AQU14" s="464"/>
      <c r="AQV14" s="464"/>
      <c r="AQW14" s="464"/>
      <c r="AQX14" s="464"/>
      <c r="AQY14" s="464"/>
      <c r="AQZ14" s="464"/>
      <c r="ARA14" s="464"/>
      <c r="ARB14" s="464"/>
      <c r="ARC14" s="464"/>
      <c r="ARD14" s="464"/>
      <c r="ARE14" s="464"/>
      <c r="ARF14" s="464"/>
      <c r="ARG14" s="464"/>
      <c r="ARH14" s="464"/>
      <c r="ARI14" s="464"/>
      <c r="ARJ14" s="464"/>
      <c r="ARK14" s="464"/>
      <c r="ARL14" s="464"/>
      <c r="ARM14" s="464"/>
      <c r="ARN14" s="464"/>
      <c r="ARO14" s="464"/>
      <c r="ARP14" s="464"/>
      <c r="ARQ14" s="464"/>
      <c r="ARR14" s="464"/>
      <c r="ARS14" s="464"/>
      <c r="ART14" s="464"/>
      <c r="ARU14" s="464"/>
      <c r="ARV14" s="464"/>
      <c r="ARW14" s="464"/>
      <c r="ARX14" s="464"/>
      <c r="ARY14" s="464"/>
      <c r="ARZ14" s="464"/>
      <c r="ASA14" s="464"/>
      <c r="ASB14" s="464"/>
      <c r="ASC14" s="464"/>
      <c r="ASD14" s="464"/>
      <c r="ASE14" s="464"/>
      <c r="ASF14" s="464"/>
      <c r="ASG14" s="464"/>
      <c r="ASH14" s="464"/>
      <c r="ASI14" s="464"/>
      <c r="ASJ14" s="464"/>
      <c r="ASK14" s="464"/>
      <c r="ASL14" s="464"/>
      <c r="ASM14" s="464"/>
      <c r="ASN14" s="464"/>
      <c r="ASO14" s="464"/>
      <c r="ASP14" s="464"/>
      <c r="ASQ14" s="464"/>
      <c r="ASR14" s="464"/>
      <c r="ASS14" s="464"/>
      <c r="AST14" s="464"/>
      <c r="ASU14" s="464"/>
      <c r="ASV14" s="464"/>
      <c r="ASW14" s="464"/>
      <c r="ASX14" s="464"/>
      <c r="ASY14" s="464"/>
      <c r="ASZ14" s="464"/>
      <c r="ATA14" s="464"/>
      <c r="ATB14" s="464"/>
      <c r="ATC14" s="464"/>
      <c r="ATD14" s="464"/>
      <c r="ATE14" s="464"/>
      <c r="ATF14" s="464"/>
      <c r="ATG14" s="464"/>
      <c r="ATH14" s="464"/>
      <c r="ATI14" s="464"/>
      <c r="ATJ14" s="464"/>
      <c r="ATK14" s="464"/>
      <c r="ATL14" s="464"/>
      <c r="ATM14" s="464"/>
      <c r="ATN14" s="464"/>
      <c r="ATO14" s="464"/>
      <c r="ATP14" s="464"/>
      <c r="ATQ14" s="464"/>
      <c r="ATR14" s="464"/>
      <c r="ATS14" s="464"/>
      <c r="ATT14" s="464"/>
      <c r="ATU14" s="464"/>
      <c r="ATV14" s="464"/>
      <c r="ATW14" s="464"/>
      <c r="ATX14" s="464"/>
      <c r="ATY14" s="464"/>
      <c r="ATZ14" s="464"/>
      <c r="AUA14" s="464"/>
      <c r="AUB14" s="464"/>
      <c r="AUC14" s="464"/>
      <c r="AUD14" s="464"/>
      <c r="AUE14" s="464"/>
      <c r="AUF14" s="464"/>
      <c r="AUG14" s="464"/>
      <c r="AUH14" s="464"/>
      <c r="AUI14" s="464"/>
      <c r="AUJ14" s="464"/>
      <c r="AUK14" s="464"/>
      <c r="AUL14" s="464"/>
      <c r="AUM14" s="464"/>
      <c r="AUN14" s="464"/>
      <c r="AUO14" s="464"/>
      <c r="AUP14" s="464"/>
      <c r="AUQ14" s="464"/>
      <c r="AUR14" s="464"/>
      <c r="AUS14" s="464"/>
      <c r="AUT14" s="464"/>
      <c r="AUU14" s="464"/>
      <c r="AUV14" s="464"/>
      <c r="AUW14" s="464"/>
      <c r="AUX14" s="464"/>
      <c r="AUY14" s="464"/>
      <c r="AUZ14" s="464"/>
      <c r="AVA14" s="464"/>
      <c r="AVB14" s="464"/>
      <c r="AVC14" s="464"/>
      <c r="AVD14" s="464"/>
      <c r="AVE14" s="464"/>
      <c r="AVF14" s="464"/>
      <c r="AVG14" s="464"/>
      <c r="AVH14" s="464"/>
      <c r="AVI14" s="464"/>
      <c r="AVJ14" s="464"/>
      <c r="AVK14" s="464"/>
      <c r="AVL14" s="464"/>
      <c r="AVM14" s="464"/>
      <c r="AVN14" s="464"/>
      <c r="AVO14" s="464"/>
      <c r="AVP14" s="464"/>
      <c r="AVQ14" s="464"/>
      <c r="AVR14" s="464"/>
      <c r="AVS14" s="464"/>
      <c r="AVT14" s="464"/>
      <c r="AVU14" s="464"/>
      <c r="AVV14" s="464"/>
      <c r="AVW14" s="464"/>
      <c r="AVX14" s="464"/>
      <c r="AVY14" s="464"/>
      <c r="AVZ14" s="464"/>
      <c r="AWA14" s="464"/>
      <c r="AWB14" s="464"/>
      <c r="AWC14" s="464"/>
      <c r="AWD14" s="464"/>
      <c r="AWE14" s="464"/>
      <c r="AWF14" s="464"/>
      <c r="AWG14" s="464"/>
      <c r="AWH14" s="464"/>
      <c r="AWI14" s="464"/>
      <c r="AWJ14" s="464"/>
      <c r="AWK14" s="464"/>
      <c r="AWL14" s="464"/>
      <c r="AWM14" s="464"/>
      <c r="AWN14" s="464"/>
      <c r="AWO14" s="464"/>
      <c r="AWP14" s="464"/>
      <c r="AWQ14" s="464"/>
      <c r="AWR14" s="464"/>
      <c r="AWS14" s="464"/>
      <c r="AWT14" s="464"/>
      <c r="AWU14" s="464"/>
      <c r="AWV14" s="464"/>
      <c r="AWW14" s="464"/>
      <c r="AWX14" s="464"/>
      <c r="AWY14" s="464"/>
      <c r="AWZ14" s="464"/>
      <c r="AXA14" s="464"/>
      <c r="AXB14" s="464"/>
      <c r="AXC14" s="464"/>
      <c r="AXD14" s="464"/>
      <c r="AXE14" s="464"/>
      <c r="AXF14" s="464"/>
      <c r="AXG14" s="464"/>
      <c r="AXH14" s="464"/>
      <c r="AXI14" s="464"/>
      <c r="AXJ14" s="464"/>
      <c r="AXK14" s="464"/>
      <c r="AXL14" s="464"/>
      <c r="AXM14" s="464"/>
      <c r="AXN14" s="464"/>
      <c r="AXO14" s="464"/>
      <c r="AXP14" s="464"/>
      <c r="AXQ14" s="464"/>
      <c r="AXR14" s="464"/>
      <c r="AXS14" s="464"/>
      <c r="AXT14" s="464"/>
      <c r="AXU14" s="464"/>
      <c r="AXV14" s="464"/>
      <c r="AXW14" s="464"/>
      <c r="AXX14" s="464"/>
      <c r="AXY14" s="464"/>
      <c r="AXZ14" s="464"/>
      <c r="AYA14" s="464"/>
      <c r="AYB14" s="464"/>
      <c r="AYC14" s="464"/>
      <c r="AYD14" s="464"/>
      <c r="AYE14" s="464"/>
      <c r="AYF14" s="464"/>
      <c r="AYG14" s="464"/>
      <c r="AYH14" s="464"/>
      <c r="AYI14" s="464"/>
      <c r="AYJ14" s="464"/>
      <c r="AYK14" s="464"/>
      <c r="AYL14" s="464"/>
      <c r="AYM14" s="464"/>
      <c r="AYN14" s="464"/>
      <c r="AYO14" s="464"/>
      <c r="AYP14" s="464"/>
      <c r="AYQ14" s="464"/>
      <c r="AYR14" s="464"/>
      <c r="AYS14" s="464"/>
      <c r="AYT14" s="464"/>
      <c r="AYU14" s="464"/>
      <c r="AYV14" s="464"/>
      <c r="AYW14" s="464"/>
      <c r="AYX14" s="464"/>
      <c r="AYY14" s="464"/>
      <c r="AYZ14" s="464"/>
      <c r="AZA14" s="464"/>
      <c r="AZB14" s="464"/>
      <c r="AZC14" s="464"/>
      <c r="AZD14" s="464"/>
      <c r="AZE14" s="464"/>
      <c r="AZF14" s="464"/>
      <c r="AZG14" s="464"/>
      <c r="AZH14" s="464"/>
      <c r="AZI14" s="464"/>
      <c r="AZJ14" s="464"/>
      <c r="AZK14" s="464"/>
      <c r="AZL14" s="464"/>
      <c r="AZM14" s="464"/>
      <c r="AZN14" s="464"/>
      <c r="AZO14" s="464"/>
      <c r="AZP14" s="464"/>
      <c r="AZQ14" s="464"/>
      <c r="AZR14" s="464"/>
      <c r="AZS14" s="464"/>
      <c r="AZT14" s="464"/>
      <c r="AZU14" s="464"/>
      <c r="AZV14" s="464"/>
      <c r="AZW14" s="464"/>
      <c r="AZX14" s="464"/>
      <c r="AZY14" s="464"/>
      <c r="AZZ14" s="464"/>
      <c r="BAA14" s="464"/>
      <c r="BAB14" s="464"/>
      <c r="BAC14" s="464"/>
      <c r="BAD14" s="464"/>
      <c r="BAE14" s="464"/>
      <c r="BAF14" s="464"/>
      <c r="BAG14" s="464"/>
      <c r="BAH14" s="464"/>
      <c r="BAI14" s="464"/>
      <c r="BAJ14" s="464"/>
      <c r="BAK14" s="464"/>
      <c r="BAL14" s="464"/>
      <c r="BAM14" s="464"/>
      <c r="BAN14" s="464"/>
      <c r="BAO14" s="464"/>
      <c r="BAP14" s="464"/>
      <c r="BAQ14" s="464"/>
      <c r="BAR14" s="464"/>
      <c r="BAS14" s="464"/>
      <c r="BAT14" s="464"/>
      <c r="BAU14" s="464"/>
      <c r="BAV14" s="464"/>
      <c r="BAW14" s="464"/>
      <c r="BAX14" s="464"/>
      <c r="BAY14" s="464"/>
      <c r="BAZ14" s="464"/>
      <c r="BBA14" s="464"/>
      <c r="BBB14" s="464"/>
      <c r="BBC14" s="464"/>
      <c r="BBD14" s="464"/>
      <c r="BBE14" s="464"/>
      <c r="BBF14" s="464"/>
      <c r="BBG14" s="464"/>
      <c r="BBH14" s="464"/>
      <c r="BBI14" s="464"/>
      <c r="BBJ14" s="464"/>
      <c r="BBK14" s="464"/>
      <c r="BBL14" s="464"/>
      <c r="BBM14" s="464"/>
      <c r="BBN14" s="464"/>
      <c r="BBO14" s="464"/>
      <c r="BBP14" s="464"/>
      <c r="BBQ14" s="464"/>
      <c r="BBR14" s="464"/>
      <c r="BBS14" s="464"/>
      <c r="BBT14" s="464"/>
      <c r="BBU14" s="464"/>
      <c r="BBV14" s="464"/>
      <c r="BBW14" s="464"/>
      <c r="BBX14" s="464"/>
      <c r="BBY14" s="464"/>
      <c r="BBZ14" s="464"/>
      <c r="BCA14" s="464"/>
      <c r="BCB14" s="464"/>
      <c r="BCC14" s="464"/>
      <c r="BCD14" s="464"/>
      <c r="BCE14" s="464"/>
      <c r="BCF14" s="464"/>
      <c r="BCG14" s="464"/>
      <c r="BCH14" s="464"/>
      <c r="BCI14" s="464"/>
      <c r="BCJ14" s="464"/>
      <c r="BCK14" s="464"/>
      <c r="BCL14" s="464"/>
      <c r="BCM14" s="464"/>
      <c r="BCN14" s="464"/>
      <c r="BCO14" s="464"/>
      <c r="BCP14" s="464"/>
      <c r="BCQ14" s="464"/>
      <c r="BCR14" s="464"/>
      <c r="BCS14" s="464"/>
      <c r="BCT14" s="464"/>
      <c r="BCU14" s="464"/>
      <c r="BCV14" s="464"/>
      <c r="BCW14" s="464"/>
      <c r="BCX14" s="464"/>
      <c r="BCY14" s="464"/>
      <c r="BCZ14" s="464"/>
      <c r="BDA14" s="464"/>
      <c r="BDB14" s="464"/>
      <c r="BDC14" s="464"/>
      <c r="BDD14" s="464"/>
      <c r="BDE14" s="464"/>
      <c r="BDF14" s="464"/>
      <c r="BDG14" s="464"/>
      <c r="BDH14" s="464"/>
      <c r="BDI14" s="464"/>
      <c r="BDJ14" s="464"/>
      <c r="BDK14" s="464"/>
      <c r="BDL14" s="464"/>
      <c r="BDM14" s="464"/>
      <c r="BDN14" s="464"/>
      <c r="BDO14" s="464"/>
      <c r="BDP14" s="464"/>
      <c r="BDQ14" s="464"/>
      <c r="BDR14" s="464"/>
      <c r="BDS14" s="464"/>
      <c r="BDT14" s="464"/>
      <c r="BDU14" s="464"/>
      <c r="BDV14" s="464"/>
      <c r="BDW14" s="464"/>
      <c r="BDX14" s="464"/>
      <c r="BDY14" s="464"/>
      <c r="BDZ14" s="464"/>
      <c r="BEA14" s="464"/>
      <c r="BEB14" s="464"/>
      <c r="BEC14" s="464"/>
      <c r="BED14" s="464"/>
      <c r="BEE14" s="464"/>
      <c r="BEF14" s="464"/>
      <c r="BEG14" s="464"/>
      <c r="BEH14" s="464"/>
      <c r="BEI14" s="464"/>
      <c r="BEJ14" s="464"/>
      <c r="BEK14" s="464"/>
      <c r="BEL14" s="464"/>
      <c r="BEM14" s="464"/>
      <c r="BEN14" s="464"/>
      <c r="BEO14" s="464"/>
      <c r="BEP14" s="464"/>
      <c r="BEQ14" s="464"/>
      <c r="BER14" s="464"/>
      <c r="BES14" s="464"/>
      <c r="BET14" s="464"/>
      <c r="BEU14" s="464"/>
      <c r="BEV14" s="464"/>
      <c r="BEW14" s="464"/>
      <c r="BEX14" s="464"/>
      <c r="BEY14" s="464"/>
      <c r="BEZ14" s="464"/>
      <c r="BFA14" s="464"/>
      <c r="BFB14" s="464"/>
      <c r="BFC14" s="464"/>
      <c r="BFD14" s="464"/>
      <c r="BFE14" s="464"/>
      <c r="BFF14" s="464"/>
      <c r="BFG14" s="464"/>
      <c r="BFH14" s="464"/>
      <c r="BFI14" s="464"/>
      <c r="BFJ14" s="464"/>
      <c r="BFK14" s="464"/>
      <c r="BFL14" s="464"/>
      <c r="BFM14" s="464"/>
      <c r="BFN14" s="464"/>
      <c r="BFO14" s="464"/>
      <c r="BFP14" s="464"/>
      <c r="BFQ14" s="464"/>
      <c r="BFR14" s="464"/>
      <c r="BFS14" s="464"/>
      <c r="BFT14" s="464"/>
      <c r="BFU14" s="464"/>
      <c r="BFV14" s="464"/>
      <c r="BFW14" s="464"/>
      <c r="BFX14" s="464"/>
      <c r="BFY14" s="464"/>
      <c r="BFZ14" s="464"/>
      <c r="BGA14" s="464"/>
      <c r="BGB14" s="464"/>
      <c r="BGC14" s="464"/>
      <c r="BGD14" s="464"/>
      <c r="BGE14" s="464"/>
      <c r="BGF14" s="464"/>
      <c r="BGG14" s="464"/>
      <c r="BGH14" s="464"/>
      <c r="BGI14" s="464"/>
      <c r="BGJ14" s="464"/>
      <c r="BGK14" s="464"/>
      <c r="BGL14" s="464"/>
      <c r="BGM14" s="464"/>
      <c r="BGN14" s="464"/>
      <c r="BGO14" s="464"/>
      <c r="BGP14" s="464"/>
      <c r="BGQ14" s="464"/>
      <c r="BGR14" s="464"/>
      <c r="BGS14" s="464"/>
      <c r="BGT14" s="464"/>
      <c r="BGU14" s="464"/>
      <c r="BGV14" s="464"/>
      <c r="BGW14" s="464"/>
      <c r="BGX14" s="464"/>
      <c r="BGY14" s="464"/>
      <c r="BGZ14" s="464"/>
      <c r="BHA14" s="464"/>
      <c r="BHB14" s="464"/>
      <c r="BHC14" s="464"/>
      <c r="BHD14" s="464"/>
      <c r="BHE14" s="464"/>
      <c r="BHF14" s="464"/>
      <c r="BHG14" s="464"/>
      <c r="BHH14" s="464"/>
      <c r="BHI14" s="464"/>
      <c r="BHJ14" s="464"/>
      <c r="BHK14" s="464"/>
      <c r="BHL14" s="464"/>
      <c r="BHM14" s="464"/>
      <c r="BHN14" s="464"/>
      <c r="BHO14" s="464"/>
      <c r="BHP14" s="464"/>
      <c r="BHQ14" s="464"/>
      <c r="BHR14" s="464"/>
      <c r="BHS14" s="464"/>
      <c r="BHT14" s="464"/>
      <c r="BHU14" s="464"/>
      <c r="BHV14" s="464"/>
      <c r="BHW14" s="464"/>
      <c r="BHX14" s="464"/>
      <c r="BHY14" s="464"/>
      <c r="BHZ14" s="464"/>
      <c r="BIA14" s="464"/>
      <c r="BIB14" s="464"/>
      <c r="BIC14" s="464"/>
      <c r="BID14" s="464"/>
      <c r="BIE14" s="464"/>
      <c r="BIF14" s="464"/>
      <c r="BIG14" s="464"/>
      <c r="BIH14" s="464"/>
      <c r="BII14" s="464"/>
      <c r="BIJ14" s="464"/>
      <c r="BIK14" s="464"/>
      <c r="BIL14" s="464"/>
      <c r="BIM14" s="464"/>
      <c r="BIN14" s="464"/>
      <c r="BIO14" s="464"/>
      <c r="BIP14" s="464"/>
      <c r="BIQ14" s="464"/>
      <c r="BIR14" s="464"/>
      <c r="BIS14" s="464"/>
      <c r="BIT14" s="464"/>
      <c r="BIU14" s="464"/>
      <c r="BIV14" s="464"/>
      <c r="BIW14" s="464"/>
      <c r="BIX14" s="464"/>
      <c r="BIY14" s="464"/>
      <c r="BIZ14" s="464"/>
      <c r="BJA14" s="464"/>
      <c r="BJB14" s="464"/>
      <c r="BJC14" s="464"/>
      <c r="BJD14" s="464"/>
      <c r="BJE14" s="464"/>
      <c r="BJF14" s="464"/>
      <c r="BJG14" s="464"/>
      <c r="BJH14" s="464"/>
      <c r="BJI14" s="464"/>
      <c r="BJJ14" s="464"/>
      <c r="BJK14" s="464"/>
      <c r="BJL14" s="464"/>
      <c r="BJM14" s="464"/>
      <c r="BJN14" s="464"/>
      <c r="BJO14" s="464"/>
      <c r="BJP14" s="464"/>
      <c r="BJQ14" s="464"/>
      <c r="BJR14" s="464"/>
      <c r="BJS14" s="464"/>
      <c r="BJT14" s="464"/>
      <c r="BJU14" s="464"/>
      <c r="BJV14" s="464"/>
      <c r="BJW14" s="464"/>
      <c r="BJX14" s="464"/>
      <c r="BJY14" s="464"/>
      <c r="BJZ14" s="464"/>
      <c r="BKA14" s="464"/>
      <c r="BKB14" s="464"/>
      <c r="BKC14" s="464"/>
      <c r="BKD14" s="464"/>
      <c r="BKE14" s="464"/>
      <c r="BKF14" s="464"/>
      <c r="BKG14" s="464"/>
      <c r="BKH14" s="464"/>
      <c r="BKI14" s="464"/>
      <c r="BKJ14" s="464"/>
      <c r="BKK14" s="464"/>
      <c r="BKL14" s="464"/>
      <c r="BKM14" s="464"/>
      <c r="BKN14" s="464"/>
      <c r="BKO14" s="464"/>
      <c r="BKP14" s="464"/>
      <c r="BKQ14" s="464"/>
      <c r="BKR14" s="464"/>
      <c r="BKS14" s="464"/>
      <c r="BKT14" s="464"/>
      <c r="BKU14" s="464"/>
      <c r="BKV14" s="464"/>
      <c r="BKW14" s="464"/>
      <c r="BKX14" s="464"/>
      <c r="BKY14" s="464"/>
      <c r="BKZ14" s="464"/>
      <c r="BLA14" s="464"/>
      <c r="BLB14" s="464"/>
      <c r="BLC14" s="464"/>
      <c r="BLD14" s="464"/>
      <c r="BLE14" s="464"/>
      <c r="BLF14" s="464"/>
      <c r="BLG14" s="464"/>
      <c r="BLH14" s="464"/>
      <c r="BLI14" s="464"/>
      <c r="BLJ14" s="464"/>
      <c r="BLK14" s="464"/>
      <c r="BLL14" s="464"/>
      <c r="BLM14" s="464"/>
      <c r="BLN14" s="464"/>
      <c r="BLO14" s="464"/>
      <c r="BLP14" s="464"/>
      <c r="BLQ14" s="464"/>
      <c r="BLR14" s="464"/>
      <c r="BLS14" s="464"/>
      <c r="BLT14" s="464"/>
      <c r="BLU14" s="464"/>
      <c r="BLV14" s="464"/>
      <c r="BLW14" s="464"/>
      <c r="BLX14" s="464"/>
      <c r="BLY14" s="464"/>
      <c r="BLZ14" s="464"/>
      <c r="BMA14" s="464"/>
      <c r="BMB14" s="464"/>
      <c r="BMC14" s="464"/>
      <c r="BMD14" s="464"/>
      <c r="BME14" s="464"/>
      <c r="BMF14" s="464"/>
      <c r="BMG14" s="464"/>
      <c r="BMH14" s="464"/>
      <c r="BMI14" s="464"/>
      <c r="BMJ14" s="464"/>
      <c r="BMK14" s="464"/>
      <c r="BML14" s="464"/>
      <c r="BMM14" s="464"/>
      <c r="BMN14" s="464"/>
      <c r="BMO14" s="464"/>
      <c r="BMP14" s="464"/>
      <c r="BMQ14" s="464"/>
      <c r="BMR14" s="464"/>
      <c r="BMS14" s="464"/>
      <c r="BMT14" s="464"/>
      <c r="BMU14" s="464"/>
      <c r="BMV14" s="464"/>
      <c r="BMW14" s="464"/>
      <c r="BMX14" s="464"/>
      <c r="BMY14" s="464"/>
      <c r="BMZ14" s="464"/>
      <c r="BNA14" s="464"/>
      <c r="BNB14" s="464"/>
      <c r="BNC14" s="464"/>
      <c r="BND14" s="464"/>
      <c r="BNE14" s="464"/>
      <c r="BNF14" s="464"/>
      <c r="BNG14" s="464"/>
      <c r="BNH14" s="464"/>
      <c r="BNI14" s="464"/>
      <c r="BNJ14" s="464"/>
      <c r="BNK14" s="464"/>
      <c r="BNL14" s="464"/>
      <c r="BNM14" s="464"/>
      <c r="BNN14" s="464"/>
      <c r="BNO14" s="464"/>
      <c r="BNP14" s="464"/>
      <c r="BNQ14" s="464"/>
      <c r="BNR14" s="464"/>
      <c r="BNS14" s="464"/>
      <c r="BNT14" s="464"/>
      <c r="BNU14" s="464"/>
      <c r="BNV14" s="464"/>
      <c r="BNW14" s="464"/>
      <c r="BNX14" s="464"/>
      <c r="BNY14" s="464"/>
      <c r="BNZ14" s="464"/>
      <c r="BOA14" s="464"/>
      <c r="BOB14" s="464"/>
      <c r="BOC14" s="464"/>
      <c r="BOD14" s="464"/>
      <c r="BOE14" s="464"/>
      <c r="BOF14" s="464"/>
      <c r="BOG14" s="464"/>
      <c r="BOH14" s="464"/>
      <c r="BOI14" s="464"/>
      <c r="BOJ14" s="464"/>
      <c r="BOK14" s="464"/>
      <c r="BOL14" s="464"/>
      <c r="BOM14" s="464"/>
      <c r="BON14" s="464"/>
      <c r="BOO14" s="464"/>
      <c r="BOP14" s="464"/>
      <c r="BOQ14" s="464"/>
      <c r="BOR14" s="464"/>
      <c r="BOS14" s="464"/>
      <c r="BOT14" s="464"/>
      <c r="BOU14" s="464"/>
      <c r="BOV14" s="464"/>
      <c r="BOW14" s="464"/>
      <c r="BOX14" s="464"/>
      <c r="BOY14" s="464"/>
      <c r="BOZ14" s="464"/>
      <c r="BPA14" s="464"/>
      <c r="BPB14" s="464"/>
      <c r="BPC14" s="464"/>
      <c r="BPD14" s="464"/>
      <c r="BPE14" s="464"/>
      <c r="BPF14" s="464"/>
      <c r="BPG14" s="464"/>
      <c r="BPH14" s="464"/>
      <c r="BPI14" s="464"/>
      <c r="BPJ14" s="464"/>
      <c r="BPK14" s="464"/>
      <c r="BPL14" s="464"/>
      <c r="BPM14" s="464"/>
      <c r="BPN14" s="464"/>
      <c r="BPO14" s="464"/>
      <c r="BPP14" s="464"/>
      <c r="BPQ14" s="464"/>
      <c r="BPR14" s="464"/>
      <c r="BPS14" s="464"/>
      <c r="BPT14" s="464"/>
      <c r="BPU14" s="464"/>
      <c r="BPV14" s="464"/>
      <c r="BPW14" s="464"/>
      <c r="BPX14" s="464"/>
      <c r="BPY14" s="464"/>
      <c r="BPZ14" s="464"/>
      <c r="BQA14" s="464"/>
      <c r="BQB14" s="464"/>
      <c r="BQC14" s="464"/>
      <c r="BQD14" s="464"/>
      <c r="BQE14" s="464"/>
      <c r="BQF14" s="464"/>
      <c r="BQG14" s="464"/>
      <c r="BQH14" s="464"/>
      <c r="BQI14" s="464"/>
      <c r="BQJ14" s="464"/>
      <c r="BQK14" s="464"/>
      <c r="BQL14" s="464"/>
      <c r="BQM14" s="464"/>
      <c r="BQN14" s="464"/>
      <c r="BQO14" s="464"/>
      <c r="BQP14" s="464"/>
      <c r="BQQ14" s="464"/>
      <c r="BQR14" s="464"/>
      <c r="BQS14" s="464"/>
      <c r="BQT14" s="464"/>
      <c r="BQU14" s="464"/>
      <c r="BQV14" s="464"/>
      <c r="BQW14" s="464"/>
      <c r="BQX14" s="464"/>
      <c r="BQY14" s="464"/>
      <c r="BQZ14" s="464"/>
      <c r="BRA14" s="464"/>
      <c r="BRB14" s="464"/>
      <c r="BRC14" s="464"/>
      <c r="BRD14" s="464"/>
      <c r="BRE14" s="464"/>
      <c r="BRF14" s="464"/>
      <c r="BRG14" s="464"/>
      <c r="BRH14" s="464"/>
      <c r="BRI14" s="464"/>
      <c r="BRJ14" s="464"/>
      <c r="BRK14" s="464"/>
      <c r="BRL14" s="464"/>
      <c r="BRM14" s="464"/>
      <c r="BRN14" s="464"/>
      <c r="BRO14" s="464"/>
      <c r="BRP14" s="464"/>
      <c r="BRQ14" s="464"/>
      <c r="BRR14" s="464"/>
      <c r="BRS14" s="464"/>
      <c r="BRT14" s="464"/>
      <c r="BRU14" s="464"/>
      <c r="BRV14" s="464"/>
      <c r="BRW14" s="464"/>
      <c r="BRX14" s="464"/>
      <c r="BRY14" s="464"/>
      <c r="BRZ14" s="464"/>
      <c r="BSA14" s="464"/>
      <c r="BSB14" s="464"/>
      <c r="BSC14" s="464"/>
      <c r="BSD14" s="464"/>
      <c r="BSE14" s="464"/>
      <c r="BSF14" s="464"/>
      <c r="BSG14" s="464"/>
      <c r="BSH14" s="464"/>
      <c r="BSI14" s="464"/>
      <c r="BSJ14" s="464"/>
      <c r="BSK14" s="464"/>
      <c r="BSL14" s="464"/>
      <c r="BSM14" s="464"/>
      <c r="BSN14" s="464"/>
      <c r="BSO14" s="464"/>
      <c r="BSP14" s="464"/>
      <c r="BSQ14" s="464"/>
      <c r="BSR14" s="464"/>
      <c r="BSS14" s="464"/>
      <c r="BST14" s="464"/>
      <c r="BSU14" s="464"/>
      <c r="BSV14" s="464"/>
      <c r="BSW14" s="464"/>
      <c r="BSX14" s="464"/>
      <c r="BSY14" s="464"/>
      <c r="BSZ14" s="464"/>
      <c r="BTA14" s="464"/>
      <c r="BTB14" s="464"/>
      <c r="BTC14" s="464"/>
      <c r="BTD14" s="464"/>
      <c r="BTE14" s="464"/>
      <c r="BTF14" s="464"/>
      <c r="BTG14" s="464"/>
      <c r="BTH14" s="464"/>
      <c r="BTI14" s="464"/>
      <c r="BTJ14" s="464"/>
      <c r="BTK14" s="464"/>
      <c r="BTL14" s="464"/>
      <c r="BTM14" s="464"/>
      <c r="BTN14" s="464"/>
      <c r="BTO14" s="464"/>
      <c r="BTP14" s="464"/>
      <c r="BTQ14" s="464"/>
      <c r="BTR14" s="464"/>
      <c r="BTS14" s="464"/>
      <c r="BTT14" s="464"/>
      <c r="BTU14" s="464"/>
      <c r="BTV14" s="464"/>
      <c r="BTW14" s="464"/>
      <c r="BTX14" s="464"/>
      <c r="BTY14" s="464"/>
      <c r="BTZ14" s="464"/>
      <c r="BUA14" s="464"/>
      <c r="BUB14" s="464"/>
      <c r="BUC14" s="464"/>
      <c r="BUD14" s="464"/>
      <c r="BUE14" s="464"/>
      <c r="BUF14" s="464"/>
      <c r="BUG14" s="464"/>
      <c r="BUH14" s="464"/>
      <c r="BUI14" s="464"/>
      <c r="BUJ14" s="464"/>
      <c r="BUK14" s="464"/>
      <c r="BUL14" s="464"/>
      <c r="BUM14" s="464"/>
      <c r="BUN14" s="464"/>
      <c r="BUO14" s="464"/>
      <c r="BUP14" s="464"/>
      <c r="BUQ14" s="464"/>
      <c r="BUR14" s="464"/>
      <c r="BUS14" s="464"/>
      <c r="BUT14" s="464"/>
      <c r="BUU14" s="464"/>
      <c r="BUV14" s="464"/>
      <c r="BUW14" s="464"/>
      <c r="BUX14" s="464"/>
      <c r="BUY14" s="464"/>
      <c r="BUZ14" s="464"/>
      <c r="BVA14" s="464"/>
      <c r="BVB14" s="464"/>
      <c r="BVC14" s="464"/>
      <c r="BVD14" s="464"/>
      <c r="BVE14" s="464"/>
      <c r="BVF14" s="464"/>
      <c r="BVG14" s="464"/>
      <c r="BVH14" s="464"/>
      <c r="BVI14" s="464"/>
      <c r="BVJ14" s="464"/>
      <c r="BVK14" s="464"/>
      <c r="BVL14" s="464"/>
      <c r="BVM14" s="464"/>
      <c r="BVN14" s="464"/>
      <c r="BVO14" s="464"/>
      <c r="BVP14" s="464"/>
      <c r="BVQ14" s="464"/>
      <c r="BVR14" s="464"/>
      <c r="BVS14" s="464"/>
      <c r="BVT14" s="464"/>
      <c r="BVU14" s="464"/>
      <c r="BVV14" s="464"/>
      <c r="BVW14" s="464"/>
      <c r="BVX14" s="464"/>
      <c r="BVY14" s="464"/>
      <c r="BVZ14" s="464"/>
      <c r="BWA14" s="464"/>
      <c r="BWB14" s="464"/>
      <c r="BWC14" s="464"/>
      <c r="BWD14" s="464"/>
      <c r="BWE14" s="464"/>
      <c r="BWF14" s="464"/>
      <c r="BWG14" s="464"/>
      <c r="BWH14" s="464"/>
      <c r="BWI14" s="464"/>
      <c r="BWJ14" s="464"/>
      <c r="BWK14" s="464"/>
      <c r="BWL14" s="464"/>
      <c r="BWM14" s="464"/>
      <c r="BWN14" s="464"/>
      <c r="BWO14" s="464"/>
      <c r="BWP14" s="464"/>
      <c r="BWQ14" s="464"/>
      <c r="BWR14" s="464"/>
      <c r="BWS14" s="464"/>
      <c r="BWT14" s="464"/>
      <c r="BWU14" s="464"/>
      <c r="BWV14" s="464"/>
      <c r="BWW14" s="464"/>
      <c r="BWX14" s="464"/>
      <c r="BWY14" s="464"/>
      <c r="BWZ14" s="464"/>
      <c r="BXA14" s="464"/>
      <c r="BXB14" s="464"/>
      <c r="BXC14" s="464"/>
      <c r="BXD14" s="464"/>
      <c r="BXE14" s="464"/>
      <c r="BXF14" s="464"/>
      <c r="BXG14" s="464"/>
      <c r="BXH14" s="464"/>
      <c r="BXI14" s="464"/>
      <c r="BXJ14" s="464"/>
      <c r="BXK14" s="464"/>
      <c r="BXL14" s="464"/>
      <c r="BXM14" s="464"/>
      <c r="BXN14" s="464"/>
      <c r="BXO14" s="464"/>
      <c r="BXP14" s="464"/>
      <c r="BXQ14" s="464"/>
      <c r="BXR14" s="464"/>
      <c r="BXS14" s="464"/>
      <c r="BXT14" s="464"/>
      <c r="BXU14" s="464"/>
      <c r="BXV14" s="464"/>
      <c r="BXW14" s="464"/>
      <c r="BXX14" s="464"/>
      <c r="BXY14" s="464"/>
      <c r="BXZ14" s="464"/>
      <c r="BYA14" s="464"/>
      <c r="BYB14" s="464"/>
      <c r="BYC14" s="464"/>
      <c r="BYD14" s="464"/>
      <c r="BYE14" s="464"/>
      <c r="BYF14" s="464"/>
      <c r="BYG14" s="464"/>
      <c r="BYH14" s="464"/>
      <c r="BYI14" s="464"/>
      <c r="BYJ14" s="464"/>
      <c r="BYK14" s="464"/>
      <c r="BYL14" s="464"/>
      <c r="BYM14" s="464"/>
      <c r="BYN14" s="464"/>
      <c r="BYO14" s="464"/>
      <c r="BYP14" s="464"/>
      <c r="BYQ14" s="464"/>
      <c r="BYR14" s="464"/>
      <c r="BYS14" s="464"/>
      <c r="BYT14" s="464"/>
      <c r="BYU14" s="464"/>
      <c r="BYV14" s="464"/>
      <c r="BYW14" s="464"/>
      <c r="BYX14" s="464"/>
      <c r="BYY14" s="464"/>
      <c r="BYZ14" s="464"/>
      <c r="BZA14" s="464"/>
      <c r="BZB14" s="464"/>
      <c r="BZC14" s="464"/>
      <c r="BZD14" s="464"/>
      <c r="BZE14" s="464"/>
      <c r="BZF14" s="464"/>
      <c r="BZG14" s="464"/>
      <c r="BZH14" s="464"/>
      <c r="BZI14" s="464"/>
      <c r="BZJ14" s="464"/>
      <c r="BZK14" s="464"/>
      <c r="BZL14" s="464"/>
      <c r="BZM14" s="464"/>
      <c r="BZN14" s="464"/>
      <c r="BZO14" s="464"/>
      <c r="BZP14" s="464"/>
      <c r="BZQ14" s="464"/>
      <c r="BZR14" s="464"/>
      <c r="BZS14" s="464"/>
      <c r="BZT14" s="464"/>
      <c r="BZU14" s="464"/>
      <c r="BZV14" s="464"/>
      <c r="BZW14" s="464"/>
      <c r="BZX14" s="464"/>
      <c r="BZY14" s="464"/>
      <c r="BZZ14" s="464"/>
      <c r="CAA14" s="464"/>
      <c r="CAB14" s="464"/>
      <c r="CAC14" s="464"/>
      <c r="CAD14" s="464"/>
      <c r="CAE14" s="464"/>
      <c r="CAF14" s="464"/>
      <c r="CAG14" s="464"/>
      <c r="CAH14" s="464"/>
      <c r="CAI14" s="464"/>
      <c r="CAJ14" s="464"/>
      <c r="CAK14" s="464"/>
      <c r="CAL14" s="464"/>
      <c r="CAM14" s="464"/>
      <c r="CAN14" s="464"/>
      <c r="CAO14" s="464"/>
      <c r="CAP14" s="464"/>
      <c r="CAQ14" s="464"/>
      <c r="CAR14" s="464"/>
      <c r="CAS14" s="464"/>
      <c r="CAT14" s="464"/>
      <c r="CAU14" s="464"/>
      <c r="CAV14" s="464"/>
      <c r="CAW14" s="464"/>
      <c r="CAX14" s="464"/>
      <c r="CAY14" s="464"/>
      <c r="CAZ14" s="464"/>
      <c r="CBA14" s="464"/>
      <c r="CBB14" s="464"/>
      <c r="CBC14" s="464"/>
      <c r="CBD14" s="464"/>
      <c r="CBE14" s="464"/>
      <c r="CBF14" s="464"/>
      <c r="CBG14" s="464"/>
      <c r="CBH14" s="464"/>
      <c r="CBI14" s="464"/>
      <c r="CBJ14" s="464"/>
      <c r="CBK14" s="464"/>
      <c r="CBL14" s="464"/>
      <c r="CBM14" s="464"/>
      <c r="CBN14" s="464"/>
      <c r="CBO14" s="464"/>
      <c r="CBP14" s="464"/>
      <c r="CBQ14" s="464"/>
      <c r="CBR14" s="464"/>
      <c r="CBS14" s="464"/>
      <c r="CBT14" s="464"/>
      <c r="CBU14" s="464"/>
      <c r="CBV14" s="464"/>
      <c r="CBW14" s="464"/>
      <c r="CBX14" s="464"/>
      <c r="CBY14" s="464"/>
      <c r="CBZ14" s="464"/>
      <c r="CCA14" s="464"/>
      <c r="CCB14" s="464"/>
      <c r="CCC14" s="464"/>
      <c r="CCD14" s="464"/>
      <c r="CCE14" s="464"/>
      <c r="CCF14" s="464"/>
      <c r="CCG14" s="464"/>
      <c r="CCH14" s="464"/>
      <c r="CCI14" s="464"/>
      <c r="CCJ14" s="464"/>
      <c r="CCK14" s="464"/>
      <c r="CCL14" s="464"/>
      <c r="CCM14" s="464"/>
      <c r="CCN14" s="464"/>
      <c r="CCO14" s="464"/>
      <c r="CCP14" s="464"/>
      <c r="CCQ14" s="464"/>
      <c r="CCR14" s="464"/>
      <c r="CCS14" s="464"/>
      <c r="CCT14" s="464"/>
      <c r="CCU14" s="464"/>
      <c r="CCV14" s="464"/>
      <c r="CCW14" s="464"/>
      <c r="CCX14" s="464"/>
      <c r="CCY14" s="464"/>
      <c r="CCZ14" s="464"/>
      <c r="CDA14" s="464"/>
      <c r="CDB14" s="464"/>
      <c r="CDC14" s="464"/>
      <c r="CDD14" s="464"/>
      <c r="CDE14" s="464"/>
      <c r="CDF14" s="464"/>
      <c r="CDG14" s="464"/>
      <c r="CDH14" s="464"/>
      <c r="CDI14" s="464"/>
      <c r="CDJ14" s="464"/>
      <c r="CDK14" s="464"/>
      <c r="CDL14" s="464"/>
      <c r="CDM14" s="464"/>
      <c r="CDN14" s="464"/>
      <c r="CDO14" s="464"/>
      <c r="CDP14" s="464"/>
      <c r="CDQ14" s="464"/>
      <c r="CDR14" s="464"/>
      <c r="CDS14" s="464"/>
      <c r="CDT14" s="464"/>
      <c r="CDU14" s="464"/>
      <c r="CDV14" s="464"/>
      <c r="CDW14" s="464"/>
      <c r="CDX14" s="464"/>
      <c r="CDY14" s="464"/>
      <c r="CDZ14" s="464"/>
      <c r="CEA14" s="464"/>
      <c r="CEB14" s="464"/>
      <c r="CEC14" s="464"/>
      <c r="CED14" s="464"/>
      <c r="CEE14" s="464"/>
      <c r="CEF14" s="464"/>
      <c r="CEG14" s="464"/>
      <c r="CEH14" s="464"/>
      <c r="CEI14" s="464"/>
      <c r="CEJ14" s="464"/>
      <c r="CEK14" s="464"/>
      <c r="CEL14" s="464"/>
      <c r="CEM14" s="464"/>
      <c r="CEN14" s="464"/>
      <c r="CEO14" s="464"/>
      <c r="CEP14" s="464"/>
      <c r="CEQ14" s="464"/>
      <c r="CER14" s="464"/>
      <c r="CES14" s="464"/>
      <c r="CET14" s="464"/>
      <c r="CEU14" s="464"/>
      <c r="CEV14" s="464"/>
      <c r="CEW14" s="464"/>
      <c r="CEX14" s="464"/>
      <c r="CEY14" s="464"/>
      <c r="CEZ14" s="464"/>
      <c r="CFA14" s="464"/>
      <c r="CFB14" s="464"/>
      <c r="CFC14" s="464"/>
      <c r="CFD14" s="464"/>
      <c r="CFE14" s="464"/>
      <c r="CFF14" s="464"/>
      <c r="CFG14" s="464"/>
      <c r="CFH14" s="464"/>
      <c r="CFI14" s="464"/>
      <c r="CFJ14" s="464"/>
      <c r="CFK14" s="464"/>
      <c r="CFL14" s="464"/>
      <c r="CFM14" s="464"/>
      <c r="CFN14" s="464"/>
      <c r="CFO14" s="464"/>
      <c r="CFP14" s="464"/>
      <c r="CFQ14" s="464"/>
      <c r="CFR14" s="464"/>
      <c r="CFS14" s="464"/>
      <c r="CFT14" s="464"/>
      <c r="CFU14" s="464"/>
      <c r="CFV14" s="464"/>
      <c r="CFW14" s="464"/>
      <c r="CFX14" s="464"/>
      <c r="CFY14" s="464"/>
      <c r="CFZ14" s="464"/>
      <c r="CGA14" s="464"/>
      <c r="CGB14" s="464"/>
      <c r="CGC14" s="464"/>
      <c r="CGD14" s="464"/>
      <c r="CGE14" s="464"/>
      <c r="CGF14" s="464"/>
      <c r="CGG14" s="464"/>
      <c r="CGH14" s="464"/>
      <c r="CGI14" s="464"/>
      <c r="CGJ14" s="464"/>
      <c r="CGK14" s="464"/>
      <c r="CGL14" s="464"/>
      <c r="CGM14" s="464"/>
      <c r="CGN14" s="464"/>
      <c r="CGO14" s="464"/>
      <c r="CGP14" s="464"/>
      <c r="CGQ14" s="464"/>
      <c r="CGR14" s="464"/>
      <c r="CGS14" s="464"/>
      <c r="CGT14" s="464"/>
      <c r="CGU14" s="464"/>
      <c r="CGV14" s="464"/>
      <c r="CGW14" s="464"/>
      <c r="CGX14" s="464"/>
      <c r="CGY14" s="464"/>
      <c r="CGZ14" s="464"/>
      <c r="CHA14" s="464"/>
      <c r="CHB14" s="464"/>
      <c r="CHC14" s="464"/>
      <c r="CHD14" s="464"/>
      <c r="CHE14" s="464"/>
      <c r="CHF14" s="464"/>
      <c r="CHG14" s="464"/>
      <c r="CHH14" s="464"/>
      <c r="CHI14" s="464"/>
      <c r="CHJ14" s="464"/>
      <c r="CHK14" s="464"/>
      <c r="CHL14" s="464"/>
      <c r="CHM14" s="464"/>
      <c r="CHN14" s="464"/>
      <c r="CHO14" s="464"/>
      <c r="CHP14" s="464"/>
      <c r="CHQ14" s="464"/>
      <c r="CHR14" s="464"/>
      <c r="CHS14" s="464"/>
      <c r="CHT14" s="464"/>
      <c r="CHU14" s="464"/>
      <c r="CHV14" s="464"/>
      <c r="CHW14" s="464"/>
      <c r="CHX14" s="464"/>
      <c r="CHY14" s="464"/>
      <c r="CHZ14" s="464"/>
      <c r="CIA14" s="464"/>
      <c r="CIB14" s="464"/>
      <c r="CIC14" s="464"/>
      <c r="CID14" s="464"/>
      <c r="CIE14" s="464"/>
      <c r="CIF14" s="464"/>
      <c r="CIG14" s="464"/>
      <c r="CIH14" s="464"/>
      <c r="CII14" s="464"/>
      <c r="CIJ14" s="464"/>
      <c r="CIK14" s="464"/>
      <c r="CIL14" s="464"/>
      <c r="CIM14" s="464"/>
      <c r="CIN14" s="464"/>
      <c r="CIO14" s="464"/>
      <c r="CIP14" s="464"/>
      <c r="CIQ14" s="464"/>
      <c r="CIR14" s="464"/>
      <c r="CIS14" s="464"/>
      <c r="CIT14" s="464"/>
      <c r="CIU14" s="464"/>
      <c r="CIV14" s="464"/>
      <c r="CIW14" s="464"/>
      <c r="CIX14" s="464"/>
      <c r="CIY14" s="464"/>
      <c r="CIZ14" s="464"/>
      <c r="CJA14" s="464"/>
      <c r="CJB14" s="464"/>
      <c r="CJC14" s="464"/>
      <c r="CJD14" s="464"/>
      <c r="CJE14" s="464"/>
      <c r="CJF14" s="464"/>
      <c r="CJG14" s="464"/>
      <c r="CJH14" s="464"/>
      <c r="CJI14" s="464"/>
      <c r="CJJ14" s="464"/>
      <c r="CJK14" s="464"/>
      <c r="CJL14" s="464"/>
      <c r="CJM14" s="464"/>
      <c r="CJN14" s="464"/>
      <c r="CJO14" s="464"/>
      <c r="CJP14" s="464"/>
      <c r="CJQ14" s="464"/>
      <c r="CJR14" s="464"/>
      <c r="CJS14" s="464"/>
      <c r="CJT14" s="464"/>
      <c r="CJU14" s="464"/>
      <c r="CJV14" s="464"/>
      <c r="CJW14" s="464"/>
      <c r="CJX14" s="464"/>
      <c r="CJY14" s="464"/>
      <c r="CJZ14" s="464"/>
      <c r="CKA14" s="464"/>
      <c r="CKB14" s="464"/>
      <c r="CKC14" s="464"/>
      <c r="CKD14" s="464"/>
      <c r="CKE14" s="464"/>
      <c r="CKF14" s="464"/>
      <c r="CKG14" s="464"/>
      <c r="CKH14" s="464"/>
      <c r="CKI14" s="464"/>
      <c r="CKJ14" s="464"/>
      <c r="CKK14" s="464"/>
      <c r="CKL14" s="464"/>
      <c r="CKM14" s="464"/>
      <c r="CKN14" s="464"/>
      <c r="CKO14" s="464"/>
      <c r="CKP14" s="464"/>
      <c r="CKQ14" s="464"/>
      <c r="CKR14" s="464"/>
      <c r="CKS14" s="464"/>
      <c r="CKT14" s="464"/>
      <c r="CKU14" s="464"/>
      <c r="CKV14" s="464"/>
      <c r="CKW14" s="464"/>
      <c r="CKX14" s="464"/>
      <c r="CKY14" s="464"/>
      <c r="CKZ14" s="464"/>
      <c r="CLA14" s="464"/>
      <c r="CLB14" s="464"/>
      <c r="CLC14" s="464"/>
      <c r="CLD14" s="464"/>
      <c r="CLE14" s="464"/>
      <c r="CLF14" s="464"/>
      <c r="CLG14" s="464"/>
      <c r="CLH14" s="464"/>
      <c r="CLI14" s="464"/>
      <c r="CLJ14" s="464"/>
      <c r="CLK14" s="464"/>
      <c r="CLL14" s="464"/>
      <c r="CLM14" s="464"/>
      <c r="CLN14" s="464"/>
      <c r="CLO14" s="464"/>
      <c r="CLP14" s="464"/>
      <c r="CLQ14" s="464"/>
      <c r="CLR14" s="464"/>
      <c r="CLS14" s="464"/>
      <c r="CLT14" s="464"/>
      <c r="CLU14" s="464"/>
      <c r="CLV14" s="464"/>
      <c r="CLW14" s="464"/>
      <c r="CLX14" s="464"/>
      <c r="CLY14" s="464"/>
      <c r="CLZ14" s="464"/>
      <c r="CMA14" s="464"/>
      <c r="CMB14" s="464"/>
      <c r="CMC14" s="464"/>
      <c r="CMD14" s="464"/>
      <c r="CME14" s="464"/>
      <c r="CMF14" s="464"/>
      <c r="CMG14" s="464"/>
      <c r="CMH14" s="464"/>
      <c r="CMI14" s="464"/>
      <c r="CMJ14" s="464"/>
      <c r="CMK14" s="464"/>
      <c r="CML14" s="464"/>
      <c r="CMM14" s="464"/>
      <c r="CMN14" s="464"/>
      <c r="CMO14" s="464"/>
      <c r="CMP14" s="464"/>
      <c r="CMQ14" s="464"/>
      <c r="CMR14" s="464"/>
      <c r="CMS14" s="464"/>
      <c r="CMT14" s="464"/>
      <c r="CMU14" s="464"/>
      <c r="CMV14" s="464"/>
      <c r="CMW14" s="464"/>
      <c r="CMX14" s="464"/>
      <c r="CMY14" s="464"/>
      <c r="CMZ14" s="464"/>
      <c r="CNA14" s="464"/>
      <c r="CNB14" s="464"/>
      <c r="CNC14" s="464"/>
      <c r="CND14" s="464"/>
      <c r="CNE14" s="464"/>
      <c r="CNF14" s="464"/>
      <c r="CNG14" s="464"/>
      <c r="CNH14" s="464"/>
      <c r="CNI14" s="464"/>
      <c r="CNJ14" s="464"/>
      <c r="CNK14" s="464"/>
      <c r="CNL14" s="464"/>
      <c r="CNM14" s="464"/>
      <c r="CNN14" s="464"/>
      <c r="CNO14" s="464"/>
      <c r="CNP14" s="464"/>
      <c r="CNQ14" s="464"/>
      <c r="CNR14" s="464"/>
      <c r="CNS14" s="464"/>
      <c r="CNT14" s="464"/>
      <c r="CNU14" s="464"/>
      <c r="CNV14" s="464"/>
      <c r="CNW14" s="464"/>
      <c r="CNX14" s="464"/>
      <c r="CNY14" s="464"/>
      <c r="CNZ14" s="464"/>
      <c r="COA14" s="464"/>
      <c r="COB14" s="464"/>
      <c r="COC14" s="464"/>
      <c r="COD14" s="464"/>
      <c r="COE14" s="464"/>
      <c r="COF14" s="464"/>
      <c r="COG14" s="464"/>
      <c r="COH14" s="464"/>
      <c r="COI14" s="464"/>
      <c r="COJ14" s="464"/>
      <c r="COK14" s="464"/>
      <c r="COL14" s="464"/>
      <c r="COM14" s="464"/>
      <c r="CON14" s="464"/>
      <c r="COO14" s="464"/>
      <c r="COP14" s="464"/>
      <c r="COQ14" s="464"/>
      <c r="COR14" s="464"/>
      <c r="COS14" s="464"/>
      <c r="COT14" s="464"/>
      <c r="COU14" s="464"/>
      <c r="COV14" s="464"/>
      <c r="COW14" s="464"/>
      <c r="COX14" s="464"/>
      <c r="COY14" s="464"/>
      <c r="COZ14" s="464"/>
      <c r="CPA14" s="464"/>
      <c r="CPB14" s="464"/>
      <c r="CPC14" s="464"/>
      <c r="CPD14" s="464"/>
      <c r="CPE14" s="464"/>
      <c r="CPF14" s="464"/>
      <c r="CPG14" s="464"/>
      <c r="CPH14" s="464"/>
      <c r="CPI14" s="464"/>
      <c r="CPJ14" s="464"/>
      <c r="CPK14" s="464"/>
      <c r="CPL14" s="464"/>
      <c r="CPM14" s="464"/>
      <c r="CPN14" s="464"/>
      <c r="CPO14" s="464"/>
      <c r="CPP14" s="464"/>
      <c r="CPQ14" s="464"/>
      <c r="CPR14" s="464"/>
      <c r="CPS14" s="464"/>
      <c r="CPT14" s="464"/>
      <c r="CPU14" s="464"/>
      <c r="CPV14" s="464"/>
      <c r="CPW14" s="464"/>
      <c r="CPX14" s="464"/>
      <c r="CPY14" s="464"/>
      <c r="CPZ14" s="464"/>
      <c r="CQA14" s="464"/>
      <c r="CQB14" s="464"/>
      <c r="CQC14" s="464"/>
      <c r="CQD14" s="464"/>
      <c r="CQE14" s="464"/>
      <c r="CQF14" s="464"/>
      <c r="CQG14" s="464"/>
      <c r="CQH14" s="464"/>
      <c r="CQI14" s="464"/>
      <c r="CQJ14" s="464"/>
      <c r="CQK14" s="464"/>
      <c r="CQL14" s="464"/>
      <c r="CQM14" s="464"/>
      <c r="CQN14" s="464"/>
      <c r="CQO14" s="464"/>
      <c r="CQP14" s="464"/>
      <c r="CQQ14" s="464"/>
      <c r="CQR14" s="464"/>
      <c r="CQS14" s="464"/>
      <c r="CQT14" s="464"/>
      <c r="CQU14" s="464"/>
      <c r="CQV14" s="464"/>
      <c r="CQW14" s="464"/>
      <c r="CQX14" s="464"/>
      <c r="CQY14" s="464"/>
      <c r="CQZ14" s="464"/>
      <c r="CRA14" s="464"/>
      <c r="CRB14" s="464"/>
      <c r="CRC14" s="464"/>
      <c r="CRD14" s="464"/>
      <c r="CRE14" s="464"/>
      <c r="CRF14" s="464"/>
      <c r="CRG14" s="464"/>
      <c r="CRH14" s="464"/>
      <c r="CRI14" s="464"/>
      <c r="CRJ14" s="464"/>
      <c r="CRK14" s="464"/>
      <c r="CRL14" s="464"/>
      <c r="CRM14" s="464"/>
      <c r="CRN14" s="464"/>
      <c r="CRO14" s="464"/>
      <c r="CRP14" s="464"/>
      <c r="CRQ14" s="464"/>
      <c r="CRR14" s="464"/>
      <c r="CRS14" s="464"/>
      <c r="CRT14" s="464"/>
      <c r="CRU14" s="464"/>
      <c r="CRV14" s="464"/>
      <c r="CRW14" s="464"/>
      <c r="CRX14" s="464"/>
      <c r="CRY14" s="464"/>
      <c r="CRZ14" s="464"/>
      <c r="CSA14" s="464"/>
      <c r="CSB14" s="464"/>
      <c r="CSC14" s="464"/>
      <c r="CSD14" s="464"/>
      <c r="CSE14" s="464"/>
      <c r="CSF14" s="464"/>
      <c r="CSG14" s="464"/>
      <c r="CSH14" s="464"/>
      <c r="CSI14" s="464"/>
      <c r="CSJ14" s="464"/>
      <c r="CSK14" s="464"/>
      <c r="CSL14" s="464"/>
      <c r="CSM14" s="464"/>
      <c r="CSN14" s="464"/>
      <c r="CSO14" s="464"/>
      <c r="CSP14" s="464"/>
      <c r="CSQ14" s="464"/>
      <c r="CSR14" s="464"/>
      <c r="CSS14" s="464"/>
      <c r="CST14" s="464"/>
      <c r="CSU14" s="464"/>
      <c r="CSV14" s="464"/>
      <c r="CSW14" s="464"/>
      <c r="CSX14" s="464"/>
      <c r="CSY14" s="464"/>
      <c r="CSZ14" s="464"/>
      <c r="CTA14" s="464"/>
      <c r="CTB14" s="464"/>
      <c r="CTC14" s="464"/>
      <c r="CTD14" s="464"/>
      <c r="CTE14" s="464"/>
      <c r="CTF14" s="464"/>
      <c r="CTG14" s="464"/>
      <c r="CTH14" s="464"/>
      <c r="CTI14" s="464"/>
      <c r="CTJ14" s="464"/>
      <c r="CTK14" s="464"/>
      <c r="CTL14" s="464"/>
      <c r="CTM14" s="464"/>
      <c r="CTN14" s="464"/>
      <c r="CTO14" s="464"/>
      <c r="CTP14" s="464"/>
      <c r="CTQ14" s="464"/>
      <c r="CTR14" s="464"/>
      <c r="CTS14" s="464"/>
      <c r="CTT14" s="464"/>
      <c r="CTU14" s="464"/>
      <c r="CTV14" s="464"/>
      <c r="CTW14" s="464"/>
      <c r="CTX14" s="464"/>
      <c r="CTY14" s="464"/>
      <c r="CTZ14" s="464"/>
      <c r="CUA14" s="464"/>
      <c r="CUB14" s="464"/>
      <c r="CUC14" s="464"/>
      <c r="CUD14" s="464"/>
      <c r="CUE14" s="464"/>
      <c r="CUF14" s="464"/>
      <c r="CUG14" s="464"/>
      <c r="CUH14" s="464"/>
      <c r="CUI14" s="464"/>
      <c r="CUJ14" s="464"/>
      <c r="CUK14" s="464"/>
      <c r="CUL14" s="464"/>
      <c r="CUM14" s="464"/>
      <c r="CUN14" s="464"/>
      <c r="CUO14" s="464"/>
      <c r="CUP14" s="464"/>
      <c r="CUQ14" s="464"/>
      <c r="CUR14" s="464"/>
      <c r="CUS14" s="464"/>
      <c r="CUT14" s="464"/>
      <c r="CUU14" s="464"/>
      <c r="CUV14" s="464"/>
      <c r="CUW14" s="464"/>
      <c r="CUX14" s="464"/>
      <c r="CUY14" s="464"/>
      <c r="CUZ14" s="464"/>
      <c r="CVA14" s="464"/>
      <c r="CVB14" s="464"/>
      <c r="CVC14" s="464"/>
      <c r="CVD14" s="464"/>
      <c r="CVE14" s="464"/>
      <c r="CVF14" s="464"/>
      <c r="CVG14" s="464"/>
      <c r="CVH14" s="464"/>
      <c r="CVI14" s="464"/>
      <c r="CVJ14" s="464"/>
      <c r="CVK14" s="464"/>
      <c r="CVL14" s="464"/>
      <c r="CVM14" s="464"/>
      <c r="CVN14" s="464"/>
      <c r="CVO14" s="464"/>
      <c r="CVP14" s="464"/>
      <c r="CVQ14" s="464"/>
      <c r="CVR14" s="464"/>
      <c r="CVS14" s="464"/>
      <c r="CVT14" s="464"/>
      <c r="CVU14" s="464"/>
      <c r="CVV14" s="464"/>
      <c r="CVW14" s="464"/>
      <c r="CVX14" s="464"/>
      <c r="CVY14" s="464"/>
      <c r="CVZ14" s="464"/>
      <c r="CWA14" s="464"/>
      <c r="CWB14" s="464"/>
      <c r="CWC14" s="464"/>
      <c r="CWD14" s="464"/>
      <c r="CWE14" s="464"/>
      <c r="CWF14" s="464"/>
      <c r="CWG14" s="464"/>
      <c r="CWH14" s="464"/>
      <c r="CWI14" s="464"/>
      <c r="CWJ14" s="464"/>
      <c r="CWK14" s="464"/>
      <c r="CWL14" s="464"/>
      <c r="CWM14" s="464"/>
      <c r="CWN14" s="464"/>
      <c r="CWO14" s="464"/>
      <c r="CWP14" s="464"/>
      <c r="CWQ14" s="464"/>
      <c r="CWR14" s="464"/>
      <c r="CWS14" s="464"/>
      <c r="CWT14" s="464"/>
      <c r="CWU14" s="464"/>
      <c r="CWV14" s="464"/>
      <c r="CWW14" s="464"/>
      <c r="CWX14" s="464"/>
      <c r="CWY14" s="464"/>
      <c r="CWZ14" s="464"/>
      <c r="CXA14" s="464"/>
      <c r="CXB14" s="464"/>
      <c r="CXC14" s="464"/>
      <c r="CXD14" s="464"/>
      <c r="CXE14" s="464"/>
      <c r="CXF14" s="464"/>
      <c r="CXG14" s="464"/>
      <c r="CXH14" s="464"/>
      <c r="CXI14" s="464"/>
      <c r="CXJ14" s="464"/>
      <c r="CXK14" s="464"/>
      <c r="CXL14" s="464"/>
      <c r="CXM14" s="464"/>
      <c r="CXN14" s="464"/>
      <c r="CXO14" s="464"/>
      <c r="CXP14" s="464"/>
      <c r="CXQ14" s="464"/>
      <c r="CXR14" s="464"/>
      <c r="CXS14" s="464"/>
      <c r="CXT14" s="464"/>
      <c r="CXU14" s="464"/>
      <c r="CXV14" s="464"/>
      <c r="CXW14" s="464"/>
      <c r="CXX14" s="464"/>
      <c r="CXY14" s="464"/>
      <c r="CXZ14" s="464"/>
      <c r="CYA14" s="464"/>
      <c r="CYB14" s="464"/>
      <c r="CYC14" s="464"/>
      <c r="CYD14" s="464"/>
      <c r="CYE14" s="464"/>
      <c r="CYF14" s="464"/>
      <c r="CYG14" s="464"/>
      <c r="CYH14" s="464"/>
      <c r="CYI14" s="464"/>
      <c r="CYJ14" s="464"/>
      <c r="CYK14" s="464"/>
      <c r="CYL14" s="464"/>
      <c r="CYM14" s="464"/>
      <c r="CYN14" s="464"/>
      <c r="CYO14" s="464"/>
      <c r="CYP14" s="464"/>
      <c r="CYQ14" s="464"/>
      <c r="CYR14" s="464"/>
      <c r="CYS14" s="464"/>
      <c r="CYT14" s="464"/>
      <c r="CYU14" s="464"/>
      <c r="CYV14" s="464"/>
      <c r="CYW14" s="464"/>
      <c r="CYX14" s="464"/>
      <c r="CYY14" s="464"/>
      <c r="CYZ14" s="464"/>
      <c r="CZA14" s="464"/>
      <c r="CZB14" s="464"/>
      <c r="CZC14" s="464"/>
      <c r="CZD14" s="464"/>
      <c r="CZE14" s="464"/>
      <c r="CZF14" s="464"/>
      <c r="CZG14" s="464"/>
      <c r="CZH14" s="464"/>
      <c r="CZI14" s="464"/>
      <c r="CZJ14" s="464"/>
      <c r="CZK14" s="464"/>
      <c r="CZL14" s="464"/>
      <c r="CZM14" s="464"/>
      <c r="CZN14" s="464"/>
      <c r="CZO14" s="464"/>
      <c r="CZP14" s="464"/>
      <c r="CZQ14" s="464"/>
      <c r="CZR14" s="464"/>
      <c r="CZS14" s="464"/>
      <c r="CZT14" s="464"/>
      <c r="CZU14" s="464"/>
      <c r="CZV14" s="464"/>
      <c r="CZW14" s="464"/>
      <c r="CZX14" s="464"/>
      <c r="CZY14" s="464"/>
      <c r="CZZ14" s="464"/>
      <c r="DAA14" s="464"/>
      <c r="DAB14" s="464"/>
      <c r="DAC14" s="464"/>
      <c r="DAD14" s="464"/>
      <c r="DAE14" s="464"/>
      <c r="DAF14" s="464"/>
      <c r="DAG14" s="464"/>
      <c r="DAH14" s="464"/>
      <c r="DAI14" s="464"/>
      <c r="DAJ14" s="464"/>
      <c r="DAK14" s="464"/>
      <c r="DAL14" s="464"/>
      <c r="DAM14" s="464"/>
      <c r="DAN14" s="464"/>
      <c r="DAO14" s="464"/>
      <c r="DAP14" s="464"/>
      <c r="DAQ14" s="464"/>
      <c r="DAR14" s="464"/>
      <c r="DAS14" s="464"/>
      <c r="DAT14" s="464"/>
      <c r="DAU14" s="464"/>
      <c r="DAV14" s="464"/>
      <c r="DAW14" s="464"/>
      <c r="DAX14" s="464"/>
      <c r="DAY14" s="464"/>
      <c r="DAZ14" s="464"/>
      <c r="DBA14" s="464"/>
      <c r="DBB14" s="464"/>
      <c r="DBC14" s="464"/>
      <c r="DBD14" s="464"/>
      <c r="DBE14" s="464"/>
      <c r="DBF14" s="464"/>
      <c r="DBG14" s="464"/>
      <c r="DBH14" s="464"/>
      <c r="DBI14" s="464"/>
      <c r="DBJ14" s="464"/>
      <c r="DBK14" s="464"/>
      <c r="DBL14" s="464"/>
      <c r="DBM14" s="464"/>
      <c r="DBN14" s="464"/>
      <c r="DBO14" s="464"/>
      <c r="DBP14" s="464"/>
      <c r="DBQ14" s="464"/>
      <c r="DBR14" s="464"/>
      <c r="DBS14" s="464"/>
      <c r="DBT14" s="464"/>
      <c r="DBU14" s="464"/>
      <c r="DBV14" s="464"/>
      <c r="DBW14" s="464"/>
      <c r="DBX14" s="464"/>
      <c r="DBY14" s="464"/>
      <c r="DBZ14" s="464"/>
      <c r="DCA14" s="464"/>
      <c r="DCB14" s="464"/>
      <c r="DCC14" s="464"/>
      <c r="DCD14" s="464"/>
      <c r="DCE14" s="464"/>
      <c r="DCF14" s="464"/>
      <c r="DCG14" s="464"/>
      <c r="DCH14" s="464"/>
      <c r="DCI14" s="464"/>
      <c r="DCJ14" s="464"/>
      <c r="DCK14" s="464"/>
      <c r="DCL14" s="464"/>
      <c r="DCM14" s="464"/>
      <c r="DCN14" s="464"/>
      <c r="DCO14" s="464"/>
      <c r="DCP14" s="464"/>
      <c r="DCQ14" s="464"/>
      <c r="DCR14" s="464"/>
      <c r="DCS14" s="464"/>
      <c r="DCT14" s="464"/>
      <c r="DCU14" s="464"/>
      <c r="DCV14" s="464"/>
      <c r="DCW14" s="464"/>
      <c r="DCX14" s="464"/>
      <c r="DCY14" s="464"/>
      <c r="DCZ14" s="464"/>
      <c r="DDA14" s="464"/>
      <c r="DDB14" s="464"/>
      <c r="DDC14" s="464"/>
      <c r="DDD14" s="464"/>
      <c r="DDE14" s="464"/>
      <c r="DDF14" s="464"/>
      <c r="DDG14" s="464"/>
      <c r="DDH14" s="464"/>
      <c r="DDI14" s="464"/>
      <c r="DDJ14" s="464"/>
      <c r="DDK14" s="464"/>
      <c r="DDL14" s="464"/>
      <c r="DDM14" s="464"/>
      <c r="DDN14" s="464"/>
      <c r="DDO14" s="464"/>
      <c r="DDP14" s="464"/>
      <c r="DDQ14" s="464"/>
      <c r="DDR14" s="464"/>
      <c r="DDS14" s="464"/>
      <c r="DDT14" s="464"/>
      <c r="DDU14" s="464"/>
      <c r="DDV14" s="464"/>
      <c r="DDW14" s="464"/>
      <c r="DDX14" s="464"/>
      <c r="DDY14" s="464"/>
      <c r="DDZ14" s="464"/>
      <c r="DEA14" s="464"/>
      <c r="DEB14" s="464"/>
      <c r="DEC14" s="464"/>
      <c r="DED14" s="464"/>
      <c r="DEE14" s="464"/>
      <c r="DEF14" s="464"/>
      <c r="DEG14" s="464"/>
      <c r="DEH14" s="464"/>
      <c r="DEI14" s="464"/>
      <c r="DEJ14" s="464"/>
      <c r="DEK14" s="464"/>
      <c r="DEL14" s="464"/>
      <c r="DEM14" s="464"/>
      <c r="DEN14" s="464"/>
      <c r="DEO14" s="464"/>
      <c r="DEP14" s="464"/>
      <c r="DEQ14" s="464"/>
      <c r="DER14" s="464"/>
      <c r="DES14" s="464"/>
      <c r="DET14" s="464"/>
      <c r="DEU14" s="464"/>
      <c r="DEV14" s="464"/>
      <c r="DEW14" s="464"/>
      <c r="DEX14" s="464"/>
      <c r="DEY14" s="464"/>
      <c r="DEZ14" s="464"/>
      <c r="DFA14" s="464"/>
      <c r="DFB14" s="464"/>
      <c r="DFC14" s="464"/>
      <c r="DFD14" s="464"/>
      <c r="DFE14" s="464"/>
      <c r="DFF14" s="464"/>
      <c r="DFG14" s="464"/>
      <c r="DFH14" s="464"/>
      <c r="DFI14" s="464"/>
      <c r="DFJ14" s="464"/>
      <c r="DFK14" s="464"/>
      <c r="DFL14" s="464"/>
      <c r="DFM14" s="464"/>
      <c r="DFN14" s="464"/>
      <c r="DFO14" s="464"/>
      <c r="DFP14" s="464"/>
      <c r="DFQ14" s="464"/>
      <c r="DFR14" s="464"/>
      <c r="DFS14" s="464"/>
      <c r="DFT14" s="464"/>
      <c r="DFU14" s="464"/>
      <c r="DFV14" s="464"/>
      <c r="DFW14" s="464"/>
      <c r="DFX14" s="464"/>
      <c r="DFY14" s="464"/>
      <c r="DFZ14" s="464"/>
      <c r="DGA14" s="464"/>
      <c r="DGB14" s="464"/>
      <c r="DGC14" s="464"/>
      <c r="DGD14" s="464"/>
      <c r="DGE14" s="464"/>
      <c r="DGF14" s="464"/>
      <c r="DGG14" s="464"/>
      <c r="DGH14" s="464"/>
      <c r="DGI14" s="464"/>
      <c r="DGJ14" s="464"/>
      <c r="DGK14" s="464"/>
      <c r="DGL14" s="464"/>
      <c r="DGM14" s="464"/>
      <c r="DGN14" s="464"/>
      <c r="DGO14" s="464"/>
      <c r="DGP14" s="464"/>
      <c r="DGQ14" s="464"/>
      <c r="DGR14" s="464"/>
      <c r="DGS14" s="464"/>
      <c r="DGT14" s="464"/>
      <c r="DGU14" s="464"/>
      <c r="DGV14" s="464"/>
      <c r="DGW14" s="464"/>
      <c r="DGX14" s="464"/>
      <c r="DGY14" s="464"/>
      <c r="DGZ14" s="464"/>
      <c r="DHA14" s="464"/>
      <c r="DHB14" s="464"/>
      <c r="DHC14" s="464"/>
      <c r="DHD14" s="464"/>
      <c r="DHE14" s="464"/>
      <c r="DHF14" s="464"/>
      <c r="DHG14" s="464"/>
      <c r="DHH14" s="464"/>
      <c r="DHI14" s="464"/>
      <c r="DHJ14" s="464"/>
      <c r="DHK14" s="464"/>
      <c r="DHL14" s="464"/>
      <c r="DHM14" s="464"/>
      <c r="DHN14" s="464"/>
      <c r="DHO14" s="464"/>
      <c r="DHP14" s="464"/>
      <c r="DHQ14" s="464"/>
      <c r="DHR14" s="464"/>
      <c r="DHS14" s="464"/>
      <c r="DHT14" s="464"/>
      <c r="DHU14" s="464"/>
      <c r="DHV14" s="464"/>
      <c r="DHW14" s="464"/>
      <c r="DHX14" s="464"/>
      <c r="DHY14" s="464"/>
      <c r="DHZ14" s="464"/>
      <c r="DIA14" s="464"/>
      <c r="DIB14" s="464"/>
      <c r="DIC14" s="464"/>
      <c r="DID14" s="464"/>
      <c r="DIE14" s="464"/>
      <c r="DIF14" s="464"/>
      <c r="DIG14" s="464"/>
      <c r="DIH14" s="464"/>
      <c r="DII14" s="464"/>
      <c r="DIJ14" s="464"/>
      <c r="DIK14" s="464"/>
      <c r="DIL14" s="464"/>
      <c r="DIM14" s="464"/>
      <c r="DIN14" s="464"/>
      <c r="DIO14" s="464"/>
      <c r="DIP14" s="464"/>
      <c r="DIQ14" s="464"/>
      <c r="DIR14" s="464"/>
      <c r="DIS14" s="464"/>
      <c r="DIT14" s="464"/>
      <c r="DIU14" s="464"/>
      <c r="DIV14" s="464"/>
      <c r="DIW14" s="464"/>
      <c r="DIX14" s="464"/>
      <c r="DIY14" s="464"/>
      <c r="DIZ14" s="464"/>
      <c r="DJA14" s="464"/>
      <c r="DJB14" s="464"/>
      <c r="DJC14" s="464"/>
      <c r="DJD14" s="464"/>
      <c r="DJE14" s="464"/>
      <c r="DJF14" s="464"/>
      <c r="DJG14" s="464"/>
      <c r="DJH14" s="464"/>
      <c r="DJI14" s="464"/>
      <c r="DJJ14" s="464"/>
      <c r="DJK14" s="464"/>
      <c r="DJL14" s="464"/>
      <c r="DJM14" s="464"/>
      <c r="DJN14" s="464"/>
      <c r="DJO14" s="464"/>
      <c r="DJP14" s="464"/>
      <c r="DJQ14" s="464"/>
      <c r="DJR14" s="464"/>
      <c r="DJS14" s="464"/>
      <c r="DJT14" s="464"/>
      <c r="DJU14" s="464"/>
      <c r="DJV14" s="464"/>
      <c r="DJW14" s="464"/>
      <c r="DJX14" s="464"/>
      <c r="DJY14" s="464"/>
      <c r="DJZ14" s="464"/>
      <c r="DKA14" s="464"/>
      <c r="DKB14" s="464"/>
      <c r="DKC14" s="464"/>
      <c r="DKD14" s="464"/>
      <c r="DKE14" s="464"/>
      <c r="DKF14" s="464"/>
      <c r="DKG14" s="464"/>
      <c r="DKH14" s="464"/>
      <c r="DKI14" s="464"/>
      <c r="DKJ14" s="464"/>
      <c r="DKK14" s="464"/>
      <c r="DKL14" s="464"/>
      <c r="DKM14" s="464"/>
      <c r="DKN14" s="464"/>
      <c r="DKO14" s="464"/>
      <c r="DKP14" s="464"/>
      <c r="DKQ14" s="464"/>
      <c r="DKR14" s="464"/>
      <c r="DKS14" s="464"/>
      <c r="DKT14" s="464"/>
      <c r="DKU14" s="464"/>
      <c r="DKV14" s="464"/>
      <c r="DKW14" s="464"/>
      <c r="DKX14" s="464"/>
      <c r="DKY14" s="464"/>
      <c r="DKZ14" s="464"/>
      <c r="DLA14" s="464"/>
      <c r="DLB14" s="464"/>
      <c r="DLC14" s="464"/>
      <c r="DLD14" s="464"/>
      <c r="DLE14" s="464"/>
      <c r="DLF14" s="464"/>
      <c r="DLG14" s="464"/>
      <c r="DLH14" s="464"/>
      <c r="DLI14" s="464"/>
      <c r="DLJ14" s="464"/>
      <c r="DLK14" s="464"/>
      <c r="DLL14" s="464"/>
      <c r="DLM14" s="464"/>
      <c r="DLN14" s="464"/>
      <c r="DLO14" s="464"/>
      <c r="DLP14" s="464"/>
      <c r="DLQ14" s="464"/>
      <c r="DLR14" s="464"/>
      <c r="DLS14" s="464"/>
      <c r="DLT14" s="464"/>
      <c r="DLU14" s="464"/>
      <c r="DLV14" s="464"/>
      <c r="DLW14" s="464"/>
      <c r="DLX14" s="464"/>
      <c r="DLY14" s="464"/>
      <c r="DLZ14" s="464"/>
      <c r="DMA14" s="464"/>
      <c r="DMB14" s="464"/>
      <c r="DMC14" s="464"/>
      <c r="DMD14" s="464"/>
      <c r="DME14" s="464"/>
      <c r="DMF14" s="464"/>
      <c r="DMG14" s="464"/>
      <c r="DMH14" s="464"/>
      <c r="DMI14" s="464"/>
      <c r="DMJ14" s="464"/>
      <c r="DMK14" s="464"/>
      <c r="DML14" s="464"/>
      <c r="DMM14" s="464"/>
      <c r="DMN14" s="464"/>
      <c r="DMO14" s="464"/>
      <c r="DMP14" s="464"/>
      <c r="DMQ14" s="464"/>
      <c r="DMR14" s="464"/>
      <c r="DMS14" s="464"/>
      <c r="DMT14" s="464"/>
      <c r="DMU14" s="464"/>
      <c r="DMV14" s="464"/>
      <c r="DMW14" s="464"/>
      <c r="DMX14" s="464"/>
      <c r="DMY14" s="464"/>
      <c r="DMZ14" s="464"/>
      <c r="DNA14" s="464"/>
      <c r="DNB14" s="464"/>
      <c r="DNC14" s="464"/>
      <c r="DND14" s="464"/>
      <c r="DNE14" s="464"/>
      <c r="DNF14" s="464"/>
      <c r="DNG14" s="464"/>
      <c r="DNH14" s="464"/>
      <c r="DNI14" s="464"/>
      <c r="DNJ14" s="464"/>
      <c r="DNK14" s="464"/>
      <c r="DNL14" s="464"/>
      <c r="DNM14" s="464"/>
      <c r="DNN14" s="464"/>
      <c r="DNO14" s="464"/>
      <c r="DNP14" s="464"/>
      <c r="DNQ14" s="464"/>
      <c r="DNR14" s="464"/>
      <c r="DNS14" s="464"/>
      <c r="DNT14" s="464"/>
      <c r="DNU14" s="464"/>
      <c r="DNV14" s="464"/>
      <c r="DNW14" s="464"/>
      <c r="DNX14" s="464"/>
      <c r="DNY14" s="464"/>
      <c r="DNZ14" s="464"/>
      <c r="DOA14" s="464"/>
      <c r="DOB14" s="464"/>
      <c r="DOC14" s="464"/>
      <c r="DOD14" s="464"/>
      <c r="DOE14" s="464"/>
      <c r="DOF14" s="464"/>
      <c r="DOG14" s="464"/>
      <c r="DOH14" s="464"/>
      <c r="DOI14" s="464"/>
      <c r="DOJ14" s="464"/>
      <c r="DOK14" s="464"/>
      <c r="DOL14" s="464"/>
      <c r="DOM14" s="464"/>
      <c r="DON14" s="464"/>
      <c r="DOO14" s="464"/>
      <c r="DOP14" s="464"/>
      <c r="DOQ14" s="464"/>
      <c r="DOR14" s="464"/>
      <c r="DOS14" s="464"/>
      <c r="DOT14" s="464"/>
      <c r="DOU14" s="464"/>
      <c r="DOV14" s="464"/>
      <c r="DOW14" s="464"/>
      <c r="DOX14" s="464"/>
      <c r="DOY14" s="464"/>
      <c r="DOZ14" s="464"/>
      <c r="DPA14" s="464"/>
      <c r="DPB14" s="464"/>
      <c r="DPC14" s="464"/>
      <c r="DPD14" s="464"/>
      <c r="DPE14" s="464"/>
      <c r="DPF14" s="464"/>
      <c r="DPG14" s="464"/>
      <c r="DPH14" s="464"/>
      <c r="DPI14" s="464"/>
      <c r="DPJ14" s="464"/>
      <c r="DPK14" s="464"/>
      <c r="DPL14" s="464"/>
      <c r="DPM14" s="464"/>
      <c r="DPN14" s="464"/>
      <c r="DPO14" s="464"/>
      <c r="DPP14" s="464"/>
      <c r="DPQ14" s="464"/>
      <c r="DPR14" s="464"/>
      <c r="DPS14" s="464"/>
      <c r="DPT14" s="464"/>
      <c r="DPU14" s="464"/>
      <c r="DPV14" s="464"/>
      <c r="DPW14" s="464"/>
      <c r="DPX14" s="464"/>
      <c r="DPY14" s="464"/>
      <c r="DPZ14" s="464"/>
      <c r="DQA14" s="464"/>
      <c r="DQB14" s="464"/>
      <c r="DQC14" s="464"/>
      <c r="DQD14" s="464"/>
      <c r="DQE14" s="464"/>
      <c r="DQF14" s="464"/>
      <c r="DQG14" s="464"/>
      <c r="DQH14" s="464"/>
      <c r="DQI14" s="464"/>
      <c r="DQJ14" s="464"/>
      <c r="DQK14" s="464"/>
      <c r="DQL14" s="464"/>
      <c r="DQM14" s="464"/>
      <c r="DQN14" s="464"/>
      <c r="DQO14" s="464"/>
      <c r="DQP14" s="464"/>
      <c r="DQQ14" s="464"/>
      <c r="DQR14" s="464"/>
      <c r="DQS14" s="464"/>
      <c r="DQT14" s="464"/>
      <c r="DQU14" s="464"/>
      <c r="DQV14" s="464"/>
      <c r="DQW14" s="464"/>
      <c r="DQX14" s="464"/>
      <c r="DQY14" s="464"/>
      <c r="DQZ14" s="464"/>
      <c r="DRA14" s="464"/>
      <c r="DRB14" s="464"/>
      <c r="DRC14" s="464"/>
      <c r="DRD14" s="464"/>
      <c r="DRE14" s="464"/>
      <c r="DRF14" s="464"/>
      <c r="DRG14" s="464"/>
      <c r="DRH14" s="464"/>
      <c r="DRI14" s="464"/>
      <c r="DRJ14" s="464"/>
      <c r="DRK14" s="464"/>
      <c r="DRL14" s="464"/>
      <c r="DRM14" s="464"/>
      <c r="DRN14" s="464"/>
      <c r="DRO14" s="464"/>
      <c r="DRP14" s="464"/>
      <c r="DRQ14" s="464"/>
      <c r="DRR14" s="464"/>
      <c r="DRS14" s="464"/>
      <c r="DRT14" s="464"/>
      <c r="DRU14" s="464"/>
      <c r="DRV14" s="464"/>
      <c r="DRW14" s="464"/>
      <c r="DRX14" s="464"/>
      <c r="DRY14" s="464"/>
      <c r="DRZ14" s="464"/>
      <c r="DSA14" s="464"/>
      <c r="DSB14" s="464"/>
      <c r="DSC14" s="464"/>
      <c r="DSD14" s="464"/>
      <c r="DSE14" s="464"/>
      <c r="DSF14" s="464"/>
      <c r="DSG14" s="464"/>
      <c r="DSH14" s="464"/>
      <c r="DSI14" s="464"/>
      <c r="DSJ14" s="464"/>
      <c r="DSK14" s="464"/>
      <c r="DSL14" s="464"/>
      <c r="DSM14" s="464"/>
      <c r="DSN14" s="464"/>
      <c r="DSO14" s="464"/>
      <c r="DSP14" s="464"/>
      <c r="DSQ14" s="464"/>
      <c r="DSR14" s="464"/>
      <c r="DSS14" s="464"/>
      <c r="DST14" s="464"/>
      <c r="DSU14" s="464"/>
      <c r="DSV14" s="464"/>
      <c r="DSW14" s="464"/>
      <c r="DSX14" s="464"/>
      <c r="DSY14" s="464"/>
      <c r="DSZ14" s="464"/>
      <c r="DTA14" s="464"/>
      <c r="DTB14" s="464"/>
      <c r="DTC14" s="464"/>
      <c r="DTD14" s="464"/>
      <c r="DTE14" s="464"/>
      <c r="DTF14" s="464"/>
      <c r="DTG14" s="464"/>
      <c r="DTH14" s="464"/>
      <c r="DTI14" s="464"/>
      <c r="DTJ14" s="464"/>
      <c r="DTK14" s="464"/>
      <c r="DTL14" s="464"/>
      <c r="DTM14" s="464"/>
      <c r="DTN14" s="464"/>
      <c r="DTO14" s="464"/>
      <c r="DTP14" s="464"/>
      <c r="DTQ14" s="464"/>
      <c r="DTR14" s="464"/>
      <c r="DTS14" s="464"/>
      <c r="DTT14" s="464"/>
      <c r="DTU14" s="464"/>
      <c r="DTV14" s="464"/>
      <c r="DTW14" s="464"/>
      <c r="DTX14" s="464"/>
      <c r="DTY14" s="464"/>
      <c r="DTZ14" s="464"/>
      <c r="DUA14" s="464"/>
      <c r="DUB14" s="464"/>
      <c r="DUC14" s="464"/>
      <c r="DUD14" s="464"/>
      <c r="DUE14" s="464"/>
      <c r="DUF14" s="464"/>
      <c r="DUG14" s="464"/>
      <c r="DUH14" s="464"/>
      <c r="DUI14" s="464"/>
      <c r="DUJ14" s="464"/>
      <c r="DUK14" s="464"/>
      <c r="DUL14" s="464"/>
      <c r="DUM14" s="464"/>
      <c r="DUN14" s="464"/>
      <c r="DUO14" s="464"/>
      <c r="DUP14" s="464"/>
      <c r="DUQ14" s="464"/>
      <c r="DUR14" s="464"/>
      <c r="DUS14" s="464"/>
      <c r="DUT14" s="464"/>
      <c r="DUU14" s="464"/>
      <c r="DUV14" s="464"/>
      <c r="DUW14" s="464"/>
      <c r="DUX14" s="464"/>
      <c r="DUY14" s="464"/>
      <c r="DUZ14" s="464"/>
      <c r="DVA14" s="464"/>
      <c r="DVB14" s="464"/>
      <c r="DVC14" s="464"/>
      <c r="DVD14" s="464"/>
      <c r="DVE14" s="464"/>
      <c r="DVF14" s="464"/>
      <c r="DVG14" s="464"/>
      <c r="DVH14" s="464"/>
      <c r="DVI14" s="464"/>
      <c r="DVJ14" s="464"/>
      <c r="DVK14" s="464"/>
      <c r="DVL14" s="464"/>
      <c r="DVM14" s="464"/>
      <c r="DVN14" s="464"/>
      <c r="DVO14" s="464"/>
      <c r="DVP14" s="464"/>
      <c r="DVQ14" s="464"/>
      <c r="DVR14" s="464"/>
      <c r="DVS14" s="464"/>
      <c r="DVT14" s="464"/>
      <c r="DVU14" s="464"/>
      <c r="DVV14" s="464"/>
      <c r="DVW14" s="464"/>
      <c r="DVX14" s="464"/>
      <c r="DVY14" s="464"/>
      <c r="DVZ14" s="464"/>
      <c r="DWA14" s="464"/>
      <c r="DWB14" s="464"/>
      <c r="DWC14" s="464"/>
      <c r="DWD14" s="464"/>
      <c r="DWE14" s="464"/>
      <c r="DWF14" s="464"/>
      <c r="DWG14" s="464"/>
      <c r="DWH14" s="464"/>
      <c r="DWI14" s="464"/>
      <c r="DWJ14" s="464"/>
      <c r="DWK14" s="464"/>
      <c r="DWL14" s="464"/>
      <c r="DWM14" s="464"/>
      <c r="DWN14" s="464"/>
      <c r="DWO14" s="464"/>
      <c r="DWP14" s="464"/>
      <c r="DWQ14" s="464"/>
      <c r="DWR14" s="464"/>
      <c r="DWS14" s="464"/>
      <c r="DWT14" s="464"/>
      <c r="DWU14" s="464"/>
      <c r="DWV14" s="464"/>
      <c r="DWW14" s="464"/>
      <c r="DWX14" s="464"/>
      <c r="DWY14" s="464"/>
      <c r="DWZ14" s="464"/>
      <c r="DXA14" s="464"/>
      <c r="DXB14" s="464"/>
      <c r="DXC14" s="464"/>
      <c r="DXD14" s="464"/>
      <c r="DXE14" s="464"/>
      <c r="DXF14" s="464"/>
      <c r="DXG14" s="464"/>
      <c r="DXH14" s="464"/>
      <c r="DXI14" s="464"/>
      <c r="DXJ14" s="464"/>
      <c r="DXK14" s="464"/>
      <c r="DXL14" s="464"/>
      <c r="DXM14" s="464"/>
      <c r="DXN14" s="464"/>
      <c r="DXO14" s="464"/>
      <c r="DXP14" s="464"/>
      <c r="DXQ14" s="464"/>
      <c r="DXR14" s="464"/>
      <c r="DXS14" s="464"/>
      <c r="DXT14" s="464"/>
      <c r="DXU14" s="464"/>
      <c r="DXV14" s="464"/>
      <c r="DXW14" s="464"/>
      <c r="DXX14" s="464"/>
      <c r="DXY14" s="464"/>
      <c r="DXZ14" s="464"/>
      <c r="DYA14" s="464"/>
      <c r="DYB14" s="464"/>
      <c r="DYC14" s="464"/>
      <c r="DYD14" s="464"/>
      <c r="DYE14" s="464"/>
      <c r="DYF14" s="464"/>
      <c r="DYG14" s="464"/>
      <c r="DYH14" s="464"/>
      <c r="DYI14" s="464"/>
      <c r="DYJ14" s="464"/>
      <c r="DYK14" s="464"/>
      <c r="DYL14" s="464"/>
      <c r="DYM14" s="464"/>
      <c r="DYN14" s="464"/>
      <c r="DYO14" s="464"/>
      <c r="DYP14" s="464"/>
      <c r="DYQ14" s="464"/>
      <c r="DYR14" s="464"/>
      <c r="DYS14" s="464"/>
      <c r="DYT14" s="464"/>
      <c r="DYU14" s="464"/>
      <c r="DYV14" s="464"/>
      <c r="DYW14" s="464"/>
      <c r="DYX14" s="464"/>
      <c r="DYY14" s="464"/>
      <c r="DYZ14" s="464"/>
      <c r="DZA14" s="464"/>
      <c r="DZB14" s="464"/>
      <c r="DZC14" s="464"/>
      <c r="DZD14" s="464"/>
      <c r="DZE14" s="464"/>
      <c r="DZF14" s="464"/>
      <c r="DZG14" s="464"/>
      <c r="DZH14" s="464"/>
      <c r="DZI14" s="464"/>
      <c r="DZJ14" s="464"/>
      <c r="DZK14" s="464"/>
      <c r="DZL14" s="464"/>
      <c r="DZM14" s="464"/>
      <c r="DZN14" s="464"/>
      <c r="DZO14" s="464"/>
      <c r="DZP14" s="464"/>
      <c r="DZQ14" s="464"/>
      <c r="DZR14" s="464"/>
      <c r="DZS14" s="464"/>
      <c r="DZT14" s="464"/>
      <c r="DZU14" s="464"/>
      <c r="DZV14" s="464"/>
      <c r="DZW14" s="464"/>
      <c r="DZX14" s="464"/>
      <c r="DZY14" s="464"/>
      <c r="DZZ14" s="464"/>
      <c r="EAA14" s="464"/>
      <c r="EAB14" s="464"/>
      <c r="EAC14" s="464"/>
      <c r="EAD14" s="464"/>
      <c r="EAE14" s="464"/>
      <c r="EAF14" s="464"/>
      <c r="EAG14" s="464"/>
      <c r="EAH14" s="464"/>
      <c r="EAI14" s="464"/>
      <c r="EAJ14" s="464"/>
      <c r="EAK14" s="464"/>
      <c r="EAL14" s="464"/>
      <c r="EAM14" s="464"/>
      <c r="EAN14" s="464"/>
      <c r="EAO14" s="464"/>
      <c r="EAP14" s="464"/>
      <c r="EAQ14" s="464"/>
      <c r="EAR14" s="464"/>
      <c r="EAS14" s="464"/>
      <c r="EAT14" s="464"/>
      <c r="EAU14" s="464"/>
      <c r="EAV14" s="464"/>
      <c r="EAW14" s="464"/>
      <c r="EAX14" s="464"/>
      <c r="EAY14" s="464"/>
      <c r="EAZ14" s="464"/>
      <c r="EBA14" s="464"/>
      <c r="EBB14" s="464"/>
      <c r="EBC14" s="464"/>
      <c r="EBD14" s="464"/>
      <c r="EBE14" s="464"/>
      <c r="EBF14" s="464"/>
      <c r="EBG14" s="464"/>
      <c r="EBH14" s="464"/>
      <c r="EBI14" s="464"/>
      <c r="EBJ14" s="464"/>
      <c r="EBK14" s="464"/>
      <c r="EBL14" s="464"/>
      <c r="EBM14" s="464"/>
      <c r="EBN14" s="464"/>
      <c r="EBO14" s="464"/>
      <c r="EBP14" s="464"/>
      <c r="EBQ14" s="464"/>
      <c r="EBR14" s="464"/>
      <c r="EBS14" s="464"/>
      <c r="EBT14" s="464"/>
      <c r="EBU14" s="464"/>
      <c r="EBV14" s="464"/>
      <c r="EBW14" s="464"/>
      <c r="EBX14" s="464"/>
      <c r="EBY14" s="464"/>
      <c r="EBZ14" s="464"/>
      <c r="ECA14" s="464"/>
      <c r="ECB14" s="464"/>
      <c r="ECC14" s="464"/>
      <c r="ECD14" s="464"/>
      <c r="ECE14" s="464"/>
      <c r="ECF14" s="464"/>
      <c r="ECG14" s="464"/>
      <c r="ECH14" s="464"/>
      <c r="ECI14" s="464"/>
      <c r="ECJ14" s="464"/>
      <c r="ECK14" s="464"/>
      <c r="ECL14" s="464"/>
      <c r="ECM14" s="464"/>
      <c r="ECN14" s="464"/>
      <c r="ECO14" s="464"/>
      <c r="ECP14" s="464"/>
      <c r="ECQ14" s="464"/>
      <c r="ECR14" s="464"/>
      <c r="ECS14" s="464"/>
      <c r="ECT14" s="464"/>
      <c r="ECU14" s="464"/>
      <c r="ECV14" s="464"/>
      <c r="ECW14" s="464"/>
      <c r="ECX14" s="464"/>
      <c r="ECY14" s="464"/>
      <c r="ECZ14" s="464"/>
      <c r="EDA14" s="464"/>
      <c r="EDB14" s="464"/>
      <c r="EDC14" s="464"/>
      <c r="EDD14" s="464"/>
      <c r="EDE14" s="464"/>
      <c r="EDF14" s="464"/>
      <c r="EDG14" s="464"/>
      <c r="EDH14" s="464"/>
      <c r="EDI14" s="464"/>
      <c r="EDJ14" s="464"/>
      <c r="EDK14" s="464"/>
      <c r="EDL14" s="464"/>
      <c r="EDM14" s="464"/>
      <c r="EDN14" s="464"/>
      <c r="EDO14" s="464"/>
      <c r="EDP14" s="464"/>
      <c r="EDQ14" s="464"/>
      <c r="EDR14" s="464"/>
      <c r="EDS14" s="464"/>
      <c r="EDT14" s="464"/>
      <c r="EDU14" s="464"/>
      <c r="EDV14" s="464"/>
      <c r="EDW14" s="464"/>
      <c r="EDX14" s="464"/>
      <c r="EDY14" s="464"/>
      <c r="EDZ14" s="464"/>
      <c r="EEA14" s="464"/>
      <c r="EEB14" s="464"/>
      <c r="EEC14" s="464"/>
      <c r="EED14" s="464"/>
      <c r="EEE14" s="464"/>
      <c r="EEF14" s="464"/>
      <c r="EEG14" s="464"/>
      <c r="EEH14" s="464"/>
      <c r="EEI14" s="464"/>
      <c r="EEJ14" s="464"/>
      <c r="EEK14" s="464"/>
      <c r="EEL14" s="464"/>
      <c r="EEM14" s="464"/>
      <c r="EEN14" s="464"/>
      <c r="EEO14" s="464"/>
      <c r="EEP14" s="464"/>
      <c r="EEQ14" s="464"/>
      <c r="EER14" s="464"/>
      <c r="EES14" s="464"/>
      <c r="EET14" s="464"/>
      <c r="EEU14" s="464"/>
      <c r="EEV14" s="464"/>
      <c r="EEW14" s="464"/>
      <c r="EEX14" s="464"/>
      <c r="EEY14" s="464"/>
      <c r="EEZ14" s="464"/>
      <c r="EFA14" s="464"/>
      <c r="EFB14" s="464"/>
      <c r="EFC14" s="464"/>
      <c r="EFD14" s="464"/>
      <c r="EFE14" s="464"/>
      <c r="EFF14" s="464"/>
      <c r="EFG14" s="464"/>
      <c r="EFH14" s="464"/>
      <c r="EFI14" s="464"/>
      <c r="EFJ14" s="464"/>
      <c r="EFK14" s="464"/>
      <c r="EFL14" s="464"/>
      <c r="EFM14" s="464"/>
      <c r="EFN14" s="464"/>
      <c r="EFO14" s="464"/>
      <c r="EFP14" s="464"/>
      <c r="EFQ14" s="464"/>
      <c r="EFR14" s="464"/>
      <c r="EFS14" s="464"/>
      <c r="EFT14" s="464"/>
      <c r="EFU14" s="464"/>
      <c r="EFV14" s="464"/>
      <c r="EFW14" s="464"/>
      <c r="EFX14" s="464"/>
      <c r="EFY14" s="464"/>
      <c r="EFZ14" s="464"/>
      <c r="EGA14" s="464"/>
      <c r="EGB14" s="464"/>
      <c r="EGC14" s="464"/>
      <c r="EGD14" s="464"/>
      <c r="EGE14" s="464"/>
      <c r="EGF14" s="464"/>
      <c r="EGG14" s="464"/>
      <c r="EGH14" s="464"/>
      <c r="EGI14" s="464"/>
      <c r="EGJ14" s="464"/>
      <c r="EGK14" s="464"/>
      <c r="EGL14" s="464"/>
      <c r="EGM14" s="464"/>
      <c r="EGN14" s="464"/>
      <c r="EGO14" s="464"/>
      <c r="EGP14" s="464"/>
      <c r="EGQ14" s="464"/>
      <c r="EGR14" s="464"/>
      <c r="EGS14" s="464"/>
      <c r="EGT14" s="464"/>
      <c r="EGU14" s="464"/>
      <c r="EGV14" s="464"/>
      <c r="EGW14" s="464"/>
      <c r="EGX14" s="464"/>
      <c r="EGY14" s="464"/>
      <c r="EGZ14" s="464"/>
      <c r="EHA14" s="464"/>
      <c r="EHB14" s="464"/>
      <c r="EHC14" s="464"/>
      <c r="EHD14" s="464"/>
      <c r="EHE14" s="464"/>
      <c r="EHF14" s="464"/>
      <c r="EHG14" s="464"/>
      <c r="EHH14" s="464"/>
      <c r="EHI14" s="464"/>
      <c r="EHJ14" s="464"/>
      <c r="EHK14" s="464"/>
      <c r="EHL14" s="464"/>
      <c r="EHM14" s="464"/>
      <c r="EHN14" s="464"/>
      <c r="EHO14" s="464"/>
      <c r="EHP14" s="464"/>
      <c r="EHQ14" s="464"/>
      <c r="EHR14" s="464"/>
      <c r="EHS14" s="464"/>
      <c r="EHT14" s="464"/>
      <c r="EHU14" s="464"/>
      <c r="EHV14" s="464"/>
      <c r="EHW14" s="464"/>
      <c r="EHX14" s="464"/>
      <c r="EHY14" s="464"/>
      <c r="EHZ14" s="464"/>
      <c r="EIA14" s="464"/>
      <c r="EIB14" s="464"/>
      <c r="EIC14" s="464"/>
      <c r="EID14" s="464"/>
      <c r="EIE14" s="464"/>
      <c r="EIF14" s="464"/>
      <c r="EIG14" s="464"/>
      <c r="EIH14" s="464"/>
      <c r="EII14" s="464"/>
      <c r="EIJ14" s="464"/>
      <c r="EIK14" s="464"/>
      <c r="EIL14" s="464"/>
      <c r="EIM14" s="464"/>
      <c r="EIN14" s="464"/>
      <c r="EIO14" s="464"/>
      <c r="EIP14" s="464"/>
      <c r="EIQ14" s="464"/>
      <c r="EIR14" s="464"/>
      <c r="EIS14" s="464"/>
      <c r="EIT14" s="464"/>
      <c r="EIU14" s="464"/>
      <c r="EIV14" s="464"/>
      <c r="EIW14" s="464"/>
      <c r="EIX14" s="464"/>
      <c r="EIY14" s="464"/>
      <c r="EIZ14" s="464"/>
      <c r="EJA14" s="464"/>
      <c r="EJB14" s="464"/>
      <c r="EJC14" s="464"/>
      <c r="EJD14" s="464"/>
      <c r="EJE14" s="464"/>
      <c r="EJF14" s="464"/>
      <c r="EJG14" s="464"/>
      <c r="EJH14" s="464"/>
      <c r="EJI14" s="464"/>
      <c r="EJJ14" s="464"/>
      <c r="EJK14" s="464"/>
      <c r="EJL14" s="464"/>
      <c r="EJM14" s="464"/>
      <c r="EJN14" s="464"/>
      <c r="EJO14" s="464"/>
      <c r="EJP14" s="464"/>
      <c r="EJQ14" s="464"/>
      <c r="EJR14" s="464"/>
      <c r="EJS14" s="464"/>
      <c r="EJT14" s="464"/>
      <c r="EJU14" s="464"/>
      <c r="EJV14" s="464"/>
      <c r="EJW14" s="464"/>
      <c r="EJX14" s="464"/>
      <c r="EJY14" s="464"/>
      <c r="EJZ14" s="464"/>
      <c r="EKA14" s="464"/>
      <c r="EKB14" s="464"/>
      <c r="EKC14" s="464"/>
      <c r="EKD14" s="464"/>
      <c r="EKE14" s="464"/>
      <c r="EKF14" s="464"/>
      <c r="EKG14" s="464"/>
      <c r="EKH14" s="464"/>
      <c r="EKI14" s="464"/>
      <c r="EKJ14" s="464"/>
      <c r="EKK14" s="464"/>
      <c r="EKL14" s="464"/>
      <c r="EKM14" s="464"/>
      <c r="EKN14" s="464"/>
      <c r="EKO14" s="464"/>
      <c r="EKP14" s="464"/>
      <c r="EKQ14" s="464"/>
      <c r="EKR14" s="464"/>
      <c r="EKS14" s="464"/>
      <c r="EKT14" s="464"/>
      <c r="EKU14" s="464"/>
      <c r="EKV14" s="464"/>
      <c r="EKW14" s="464"/>
      <c r="EKX14" s="464"/>
      <c r="EKY14" s="464"/>
      <c r="EKZ14" s="464"/>
      <c r="ELA14" s="464"/>
      <c r="ELB14" s="464"/>
      <c r="ELC14" s="464"/>
      <c r="ELD14" s="464"/>
      <c r="ELE14" s="464"/>
      <c r="ELF14" s="464"/>
      <c r="ELG14" s="464"/>
      <c r="ELH14" s="464"/>
      <c r="ELI14" s="464"/>
      <c r="ELJ14" s="464"/>
      <c r="ELK14" s="464"/>
      <c r="ELL14" s="464"/>
      <c r="ELM14" s="464"/>
      <c r="ELN14" s="464"/>
      <c r="ELO14" s="464"/>
      <c r="ELP14" s="464"/>
      <c r="ELQ14" s="464"/>
      <c r="ELR14" s="464"/>
      <c r="ELS14" s="464"/>
      <c r="ELT14" s="464"/>
      <c r="ELU14" s="464"/>
      <c r="ELV14" s="464"/>
      <c r="ELW14" s="464"/>
      <c r="ELX14" s="464"/>
      <c r="ELY14" s="464"/>
      <c r="ELZ14" s="464"/>
      <c r="EMA14" s="464"/>
      <c r="EMB14" s="464"/>
      <c r="EMC14" s="464"/>
      <c r="EMD14" s="464"/>
      <c r="EME14" s="464"/>
      <c r="EMF14" s="464"/>
      <c r="EMG14" s="464"/>
      <c r="EMH14" s="464"/>
      <c r="EMI14" s="464"/>
      <c r="EMJ14" s="464"/>
      <c r="EMK14" s="464"/>
      <c r="EML14" s="464"/>
      <c r="EMM14" s="464"/>
      <c r="EMN14" s="464"/>
      <c r="EMO14" s="464"/>
      <c r="EMP14" s="464"/>
      <c r="EMQ14" s="464"/>
      <c r="EMR14" s="464"/>
      <c r="EMS14" s="464"/>
      <c r="EMT14" s="464"/>
      <c r="EMU14" s="464"/>
      <c r="EMV14" s="464"/>
      <c r="EMW14" s="464"/>
      <c r="EMX14" s="464"/>
      <c r="EMY14" s="464"/>
      <c r="EMZ14" s="464"/>
      <c r="ENA14" s="464"/>
      <c r="ENB14" s="464"/>
      <c r="ENC14" s="464"/>
      <c r="END14" s="464"/>
      <c r="ENE14" s="464"/>
      <c r="ENF14" s="464"/>
      <c r="ENG14" s="464"/>
      <c r="ENH14" s="464"/>
      <c r="ENI14" s="464"/>
      <c r="ENJ14" s="464"/>
      <c r="ENK14" s="464"/>
      <c r="ENL14" s="464"/>
      <c r="ENM14" s="464"/>
      <c r="ENN14" s="464"/>
      <c r="ENO14" s="464"/>
      <c r="ENP14" s="464"/>
      <c r="ENQ14" s="464"/>
      <c r="ENR14" s="464"/>
      <c r="ENS14" s="464"/>
      <c r="ENT14" s="464"/>
      <c r="ENU14" s="464"/>
      <c r="ENV14" s="464"/>
      <c r="ENW14" s="464"/>
      <c r="ENX14" s="464"/>
      <c r="ENY14" s="464"/>
      <c r="ENZ14" s="464"/>
      <c r="EOA14" s="464"/>
      <c r="EOB14" s="464"/>
      <c r="EOC14" s="464"/>
      <c r="EOD14" s="464"/>
      <c r="EOE14" s="464"/>
      <c r="EOF14" s="464"/>
      <c r="EOG14" s="464"/>
      <c r="EOH14" s="464"/>
      <c r="EOI14" s="464"/>
      <c r="EOJ14" s="464"/>
      <c r="EOK14" s="464"/>
      <c r="EOL14" s="464"/>
      <c r="EOM14" s="464"/>
      <c r="EON14" s="464"/>
      <c r="EOO14" s="464"/>
      <c r="EOP14" s="464"/>
      <c r="EOQ14" s="464"/>
      <c r="EOR14" s="464"/>
      <c r="EOS14" s="464"/>
      <c r="EOT14" s="464"/>
      <c r="EOU14" s="464"/>
      <c r="EOV14" s="464"/>
      <c r="EOW14" s="464"/>
      <c r="EOX14" s="464"/>
      <c r="EOY14" s="464"/>
      <c r="EOZ14" s="464"/>
      <c r="EPA14" s="464"/>
      <c r="EPB14" s="464"/>
      <c r="EPC14" s="464"/>
      <c r="EPD14" s="464"/>
      <c r="EPE14" s="464"/>
      <c r="EPF14" s="464"/>
      <c r="EPG14" s="464"/>
      <c r="EPH14" s="464"/>
      <c r="EPI14" s="464"/>
      <c r="EPJ14" s="464"/>
      <c r="EPK14" s="464"/>
      <c r="EPL14" s="464"/>
      <c r="EPM14" s="464"/>
      <c r="EPN14" s="464"/>
      <c r="EPO14" s="464"/>
      <c r="EPP14" s="464"/>
      <c r="EPQ14" s="464"/>
      <c r="EPR14" s="464"/>
      <c r="EPS14" s="464"/>
      <c r="EPT14" s="464"/>
      <c r="EPU14" s="464"/>
      <c r="EPV14" s="464"/>
      <c r="EPW14" s="464"/>
      <c r="EPX14" s="464"/>
      <c r="EPY14" s="464"/>
      <c r="EPZ14" s="464"/>
      <c r="EQA14" s="464"/>
      <c r="EQB14" s="464"/>
      <c r="EQC14" s="464"/>
      <c r="EQD14" s="464"/>
      <c r="EQE14" s="464"/>
      <c r="EQF14" s="464"/>
      <c r="EQG14" s="464"/>
      <c r="EQH14" s="464"/>
      <c r="EQI14" s="464"/>
      <c r="EQJ14" s="464"/>
      <c r="EQK14" s="464"/>
      <c r="EQL14" s="464"/>
      <c r="EQM14" s="464"/>
      <c r="EQN14" s="464"/>
      <c r="EQO14" s="464"/>
      <c r="EQP14" s="464"/>
      <c r="EQQ14" s="464"/>
      <c r="EQR14" s="464"/>
      <c r="EQS14" s="464"/>
      <c r="EQT14" s="464"/>
      <c r="EQU14" s="464"/>
      <c r="EQV14" s="464"/>
      <c r="EQW14" s="464"/>
      <c r="EQX14" s="464"/>
      <c r="EQY14" s="464"/>
      <c r="EQZ14" s="464"/>
      <c r="ERA14" s="464"/>
      <c r="ERB14" s="464"/>
      <c r="ERC14" s="464"/>
      <c r="ERD14" s="464"/>
      <c r="ERE14" s="464"/>
      <c r="ERF14" s="464"/>
      <c r="ERG14" s="464"/>
      <c r="ERH14" s="464"/>
      <c r="ERI14" s="464"/>
      <c r="ERJ14" s="464"/>
      <c r="ERK14" s="464"/>
      <c r="ERL14" s="464"/>
      <c r="ERM14" s="464"/>
      <c r="ERN14" s="464"/>
      <c r="ERO14" s="464"/>
      <c r="ERP14" s="464"/>
      <c r="ERQ14" s="464"/>
      <c r="ERR14" s="464"/>
      <c r="ERS14" s="464"/>
      <c r="ERT14" s="464"/>
      <c r="ERU14" s="464"/>
      <c r="ERV14" s="464"/>
      <c r="ERW14" s="464"/>
      <c r="ERX14" s="464"/>
      <c r="ERY14" s="464"/>
      <c r="ERZ14" s="464"/>
      <c r="ESA14" s="464"/>
      <c r="ESB14" s="464"/>
      <c r="ESC14" s="464"/>
      <c r="ESD14" s="464"/>
      <c r="ESE14" s="464"/>
      <c r="ESF14" s="464"/>
      <c r="ESG14" s="464"/>
      <c r="ESH14" s="464"/>
      <c r="ESI14" s="464"/>
      <c r="ESJ14" s="464"/>
      <c r="ESK14" s="464"/>
      <c r="ESL14" s="464"/>
      <c r="ESM14" s="464"/>
      <c r="ESN14" s="464"/>
      <c r="ESO14" s="464"/>
      <c r="ESP14" s="464"/>
      <c r="ESQ14" s="464"/>
      <c r="ESR14" s="464"/>
      <c r="ESS14" s="464"/>
      <c r="EST14" s="464"/>
      <c r="ESU14" s="464"/>
      <c r="ESV14" s="464"/>
      <c r="ESW14" s="464"/>
      <c r="ESX14" s="464"/>
      <c r="ESY14" s="464"/>
      <c r="ESZ14" s="464"/>
      <c r="ETA14" s="464"/>
      <c r="ETB14" s="464"/>
      <c r="ETC14" s="464"/>
      <c r="ETD14" s="464"/>
      <c r="ETE14" s="464"/>
      <c r="ETF14" s="464"/>
      <c r="ETG14" s="464"/>
      <c r="ETH14" s="464"/>
      <c r="ETI14" s="464"/>
      <c r="ETJ14" s="464"/>
      <c r="ETK14" s="464"/>
      <c r="ETL14" s="464"/>
      <c r="ETM14" s="464"/>
      <c r="ETN14" s="464"/>
      <c r="ETO14" s="464"/>
      <c r="ETP14" s="464"/>
      <c r="ETQ14" s="464"/>
      <c r="ETR14" s="464"/>
      <c r="ETS14" s="464"/>
      <c r="ETT14" s="464"/>
      <c r="ETU14" s="464"/>
      <c r="ETV14" s="464"/>
      <c r="ETW14" s="464"/>
      <c r="ETX14" s="464"/>
      <c r="ETY14" s="464"/>
      <c r="ETZ14" s="464"/>
      <c r="EUA14" s="464"/>
      <c r="EUB14" s="464"/>
      <c r="EUC14" s="464"/>
      <c r="EUD14" s="464"/>
      <c r="EUE14" s="464"/>
      <c r="EUF14" s="464"/>
      <c r="EUG14" s="464"/>
      <c r="EUH14" s="464"/>
      <c r="EUI14" s="464"/>
      <c r="EUJ14" s="464"/>
      <c r="EUK14" s="464"/>
      <c r="EUL14" s="464"/>
      <c r="EUM14" s="464"/>
      <c r="EUN14" s="464"/>
      <c r="EUO14" s="464"/>
      <c r="EUP14" s="464"/>
      <c r="EUQ14" s="464"/>
      <c r="EUR14" s="464"/>
      <c r="EUS14" s="464"/>
      <c r="EUT14" s="464"/>
      <c r="EUU14" s="464"/>
      <c r="EUV14" s="464"/>
      <c r="EUW14" s="464"/>
      <c r="EUX14" s="464"/>
      <c r="EUY14" s="464"/>
      <c r="EUZ14" s="464"/>
      <c r="EVA14" s="464"/>
      <c r="EVB14" s="464"/>
      <c r="EVC14" s="464"/>
      <c r="EVD14" s="464"/>
      <c r="EVE14" s="464"/>
      <c r="EVF14" s="464"/>
      <c r="EVG14" s="464"/>
      <c r="EVH14" s="464"/>
      <c r="EVI14" s="464"/>
      <c r="EVJ14" s="464"/>
      <c r="EVK14" s="464"/>
      <c r="EVL14" s="464"/>
      <c r="EVM14" s="464"/>
      <c r="EVN14" s="464"/>
      <c r="EVO14" s="464"/>
      <c r="EVP14" s="464"/>
      <c r="EVQ14" s="464"/>
      <c r="EVR14" s="464"/>
      <c r="EVS14" s="464"/>
      <c r="EVT14" s="464"/>
      <c r="EVU14" s="464"/>
      <c r="EVV14" s="464"/>
      <c r="EVW14" s="464"/>
      <c r="EVX14" s="464"/>
      <c r="EVY14" s="464"/>
      <c r="EVZ14" s="464"/>
      <c r="EWA14" s="464"/>
      <c r="EWB14" s="464"/>
      <c r="EWC14" s="464"/>
      <c r="EWD14" s="464"/>
      <c r="EWE14" s="464"/>
      <c r="EWF14" s="464"/>
      <c r="EWG14" s="464"/>
      <c r="EWH14" s="464"/>
      <c r="EWI14" s="464"/>
      <c r="EWJ14" s="464"/>
      <c r="EWK14" s="464"/>
      <c r="EWL14" s="464"/>
      <c r="EWM14" s="464"/>
      <c r="EWN14" s="464"/>
      <c r="EWO14" s="464"/>
      <c r="EWP14" s="464"/>
      <c r="EWQ14" s="464"/>
      <c r="EWR14" s="464"/>
      <c r="EWS14" s="464"/>
      <c r="EWT14" s="464"/>
      <c r="EWU14" s="464"/>
      <c r="EWV14" s="464"/>
      <c r="EWW14" s="464"/>
      <c r="EWX14" s="464"/>
      <c r="EWY14" s="464"/>
      <c r="EWZ14" s="464"/>
      <c r="EXA14" s="464"/>
      <c r="EXB14" s="464"/>
      <c r="EXC14" s="464"/>
      <c r="EXD14" s="464"/>
      <c r="EXE14" s="464"/>
      <c r="EXF14" s="464"/>
      <c r="EXG14" s="464"/>
      <c r="EXH14" s="464"/>
      <c r="EXI14" s="464"/>
      <c r="EXJ14" s="464"/>
      <c r="EXK14" s="464"/>
      <c r="EXL14" s="464"/>
      <c r="EXM14" s="464"/>
      <c r="EXN14" s="464"/>
      <c r="EXO14" s="464"/>
      <c r="EXP14" s="464"/>
      <c r="EXQ14" s="464"/>
      <c r="EXR14" s="464"/>
      <c r="EXS14" s="464"/>
      <c r="EXT14" s="464"/>
      <c r="EXU14" s="464"/>
      <c r="EXV14" s="464"/>
      <c r="EXW14" s="464"/>
      <c r="EXX14" s="464"/>
      <c r="EXY14" s="464"/>
      <c r="EXZ14" s="464"/>
      <c r="EYA14" s="464"/>
      <c r="EYB14" s="464"/>
      <c r="EYC14" s="464"/>
      <c r="EYD14" s="464"/>
      <c r="EYE14" s="464"/>
      <c r="EYF14" s="464"/>
      <c r="EYG14" s="464"/>
      <c r="EYH14" s="464"/>
      <c r="EYI14" s="464"/>
      <c r="EYJ14" s="464"/>
      <c r="EYK14" s="464"/>
      <c r="EYL14" s="464"/>
      <c r="EYM14" s="464"/>
      <c r="EYN14" s="464"/>
      <c r="EYO14" s="464"/>
      <c r="EYP14" s="464"/>
      <c r="EYQ14" s="464"/>
      <c r="EYR14" s="464"/>
      <c r="EYS14" s="464"/>
      <c r="EYT14" s="464"/>
      <c r="EYU14" s="464"/>
      <c r="EYV14" s="464"/>
      <c r="EYW14" s="464"/>
      <c r="EYX14" s="464"/>
      <c r="EYY14" s="464"/>
      <c r="EYZ14" s="464"/>
      <c r="EZA14" s="464"/>
      <c r="EZB14" s="464"/>
      <c r="EZC14" s="464"/>
      <c r="EZD14" s="464"/>
      <c r="EZE14" s="464"/>
      <c r="EZF14" s="464"/>
      <c r="EZG14" s="464"/>
      <c r="EZH14" s="464"/>
      <c r="EZI14" s="464"/>
      <c r="EZJ14" s="464"/>
      <c r="EZK14" s="464"/>
      <c r="EZL14" s="464"/>
      <c r="EZM14" s="464"/>
      <c r="EZN14" s="464"/>
      <c r="EZO14" s="464"/>
      <c r="EZP14" s="464"/>
      <c r="EZQ14" s="464"/>
      <c r="EZR14" s="464"/>
      <c r="EZS14" s="464"/>
      <c r="EZT14" s="464"/>
      <c r="EZU14" s="464"/>
      <c r="EZV14" s="464"/>
      <c r="EZW14" s="464"/>
      <c r="EZX14" s="464"/>
      <c r="EZY14" s="464"/>
      <c r="EZZ14" s="464"/>
      <c r="FAA14" s="464"/>
      <c r="FAB14" s="464"/>
      <c r="FAC14" s="464"/>
      <c r="FAD14" s="464"/>
      <c r="FAE14" s="464"/>
      <c r="FAF14" s="464"/>
      <c r="FAG14" s="464"/>
      <c r="FAH14" s="464"/>
      <c r="FAI14" s="464"/>
      <c r="FAJ14" s="464"/>
      <c r="FAK14" s="464"/>
      <c r="FAL14" s="464"/>
      <c r="FAM14" s="464"/>
      <c r="FAN14" s="464"/>
      <c r="FAO14" s="464"/>
      <c r="FAP14" s="464"/>
      <c r="FAQ14" s="464"/>
      <c r="FAR14" s="464"/>
      <c r="FAS14" s="464"/>
      <c r="FAT14" s="464"/>
      <c r="FAU14" s="464"/>
      <c r="FAV14" s="464"/>
      <c r="FAW14" s="464"/>
      <c r="FAX14" s="464"/>
      <c r="FAY14" s="464"/>
      <c r="FAZ14" s="464"/>
      <c r="FBA14" s="464"/>
      <c r="FBB14" s="464"/>
      <c r="FBC14" s="464"/>
      <c r="FBD14" s="464"/>
      <c r="FBE14" s="464"/>
      <c r="FBF14" s="464"/>
      <c r="FBG14" s="464"/>
      <c r="FBH14" s="464"/>
      <c r="FBI14" s="464"/>
      <c r="FBJ14" s="464"/>
      <c r="FBK14" s="464"/>
      <c r="FBL14" s="464"/>
      <c r="FBM14" s="464"/>
      <c r="FBN14" s="464"/>
      <c r="FBO14" s="464"/>
      <c r="FBP14" s="464"/>
      <c r="FBQ14" s="464"/>
      <c r="FBR14" s="464"/>
      <c r="FBS14" s="464"/>
      <c r="FBT14" s="464"/>
      <c r="FBU14" s="464"/>
      <c r="FBV14" s="464"/>
      <c r="FBW14" s="464"/>
      <c r="FBX14" s="464"/>
      <c r="FBY14" s="464"/>
      <c r="FBZ14" s="464"/>
      <c r="FCA14" s="464"/>
      <c r="FCB14" s="464"/>
      <c r="FCC14" s="464"/>
      <c r="FCD14" s="464"/>
      <c r="FCE14" s="464"/>
      <c r="FCF14" s="464"/>
      <c r="FCG14" s="464"/>
      <c r="FCH14" s="464"/>
      <c r="FCI14" s="464"/>
      <c r="FCJ14" s="464"/>
      <c r="FCK14" s="464"/>
      <c r="FCL14" s="464"/>
      <c r="FCM14" s="464"/>
      <c r="FCN14" s="464"/>
      <c r="FCO14" s="464"/>
      <c r="FCP14" s="464"/>
      <c r="FCQ14" s="464"/>
      <c r="FCR14" s="464"/>
      <c r="FCS14" s="464"/>
      <c r="FCT14" s="464"/>
      <c r="FCU14" s="464"/>
      <c r="FCV14" s="464"/>
      <c r="FCW14" s="464"/>
      <c r="FCX14" s="464"/>
      <c r="FCY14" s="464"/>
      <c r="FCZ14" s="464"/>
      <c r="FDA14" s="464"/>
      <c r="FDB14" s="464"/>
      <c r="FDC14" s="464"/>
      <c r="FDD14" s="464"/>
      <c r="FDE14" s="464"/>
      <c r="FDF14" s="464"/>
      <c r="FDG14" s="464"/>
      <c r="FDH14" s="464"/>
      <c r="FDI14" s="464"/>
      <c r="FDJ14" s="464"/>
      <c r="FDK14" s="464"/>
      <c r="FDL14" s="464"/>
      <c r="FDM14" s="464"/>
      <c r="FDN14" s="464"/>
      <c r="FDO14" s="464"/>
      <c r="FDP14" s="464"/>
      <c r="FDQ14" s="464"/>
      <c r="FDR14" s="464"/>
      <c r="FDS14" s="464"/>
      <c r="FDT14" s="464"/>
      <c r="FDU14" s="464"/>
      <c r="FDV14" s="464"/>
      <c r="FDW14" s="464"/>
      <c r="FDX14" s="464"/>
      <c r="FDY14" s="464"/>
      <c r="FDZ14" s="464"/>
      <c r="FEA14" s="464"/>
      <c r="FEB14" s="464"/>
      <c r="FEC14" s="464"/>
      <c r="FED14" s="464"/>
      <c r="FEE14" s="464"/>
      <c r="FEF14" s="464"/>
      <c r="FEG14" s="464"/>
      <c r="FEH14" s="464"/>
      <c r="FEI14" s="464"/>
      <c r="FEJ14" s="464"/>
      <c r="FEK14" s="464"/>
      <c r="FEL14" s="464"/>
      <c r="FEM14" s="464"/>
      <c r="FEN14" s="464"/>
      <c r="FEO14" s="464"/>
      <c r="FEP14" s="464"/>
      <c r="FEQ14" s="464"/>
      <c r="FER14" s="464"/>
      <c r="FES14" s="464"/>
      <c r="FET14" s="464"/>
      <c r="FEU14" s="464"/>
      <c r="FEV14" s="464"/>
      <c r="FEW14" s="464"/>
      <c r="FEX14" s="464"/>
      <c r="FEY14" s="464"/>
      <c r="FEZ14" s="464"/>
      <c r="FFA14" s="464"/>
      <c r="FFB14" s="464"/>
      <c r="FFC14" s="464"/>
      <c r="FFD14" s="464"/>
      <c r="FFE14" s="464"/>
      <c r="FFF14" s="464"/>
      <c r="FFG14" s="464"/>
      <c r="FFH14" s="464"/>
      <c r="FFI14" s="464"/>
      <c r="FFJ14" s="464"/>
      <c r="FFK14" s="464"/>
      <c r="FFL14" s="464"/>
      <c r="FFM14" s="464"/>
      <c r="FFN14" s="464"/>
      <c r="FFO14" s="464"/>
      <c r="FFP14" s="464"/>
      <c r="FFQ14" s="464"/>
      <c r="FFR14" s="464"/>
      <c r="FFS14" s="464"/>
      <c r="FFT14" s="464"/>
      <c r="FFU14" s="464"/>
      <c r="FFV14" s="464"/>
      <c r="FFW14" s="464"/>
      <c r="FFX14" s="464"/>
      <c r="FFY14" s="464"/>
      <c r="FFZ14" s="464"/>
      <c r="FGA14" s="464"/>
      <c r="FGB14" s="464"/>
      <c r="FGC14" s="464"/>
      <c r="FGD14" s="464"/>
      <c r="FGE14" s="464"/>
      <c r="FGF14" s="464"/>
      <c r="FGG14" s="464"/>
      <c r="FGH14" s="464"/>
      <c r="FGI14" s="464"/>
      <c r="FGJ14" s="464"/>
      <c r="FGK14" s="464"/>
      <c r="FGL14" s="464"/>
      <c r="FGM14" s="464"/>
      <c r="FGN14" s="464"/>
      <c r="FGO14" s="464"/>
      <c r="FGP14" s="464"/>
      <c r="FGQ14" s="464"/>
      <c r="FGR14" s="464"/>
      <c r="FGS14" s="464"/>
      <c r="FGT14" s="464"/>
      <c r="FGU14" s="464"/>
      <c r="FGV14" s="464"/>
      <c r="FGW14" s="464"/>
      <c r="FGX14" s="464"/>
      <c r="FGY14" s="464"/>
      <c r="FGZ14" s="464"/>
      <c r="FHA14" s="464"/>
      <c r="FHB14" s="464"/>
      <c r="FHC14" s="464"/>
      <c r="FHD14" s="464"/>
      <c r="FHE14" s="464"/>
      <c r="FHF14" s="464"/>
      <c r="FHG14" s="464"/>
      <c r="FHH14" s="464"/>
      <c r="FHI14" s="464"/>
      <c r="FHJ14" s="464"/>
      <c r="FHK14" s="464"/>
      <c r="FHL14" s="464"/>
      <c r="FHM14" s="464"/>
      <c r="FHN14" s="464"/>
      <c r="FHO14" s="464"/>
      <c r="FHP14" s="464"/>
      <c r="FHQ14" s="464"/>
      <c r="FHR14" s="464"/>
      <c r="FHS14" s="464"/>
      <c r="FHT14" s="464"/>
      <c r="FHU14" s="464"/>
      <c r="FHV14" s="464"/>
      <c r="FHW14" s="464"/>
      <c r="FHX14" s="464"/>
      <c r="FHY14" s="464"/>
      <c r="FHZ14" s="464"/>
      <c r="FIA14" s="464"/>
      <c r="FIB14" s="464"/>
      <c r="FIC14" s="464"/>
      <c r="FID14" s="464"/>
      <c r="FIE14" s="464"/>
      <c r="FIF14" s="464"/>
      <c r="FIG14" s="464"/>
      <c r="FIH14" s="464"/>
      <c r="FII14" s="464"/>
      <c r="FIJ14" s="464"/>
      <c r="FIK14" s="464"/>
      <c r="FIL14" s="464"/>
      <c r="FIM14" s="464"/>
      <c r="FIN14" s="464"/>
      <c r="FIO14" s="464"/>
      <c r="FIP14" s="464"/>
      <c r="FIQ14" s="464"/>
      <c r="FIR14" s="464"/>
      <c r="FIS14" s="464"/>
      <c r="FIT14" s="464"/>
      <c r="FIU14" s="464"/>
      <c r="FIV14" s="464"/>
      <c r="FIW14" s="464"/>
      <c r="FIX14" s="464"/>
      <c r="FIY14" s="464"/>
      <c r="FIZ14" s="464"/>
      <c r="FJA14" s="464"/>
      <c r="FJB14" s="464"/>
      <c r="FJC14" s="464"/>
      <c r="FJD14" s="464"/>
      <c r="FJE14" s="464"/>
      <c r="FJF14" s="464"/>
      <c r="FJG14" s="464"/>
      <c r="FJH14" s="464"/>
      <c r="FJI14" s="464"/>
      <c r="FJJ14" s="464"/>
      <c r="FJK14" s="464"/>
      <c r="FJL14" s="464"/>
      <c r="FJM14" s="464"/>
      <c r="FJN14" s="464"/>
      <c r="FJO14" s="464"/>
      <c r="FJP14" s="464"/>
      <c r="FJQ14" s="464"/>
      <c r="FJR14" s="464"/>
      <c r="FJS14" s="464"/>
      <c r="FJT14" s="464"/>
      <c r="FJU14" s="464"/>
      <c r="FJV14" s="464"/>
      <c r="FJW14" s="464"/>
      <c r="FJX14" s="464"/>
      <c r="FJY14" s="464"/>
      <c r="FJZ14" s="464"/>
      <c r="FKA14" s="464"/>
      <c r="FKB14" s="464"/>
      <c r="FKC14" s="464"/>
      <c r="FKD14" s="464"/>
      <c r="FKE14" s="464"/>
      <c r="FKF14" s="464"/>
      <c r="FKG14" s="464"/>
      <c r="FKH14" s="464"/>
      <c r="FKI14" s="464"/>
      <c r="FKJ14" s="464"/>
      <c r="FKK14" s="464"/>
      <c r="FKL14" s="464"/>
      <c r="FKM14" s="464"/>
      <c r="FKN14" s="464"/>
      <c r="FKO14" s="464"/>
      <c r="FKP14" s="464"/>
      <c r="FKQ14" s="464"/>
      <c r="FKR14" s="464"/>
      <c r="FKS14" s="464"/>
      <c r="FKT14" s="464"/>
      <c r="FKU14" s="464"/>
      <c r="FKV14" s="464"/>
      <c r="FKW14" s="464"/>
      <c r="FKX14" s="464"/>
      <c r="FKY14" s="464"/>
      <c r="FKZ14" s="464"/>
      <c r="FLA14" s="464"/>
      <c r="FLB14" s="464"/>
      <c r="FLC14" s="464"/>
      <c r="FLD14" s="464"/>
      <c r="FLE14" s="464"/>
      <c r="FLF14" s="464"/>
      <c r="FLG14" s="464"/>
      <c r="FLH14" s="464"/>
      <c r="FLI14" s="464"/>
      <c r="FLJ14" s="464"/>
      <c r="FLK14" s="464"/>
      <c r="FLL14" s="464"/>
      <c r="FLM14" s="464"/>
      <c r="FLN14" s="464"/>
      <c r="FLO14" s="464"/>
      <c r="FLP14" s="464"/>
      <c r="FLQ14" s="464"/>
      <c r="FLR14" s="464"/>
      <c r="FLS14" s="464"/>
      <c r="FLT14" s="464"/>
      <c r="FLU14" s="464"/>
      <c r="FLV14" s="464"/>
      <c r="FLW14" s="464"/>
      <c r="FLX14" s="464"/>
      <c r="FLY14" s="464"/>
      <c r="FLZ14" s="464"/>
      <c r="FMA14" s="464"/>
      <c r="FMB14" s="464"/>
      <c r="FMC14" s="464"/>
      <c r="FMD14" s="464"/>
      <c r="FME14" s="464"/>
      <c r="FMF14" s="464"/>
      <c r="FMG14" s="464"/>
      <c r="FMH14" s="464"/>
      <c r="FMI14" s="464"/>
      <c r="FMJ14" s="464"/>
      <c r="FMK14" s="464"/>
      <c r="FML14" s="464"/>
      <c r="FMM14" s="464"/>
      <c r="FMN14" s="464"/>
      <c r="FMO14" s="464"/>
      <c r="FMP14" s="464"/>
      <c r="FMQ14" s="464"/>
      <c r="FMR14" s="464"/>
      <c r="FMS14" s="464"/>
      <c r="FMT14" s="464"/>
      <c r="FMU14" s="464"/>
      <c r="FMV14" s="464"/>
      <c r="FMW14" s="464"/>
      <c r="FMX14" s="464"/>
      <c r="FMY14" s="464"/>
      <c r="FMZ14" s="464"/>
      <c r="FNA14" s="464"/>
      <c r="FNB14" s="464"/>
      <c r="FNC14" s="464"/>
      <c r="FND14" s="464"/>
      <c r="FNE14" s="464"/>
      <c r="FNF14" s="464"/>
      <c r="FNG14" s="464"/>
      <c r="FNH14" s="464"/>
      <c r="FNI14" s="464"/>
      <c r="FNJ14" s="464"/>
      <c r="FNK14" s="464"/>
      <c r="FNL14" s="464"/>
      <c r="FNM14" s="464"/>
      <c r="FNN14" s="464"/>
      <c r="FNO14" s="464"/>
      <c r="FNP14" s="464"/>
      <c r="FNQ14" s="464"/>
      <c r="FNR14" s="464"/>
      <c r="FNS14" s="464"/>
      <c r="FNT14" s="464"/>
      <c r="FNU14" s="464"/>
      <c r="FNV14" s="464"/>
      <c r="FNW14" s="464"/>
      <c r="FNX14" s="464"/>
      <c r="FNY14" s="464"/>
      <c r="FNZ14" s="464"/>
      <c r="FOA14" s="464"/>
      <c r="FOB14" s="464"/>
      <c r="FOC14" s="464"/>
      <c r="FOD14" s="464"/>
      <c r="FOE14" s="464"/>
      <c r="FOF14" s="464"/>
      <c r="FOG14" s="464"/>
      <c r="FOH14" s="464"/>
      <c r="FOI14" s="464"/>
      <c r="FOJ14" s="464"/>
      <c r="FOK14" s="464"/>
      <c r="FOL14" s="464"/>
      <c r="FOM14" s="464"/>
      <c r="FON14" s="464"/>
      <c r="FOO14" s="464"/>
      <c r="FOP14" s="464"/>
      <c r="FOQ14" s="464"/>
      <c r="FOR14" s="464"/>
      <c r="FOS14" s="464"/>
      <c r="FOT14" s="464"/>
      <c r="FOU14" s="464"/>
      <c r="FOV14" s="464"/>
      <c r="FOW14" s="464"/>
      <c r="FOX14" s="464"/>
      <c r="FOY14" s="464"/>
      <c r="FOZ14" s="464"/>
      <c r="FPA14" s="464"/>
      <c r="FPB14" s="464"/>
      <c r="FPC14" s="464"/>
      <c r="FPD14" s="464"/>
      <c r="FPE14" s="464"/>
      <c r="FPF14" s="464"/>
      <c r="FPG14" s="464"/>
      <c r="FPH14" s="464"/>
      <c r="FPI14" s="464"/>
      <c r="FPJ14" s="464"/>
      <c r="FPK14" s="464"/>
      <c r="FPL14" s="464"/>
      <c r="FPM14" s="464"/>
      <c r="FPN14" s="464"/>
      <c r="FPO14" s="464"/>
      <c r="FPP14" s="464"/>
      <c r="FPQ14" s="464"/>
      <c r="FPR14" s="464"/>
      <c r="FPS14" s="464"/>
      <c r="FPT14" s="464"/>
      <c r="FPU14" s="464"/>
      <c r="FPV14" s="464"/>
      <c r="FPW14" s="464"/>
      <c r="FPX14" s="464"/>
      <c r="FPY14" s="464"/>
      <c r="FPZ14" s="464"/>
      <c r="FQA14" s="464"/>
      <c r="FQB14" s="464"/>
      <c r="FQC14" s="464"/>
      <c r="FQD14" s="464"/>
      <c r="FQE14" s="464"/>
      <c r="FQF14" s="464"/>
      <c r="FQG14" s="464"/>
      <c r="FQH14" s="464"/>
      <c r="FQI14" s="464"/>
      <c r="FQJ14" s="464"/>
      <c r="FQK14" s="464"/>
      <c r="FQL14" s="464"/>
      <c r="FQM14" s="464"/>
      <c r="FQN14" s="464"/>
      <c r="FQO14" s="464"/>
      <c r="FQP14" s="464"/>
      <c r="FQQ14" s="464"/>
      <c r="FQR14" s="464"/>
      <c r="FQS14" s="464"/>
      <c r="FQT14" s="464"/>
      <c r="FQU14" s="464"/>
      <c r="FQV14" s="464"/>
      <c r="FQW14" s="464"/>
      <c r="FQX14" s="464"/>
      <c r="FQY14" s="464"/>
      <c r="FQZ14" s="464"/>
      <c r="FRA14" s="464"/>
      <c r="FRB14" s="464"/>
      <c r="FRC14" s="464"/>
      <c r="FRD14" s="464"/>
      <c r="FRE14" s="464"/>
      <c r="FRF14" s="464"/>
      <c r="FRG14" s="464"/>
      <c r="FRH14" s="464"/>
      <c r="FRI14" s="464"/>
      <c r="FRJ14" s="464"/>
      <c r="FRK14" s="464"/>
      <c r="FRL14" s="464"/>
      <c r="FRM14" s="464"/>
      <c r="FRN14" s="464"/>
      <c r="FRO14" s="464"/>
      <c r="FRP14" s="464"/>
      <c r="FRQ14" s="464"/>
      <c r="FRR14" s="464"/>
      <c r="FRS14" s="464"/>
      <c r="FRT14" s="464"/>
      <c r="FRU14" s="464"/>
      <c r="FRV14" s="464"/>
      <c r="FRW14" s="464"/>
      <c r="FRX14" s="464"/>
      <c r="FRY14" s="464"/>
      <c r="FRZ14" s="464"/>
      <c r="FSA14" s="464"/>
      <c r="FSB14" s="464"/>
      <c r="FSC14" s="464"/>
      <c r="FSD14" s="464"/>
      <c r="FSE14" s="464"/>
      <c r="FSF14" s="464"/>
      <c r="FSG14" s="464"/>
      <c r="FSH14" s="464"/>
      <c r="FSI14" s="464"/>
      <c r="FSJ14" s="464"/>
      <c r="FSK14" s="464"/>
      <c r="FSL14" s="464"/>
      <c r="FSM14" s="464"/>
      <c r="FSN14" s="464"/>
      <c r="FSO14" s="464"/>
      <c r="FSP14" s="464"/>
      <c r="FSQ14" s="464"/>
      <c r="FSR14" s="464"/>
      <c r="FSS14" s="464"/>
      <c r="FST14" s="464"/>
      <c r="FSU14" s="464"/>
      <c r="FSV14" s="464"/>
      <c r="FSW14" s="464"/>
      <c r="FSX14" s="464"/>
      <c r="FSY14" s="464"/>
      <c r="FSZ14" s="464"/>
      <c r="FTA14" s="464"/>
      <c r="FTB14" s="464"/>
      <c r="FTC14" s="464"/>
      <c r="FTD14" s="464"/>
      <c r="FTE14" s="464"/>
      <c r="FTF14" s="464"/>
      <c r="FTG14" s="464"/>
      <c r="FTH14" s="464"/>
      <c r="FTI14" s="464"/>
      <c r="FTJ14" s="464"/>
      <c r="FTK14" s="464"/>
      <c r="FTL14" s="464"/>
      <c r="FTM14" s="464"/>
      <c r="FTN14" s="464"/>
      <c r="FTO14" s="464"/>
      <c r="FTP14" s="464"/>
      <c r="FTQ14" s="464"/>
      <c r="FTR14" s="464"/>
      <c r="FTS14" s="464"/>
      <c r="FTT14" s="464"/>
      <c r="FTU14" s="464"/>
      <c r="FTV14" s="464"/>
      <c r="FTW14" s="464"/>
      <c r="FTX14" s="464"/>
      <c r="FTY14" s="464"/>
      <c r="FTZ14" s="464"/>
      <c r="FUA14" s="464"/>
      <c r="FUB14" s="464"/>
      <c r="FUC14" s="464"/>
      <c r="FUD14" s="464"/>
      <c r="FUE14" s="464"/>
      <c r="FUF14" s="464"/>
      <c r="FUG14" s="464"/>
      <c r="FUH14" s="464"/>
      <c r="FUI14" s="464"/>
      <c r="FUJ14" s="464"/>
      <c r="FUK14" s="464"/>
      <c r="FUL14" s="464"/>
      <c r="FUM14" s="464"/>
      <c r="FUN14" s="464"/>
      <c r="FUO14" s="464"/>
      <c r="FUP14" s="464"/>
      <c r="FUQ14" s="464"/>
      <c r="FUR14" s="464"/>
      <c r="FUS14" s="464"/>
      <c r="FUT14" s="464"/>
      <c r="FUU14" s="464"/>
      <c r="FUV14" s="464"/>
      <c r="FUW14" s="464"/>
      <c r="FUX14" s="464"/>
      <c r="FUY14" s="464"/>
      <c r="FUZ14" s="464"/>
      <c r="FVA14" s="464"/>
      <c r="FVB14" s="464"/>
      <c r="FVC14" s="464"/>
      <c r="FVD14" s="464"/>
      <c r="FVE14" s="464"/>
      <c r="FVF14" s="464"/>
      <c r="FVG14" s="464"/>
      <c r="FVH14" s="464"/>
      <c r="FVI14" s="464"/>
      <c r="FVJ14" s="464"/>
      <c r="FVK14" s="464"/>
      <c r="FVL14" s="464"/>
      <c r="FVM14" s="464"/>
      <c r="FVN14" s="464"/>
      <c r="FVO14" s="464"/>
      <c r="FVP14" s="464"/>
      <c r="FVQ14" s="464"/>
      <c r="FVR14" s="464"/>
      <c r="FVS14" s="464"/>
      <c r="FVT14" s="464"/>
      <c r="FVU14" s="464"/>
      <c r="FVV14" s="464"/>
      <c r="FVW14" s="464"/>
      <c r="FVX14" s="464"/>
      <c r="FVY14" s="464"/>
      <c r="FVZ14" s="464"/>
      <c r="FWA14" s="464"/>
      <c r="FWB14" s="464"/>
      <c r="FWC14" s="464"/>
      <c r="FWD14" s="464"/>
      <c r="FWE14" s="464"/>
      <c r="FWF14" s="464"/>
      <c r="FWG14" s="464"/>
      <c r="FWH14" s="464"/>
      <c r="FWI14" s="464"/>
      <c r="FWJ14" s="464"/>
      <c r="FWK14" s="464"/>
      <c r="FWL14" s="464"/>
      <c r="FWM14" s="464"/>
      <c r="FWN14" s="464"/>
      <c r="FWO14" s="464"/>
      <c r="FWP14" s="464"/>
      <c r="FWQ14" s="464"/>
      <c r="FWR14" s="464"/>
      <c r="FWS14" s="464"/>
      <c r="FWT14" s="464"/>
      <c r="FWU14" s="464"/>
      <c r="FWV14" s="464"/>
      <c r="FWW14" s="464"/>
      <c r="FWX14" s="464"/>
      <c r="FWY14" s="464"/>
      <c r="FWZ14" s="464"/>
      <c r="FXA14" s="464"/>
      <c r="FXB14" s="464"/>
      <c r="FXC14" s="464"/>
      <c r="FXD14" s="464"/>
      <c r="FXE14" s="464"/>
      <c r="FXF14" s="464"/>
      <c r="FXG14" s="464"/>
      <c r="FXH14" s="464"/>
      <c r="FXI14" s="464"/>
      <c r="FXJ14" s="464"/>
      <c r="FXK14" s="464"/>
      <c r="FXL14" s="464"/>
      <c r="FXM14" s="464"/>
      <c r="FXN14" s="464"/>
      <c r="FXO14" s="464"/>
      <c r="FXP14" s="464"/>
      <c r="FXQ14" s="464"/>
      <c r="FXR14" s="464"/>
      <c r="FXS14" s="464"/>
      <c r="FXT14" s="464"/>
      <c r="FXU14" s="464"/>
      <c r="FXV14" s="464"/>
      <c r="FXW14" s="464"/>
      <c r="FXX14" s="464"/>
      <c r="FXY14" s="464"/>
      <c r="FXZ14" s="464"/>
      <c r="FYA14" s="464"/>
      <c r="FYB14" s="464"/>
      <c r="FYC14" s="464"/>
      <c r="FYD14" s="464"/>
      <c r="FYE14" s="464"/>
      <c r="FYF14" s="464"/>
      <c r="FYG14" s="464"/>
      <c r="FYH14" s="464"/>
      <c r="FYI14" s="464"/>
      <c r="FYJ14" s="464"/>
      <c r="FYK14" s="464"/>
      <c r="FYL14" s="464"/>
      <c r="FYM14" s="464"/>
      <c r="FYN14" s="464"/>
      <c r="FYO14" s="464"/>
      <c r="FYP14" s="464"/>
      <c r="FYQ14" s="464"/>
      <c r="FYR14" s="464"/>
      <c r="FYS14" s="464"/>
      <c r="FYT14" s="464"/>
      <c r="FYU14" s="464"/>
      <c r="FYV14" s="464"/>
      <c r="FYW14" s="464"/>
      <c r="FYX14" s="464"/>
      <c r="FYY14" s="464"/>
      <c r="FYZ14" s="464"/>
      <c r="FZA14" s="464"/>
      <c r="FZB14" s="464"/>
      <c r="FZC14" s="464"/>
      <c r="FZD14" s="464"/>
      <c r="FZE14" s="464"/>
      <c r="FZF14" s="464"/>
      <c r="FZG14" s="464"/>
      <c r="FZH14" s="464"/>
      <c r="FZI14" s="464"/>
      <c r="FZJ14" s="464"/>
      <c r="FZK14" s="464"/>
      <c r="FZL14" s="464"/>
      <c r="FZM14" s="464"/>
      <c r="FZN14" s="464"/>
      <c r="FZO14" s="464"/>
      <c r="FZP14" s="464"/>
      <c r="FZQ14" s="464"/>
      <c r="FZR14" s="464"/>
      <c r="FZS14" s="464"/>
      <c r="FZT14" s="464"/>
      <c r="FZU14" s="464"/>
      <c r="FZV14" s="464"/>
      <c r="FZW14" s="464"/>
      <c r="FZX14" s="464"/>
      <c r="FZY14" s="464"/>
      <c r="FZZ14" s="464"/>
      <c r="GAA14" s="464"/>
      <c r="GAB14" s="464"/>
      <c r="GAC14" s="464"/>
      <c r="GAD14" s="464"/>
      <c r="GAE14" s="464"/>
      <c r="GAF14" s="464"/>
      <c r="GAG14" s="464"/>
      <c r="GAH14" s="464"/>
      <c r="GAI14" s="464"/>
      <c r="GAJ14" s="464"/>
      <c r="GAK14" s="464"/>
      <c r="GAL14" s="464"/>
      <c r="GAM14" s="464"/>
      <c r="GAN14" s="464"/>
      <c r="GAO14" s="464"/>
      <c r="GAP14" s="464"/>
      <c r="GAQ14" s="464"/>
      <c r="GAR14" s="464"/>
      <c r="GAS14" s="464"/>
      <c r="GAT14" s="464"/>
      <c r="GAU14" s="464"/>
      <c r="GAV14" s="464"/>
      <c r="GAW14" s="464"/>
      <c r="GAX14" s="464"/>
      <c r="GAY14" s="464"/>
      <c r="GAZ14" s="464"/>
      <c r="GBA14" s="464"/>
      <c r="GBB14" s="464"/>
      <c r="GBC14" s="464"/>
      <c r="GBD14" s="464"/>
      <c r="GBE14" s="464"/>
      <c r="GBF14" s="464"/>
      <c r="GBG14" s="464"/>
      <c r="GBH14" s="464"/>
      <c r="GBI14" s="464"/>
      <c r="GBJ14" s="464"/>
      <c r="GBK14" s="464"/>
      <c r="GBL14" s="464"/>
      <c r="GBM14" s="464"/>
      <c r="GBN14" s="464"/>
      <c r="GBO14" s="464"/>
      <c r="GBP14" s="464"/>
      <c r="GBQ14" s="464"/>
      <c r="GBR14" s="464"/>
      <c r="GBS14" s="464"/>
      <c r="GBT14" s="464"/>
      <c r="GBU14" s="464"/>
      <c r="GBV14" s="464"/>
      <c r="GBW14" s="464"/>
      <c r="GBX14" s="464"/>
      <c r="GBY14" s="464"/>
      <c r="GBZ14" s="464"/>
      <c r="GCA14" s="464"/>
      <c r="GCB14" s="464"/>
      <c r="GCC14" s="464"/>
      <c r="GCD14" s="464"/>
      <c r="GCE14" s="464"/>
      <c r="GCF14" s="464"/>
      <c r="GCG14" s="464"/>
      <c r="GCH14" s="464"/>
      <c r="GCI14" s="464"/>
      <c r="GCJ14" s="464"/>
      <c r="GCK14" s="464"/>
      <c r="GCL14" s="464"/>
      <c r="GCM14" s="464"/>
      <c r="GCN14" s="464"/>
      <c r="GCO14" s="464"/>
      <c r="GCP14" s="464"/>
      <c r="GCQ14" s="464"/>
      <c r="GCR14" s="464"/>
      <c r="GCS14" s="464"/>
      <c r="GCT14" s="464"/>
      <c r="GCU14" s="464"/>
      <c r="GCV14" s="464"/>
      <c r="GCW14" s="464"/>
      <c r="GCX14" s="464"/>
      <c r="GCY14" s="464"/>
      <c r="GCZ14" s="464"/>
      <c r="GDA14" s="464"/>
      <c r="GDB14" s="464"/>
      <c r="GDC14" s="464"/>
      <c r="GDD14" s="464"/>
      <c r="GDE14" s="464"/>
      <c r="GDF14" s="464"/>
      <c r="GDG14" s="464"/>
      <c r="GDH14" s="464"/>
      <c r="GDI14" s="464"/>
      <c r="GDJ14" s="464"/>
      <c r="GDK14" s="464"/>
      <c r="GDL14" s="464"/>
      <c r="GDM14" s="464"/>
      <c r="GDN14" s="464"/>
      <c r="GDO14" s="464"/>
      <c r="GDP14" s="464"/>
      <c r="GDQ14" s="464"/>
      <c r="GDR14" s="464"/>
      <c r="GDS14" s="464"/>
      <c r="GDT14" s="464"/>
      <c r="GDU14" s="464"/>
      <c r="GDV14" s="464"/>
      <c r="GDW14" s="464"/>
      <c r="GDX14" s="464"/>
      <c r="GDY14" s="464"/>
      <c r="GDZ14" s="464"/>
      <c r="GEA14" s="464"/>
      <c r="GEB14" s="464"/>
      <c r="GEC14" s="464"/>
      <c r="GED14" s="464"/>
      <c r="GEE14" s="464"/>
      <c r="GEF14" s="464"/>
      <c r="GEG14" s="464"/>
      <c r="GEH14" s="464"/>
      <c r="GEI14" s="464"/>
      <c r="GEJ14" s="464"/>
      <c r="GEK14" s="464"/>
      <c r="GEL14" s="464"/>
      <c r="GEM14" s="464"/>
      <c r="GEN14" s="464"/>
      <c r="GEO14" s="464"/>
      <c r="GEP14" s="464"/>
      <c r="GEQ14" s="464"/>
      <c r="GER14" s="464"/>
      <c r="GES14" s="464"/>
      <c r="GET14" s="464"/>
      <c r="GEU14" s="464"/>
      <c r="GEV14" s="464"/>
      <c r="GEW14" s="464"/>
      <c r="GEX14" s="464"/>
      <c r="GEY14" s="464"/>
      <c r="GEZ14" s="464"/>
      <c r="GFA14" s="464"/>
      <c r="GFB14" s="464"/>
      <c r="GFC14" s="464"/>
      <c r="GFD14" s="464"/>
      <c r="GFE14" s="464"/>
      <c r="GFF14" s="464"/>
      <c r="GFG14" s="464"/>
      <c r="GFH14" s="464"/>
      <c r="GFI14" s="464"/>
      <c r="GFJ14" s="464"/>
      <c r="GFK14" s="464"/>
      <c r="GFL14" s="464"/>
      <c r="GFM14" s="464"/>
      <c r="GFN14" s="464"/>
      <c r="GFO14" s="464"/>
      <c r="GFP14" s="464"/>
      <c r="GFQ14" s="464"/>
      <c r="GFR14" s="464"/>
      <c r="GFS14" s="464"/>
      <c r="GFT14" s="464"/>
      <c r="GFU14" s="464"/>
      <c r="GFV14" s="464"/>
      <c r="GFW14" s="464"/>
      <c r="GFX14" s="464"/>
      <c r="GFY14" s="464"/>
      <c r="GFZ14" s="464"/>
      <c r="GGA14" s="464"/>
      <c r="GGB14" s="464"/>
      <c r="GGC14" s="464"/>
      <c r="GGD14" s="464"/>
      <c r="GGE14" s="464"/>
      <c r="GGF14" s="464"/>
      <c r="GGG14" s="464"/>
      <c r="GGH14" s="464"/>
      <c r="GGI14" s="464"/>
      <c r="GGJ14" s="464"/>
      <c r="GGK14" s="464"/>
      <c r="GGL14" s="464"/>
      <c r="GGM14" s="464"/>
      <c r="GGN14" s="464"/>
      <c r="GGO14" s="464"/>
      <c r="GGP14" s="464"/>
      <c r="GGQ14" s="464"/>
      <c r="GGR14" s="464"/>
      <c r="GGS14" s="464"/>
      <c r="GGT14" s="464"/>
      <c r="GGU14" s="464"/>
      <c r="GGV14" s="464"/>
      <c r="GGW14" s="464"/>
      <c r="GGX14" s="464"/>
      <c r="GGY14" s="464"/>
      <c r="GGZ14" s="464"/>
      <c r="GHA14" s="464"/>
      <c r="GHB14" s="464"/>
      <c r="GHC14" s="464"/>
      <c r="GHD14" s="464"/>
      <c r="GHE14" s="464"/>
      <c r="GHF14" s="464"/>
      <c r="GHG14" s="464"/>
      <c r="GHH14" s="464"/>
      <c r="GHI14" s="464"/>
      <c r="GHJ14" s="464"/>
      <c r="GHK14" s="464"/>
      <c r="GHL14" s="464"/>
      <c r="GHM14" s="464"/>
      <c r="GHN14" s="464"/>
      <c r="GHO14" s="464"/>
      <c r="GHP14" s="464"/>
      <c r="GHQ14" s="464"/>
      <c r="GHR14" s="464"/>
      <c r="GHS14" s="464"/>
      <c r="GHT14" s="464"/>
      <c r="GHU14" s="464"/>
      <c r="GHV14" s="464"/>
      <c r="GHW14" s="464"/>
      <c r="GHX14" s="464"/>
      <c r="GHY14" s="464"/>
      <c r="GHZ14" s="464"/>
      <c r="GIA14" s="464"/>
      <c r="GIB14" s="464"/>
      <c r="GIC14" s="464"/>
      <c r="GID14" s="464"/>
      <c r="GIE14" s="464"/>
      <c r="GIF14" s="464"/>
      <c r="GIG14" s="464"/>
      <c r="GIH14" s="464"/>
      <c r="GII14" s="464"/>
      <c r="GIJ14" s="464"/>
      <c r="GIK14" s="464"/>
      <c r="GIL14" s="464"/>
      <c r="GIM14" s="464"/>
      <c r="GIN14" s="464"/>
      <c r="GIO14" s="464"/>
      <c r="GIP14" s="464"/>
      <c r="GIQ14" s="464"/>
      <c r="GIR14" s="464"/>
      <c r="GIS14" s="464"/>
      <c r="GIT14" s="464"/>
      <c r="GIU14" s="464"/>
      <c r="GIV14" s="464"/>
      <c r="GIW14" s="464"/>
      <c r="GIX14" s="464"/>
      <c r="GIY14" s="464"/>
      <c r="GIZ14" s="464"/>
      <c r="GJA14" s="464"/>
      <c r="GJB14" s="464"/>
      <c r="GJC14" s="464"/>
      <c r="GJD14" s="464"/>
      <c r="GJE14" s="464"/>
      <c r="GJF14" s="464"/>
      <c r="GJG14" s="464"/>
      <c r="GJH14" s="464"/>
      <c r="GJI14" s="464"/>
      <c r="GJJ14" s="464"/>
      <c r="GJK14" s="464"/>
      <c r="GJL14" s="464"/>
      <c r="GJM14" s="464"/>
      <c r="GJN14" s="464"/>
      <c r="GJO14" s="464"/>
      <c r="GJP14" s="464"/>
      <c r="GJQ14" s="464"/>
      <c r="GJR14" s="464"/>
      <c r="GJS14" s="464"/>
      <c r="GJT14" s="464"/>
      <c r="GJU14" s="464"/>
      <c r="GJV14" s="464"/>
      <c r="GJW14" s="464"/>
      <c r="GJX14" s="464"/>
      <c r="GJY14" s="464"/>
      <c r="GJZ14" s="464"/>
      <c r="GKA14" s="464"/>
      <c r="GKB14" s="464"/>
      <c r="GKC14" s="464"/>
      <c r="GKD14" s="464"/>
      <c r="GKE14" s="464"/>
      <c r="GKF14" s="464"/>
      <c r="GKG14" s="464"/>
      <c r="GKH14" s="464"/>
      <c r="GKI14" s="464"/>
      <c r="GKJ14" s="464"/>
      <c r="GKK14" s="464"/>
      <c r="GKL14" s="464"/>
      <c r="GKM14" s="464"/>
      <c r="GKN14" s="464"/>
      <c r="GKO14" s="464"/>
      <c r="GKP14" s="464"/>
      <c r="GKQ14" s="464"/>
      <c r="GKR14" s="464"/>
      <c r="GKS14" s="464"/>
      <c r="GKT14" s="464"/>
      <c r="GKU14" s="464"/>
      <c r="GKV14" s="464"/>
      <c r="GKW14" s="464"/>
      <c r="GKX14" s="464"/>
      <c r="GKY14" s="464"/>
      <c r="GKZ14" s="464"/>
      <c r="GLA14" s="464"/>
      <c r="GLB14" s="464"/>
      <c r="GLC14" s="464"/>
      <c r="GLD14" s="464"/>
      <c r="GLE14" s="464"/>
      <c r="GLF14" s="464"/>
      <c r="GLG14" s="464"/>
      <c r="GLH14" s="464"/>
      <c r="GLI14" s="464"/>
      <c r="GLJ14" s="464"/>
      <c r="GLK14" s="464"/>
      <c r="GLL14" s="464"/>
      <c r="GLM14" s="464"/>
      <c r="GLN14" s="464"/>
      <c r="GLO14" s="464"/>
      <c r="GLP14" s="464"/>
      <c r="GLQ14" s="464"/>
      <c r="GLR14" s="464"/>
      <c r="GLS14" s="464"/>
      <c r="GLT14" s="464"/>
      <c r="GLU14" s="464"/>
      <c r="GLV14" s="464"/>
      <c r="GLW14" s="464"/>
      <c r="GLX14" s="464"/>
      <c r="GLY14" s="464"/>
      <c r="GLZ14" s="464"/>
      <c r="GMA14" s="464"/>
      <c r="GMB14" s="464"/>
      <c r="GMC14" s="464"/>
      <c r="GMD14" s="464"/>
      <c r="GME14" s="464"/>
      <c r="GMF14" s="464"/>
      <c r="GMG14" s="464"/>
      <c r="GMH14" s="464"/>
      <c r="GMI14" s="464"/>
      <c r="GMJ14" s="464"/>
      <c r="GMK14" s="464"/>
      <c r="GML14" s="464"/>
      <c r="GMM14" s="464"/>
      <c r="GMN14" s="464"/>
      <c r="GMO14" s="464"/>
      <c r="GMP14" s="464"/>
      <c r="GMQ14" s="464"/>
      <c r="GMR14" s="464"/>
      <c r="GMS14" s="464"/>
      <c r="GMT14" s="464"/>
      <c r="GMU14" s="464"/>
      <c r="GMV14" s="464"/>
      <c r="GMW14" s="464"/>
      <c r="GMX14" s="464"/>
      <c r="GMY14" s="464"/>
      <c r="GMZ14" s="464"/>
      <c r="GNA14" s="464"/>
      <c r="GNB14" s="464"/>
      <c r="GNC14" s="464"/>
      <c r="GND14" s="464"/>
      <c r="GNE14" s="464"/>
      <c r="GNF14" s="464"/>
      <c r="GNG14" s="464"/>
      <c r="GNH14" s="464"/>
      <c r="GNI14" s="464"/>
      <c r="GNJ14" s="464"/>
      <c r="GNK14" s="464"/>
      <c r="GNL14" s="464"/>
      <c r="GNM14" s="464"/>
      <c r="GNN14" s="464"/>
      <c r="GNO14" s="464"/>
      <c r="GNP14" s="464"/>
      <c r="GNQ14" s="464"/>
      <c r="GNR14" s="464"/>
      <c r="GNS14" s="464"/>
      <c r="GNT14" s="464"/>
      <c r="GNU14" s="464"/>
      <c r="GNV14" s="464"/>
      <c r="GNW14" s="464"/>
      <c r="GNX14" s="464"/>
      <c r="GNY14" s="464"/>
      <c r="GNZ14" s="464"/>
      <c r="GOA14" s="464"/>
      <c r="GOB14" s="464"/>
      <c r="GOC14" s="464"/>
      <c r="GOD14" s="464"/>
      <c r="GOE14" s="464"/>
      <c r="GOF14" s="464"/>
      <c r="GOG14" s="464"/>
      <c r="GOH14" s="464"/>
      <c r="GOI14" s="464"/>
      <c r="GOJ14" s="464"/>
      <c r="GOK14" s="464"/>
      <c r="GOL14" s="464"/>
      <c r="GOM14" s="464"/>
      <c r="GON14" s="464"/>
      <c r="GOO14" s="464"/>
      <c r="GOP14" s="464"/>
      <c r="GOQ14" s="464"/>
      <c r="GOR14" s="464"/>
      <c r="GOS14" s="464"/>
      <c r="GOT14" s="464"/>
      <c r="GOU14" s="464"/>
      <c r="GOV14" s="464"/>
      <c r="GOW14" s="464"/>
      <c r="GOX14" s="464"/>
      <c r="GOY14" s="464"/>
      <c r="GOZ14" s="464"/>
      <c r="GPA14" s="464"/>
      <c r="GPB14" s="464"/>
      <c r="GPC14" s="464"/>
      <c r="GPD14" s="464"/>
      <c r="GPE14" s="464"/>
      <c r="GPF14" s="464"/>
      <c r="GPG14" s="464"/>
      <c r="GPH14" s="464"/>
      <c r="GPI14" s="464"/>
      <c r="GPJ14" s="464"/>
      <c r="GPK14" s="464"/>
      <c r="GPL14" s="464"/>
      <c r="GPM14" s="464"/>
      <c r="GPN14" s="464"/>
      <c r="GPO14" s="464"/>
      <c r="GPP14" s="464"/>
      <c r="GPQ14" s="464"/>
      <c r="GPR14" s="464"/>
      <c r="GPS14" s="464"/>
      <c r="GPT14" s="464"/>
      <c r="GPU14" s="464"/>
      <c r="GPV14" s="464"/>
      <c r="GPW14" s="464"/>
      <c r="GPX14" s="464"/>
      <c r="GPY14" s="464"/>
      <c r="GPZ14" s="464"/>
      <c r="GQA14" s="464"/>
      <c r="GQB14" s="464"/>
      <c r="GQC14" s="464"/>
      <c r="GQD14" s="464"/>
      <c r="GQE14" s="464"/>
      <c r="GQF14" s="464"/>
      <c r="GQG14" s="464"/>
      <c r="GQH14" s="464"/>
      <c r="GQI14" s="464"/>
      <c r="GQJ14" s="464"/>
      <c r="GQK14" s="464"/>
      <c r="GQL14" s="464"/>
      <c r="GQM14" s="464"/>
      <c r="GQN14" s="464"/>
      <c r="GQO14" s="464"/>
      <c r="GQP14" s="464"/>
      <c r="GQQ14" s="464"/>
      <c r="GQR14" s="464"/>
      <c r="GQS14" s="464"/>
      <c r="GQT14" s="464"/>
      <c r="GQU14" s="464"/>
      <c r="GQV14" s="464"/>
      <c r="GQW14" s="464"/>
      <c r="GQX14" s="464"/>
      <c r="GQY14" s="464"/>
      <c r="GQZ14" s="464"/>
      <c r="GRA14" s="464"/>
      <c r="GRB14" s="464"/>
      <c r="GRC14" s="464"/>
      <c r="GRD14" s="464"/>
      <c r="GRE14" s="464"/>
      <c r="GRF14" s="464"/>
      <c r="GRG14" s="464"/>
      <c r="GRH14" s="464"/>
      <c r="GRI14" s="464"/>
      <c r="GRJ14" s="464"/>
      <c r="GRK14" s="464"/>
      <c r="GRL14" s="464"/>
      <c r="GRM14" s="464"/>
      <c r="GRN14" s="464"/>
      <c r="GRO14" s="464"/>
      <c r="GRP14" s="464"/>
      <c r="GRQ14" s="464"/>
      <c r="GRR14" s="464"/>
      <c r="GRS14" s="464"/>
      <c r="GRT14" s="464"/>
      <c r="GRU14" s="464"/>
      <c r="GRV14" s="464"/>
      <c r="GRW14" s="464"/>
      <c r="GRX14" s="464"/>
      <c r="GRY14" s="464"/>
      <c r="GRZ14" s="464"/>
      <c r="GSA14" s="464"/>
      <c r="GSB14" s="464"/>
      <c r="GSC14" s="464"/>
      <c r="GSD14" s="464"/>
      <c r="GSE14" s="464"/>
      <c r="GSF14" s="464"/>
      <c r="GSG14" s="464"/>
      <c r="GSH14" s="464"/>
      <c r="GSI14" s="464"/>
      <c r="GSJ14" s="464"/>
      <c r="GSK14" s="464"/>
      <c r="GSL14" s="464"/>
      <c r="GSM14" s="464"/>
      <c r="GSN14" s="464"/>
      <c r="GSO14" s="464"/>
      <c r="GSP14" s="464"/>
      <c r="GSQ14" s="464"/>
      <c r="GSR14" s="464"/>
      <c r="GSS14" s="464"/>
      <c r="GST14" s="464"/>
      <c r="GSU14" s="464"/>
      <c r="GSV14" s="464"/>
      <c r="GSW14" s="464"/>
      <c r="GSX14" s="464"/>
      <c r="GSY14" s="464"/>
      <c r="GSZ14" s="464"/>
      <c r="GTA14" s="464"/>
      <c r="GTB14" s="464"/>
      <c r="GTC14" s="464"/>
      <c r="GTD14" s="464"/>
      <c r="GTE14" s="464"/>
      <c r="GTF14" s="464"/>
      <c r="GTG14" s="464"/>
      <c r="GTH14" s="464"/>
      <c r="GTI14" s="464"/>
      <c r="GTJ14" s="464"/>
      <c r="GTK14" s="464"/>
      <c r="GTL14" s="464"/>
      <c r="GTM14" s="464"/>
      <c r="GTN14" s="464"/>
      <c r="GTO14" s="464"/>
      <c r="GTP14" s="464"/>
      <c r="GTQ14" s="464"/>
      <c r="GTR14" s="464"/>
      <c r="GTS14" s="464"/>
      <c r="GTT14" s="464"/>
      <c r="GTU14" s="464"/>
      <c r="GTV14" s="464"/>
      <c r="GTW14" s="464"/>
      <c r="GTX14" s="464"/>
      <c r="GTY14" s="464"/>
      <c r="GTZ14" s="464"/>
      <c r="GUA14" s="464"/>
      <c r="GUB14" s="464"/>
      <c r="GUC14" s="464"/>
      <c r="GUD14" s="464"/>
      <c r="GUE14" s="464"/>
      <c r="GUF14" s="464"/>
      <c r="GUG14" s="464"/>
      <c r="GUH14" s="464"/>
      <c r="GUI14" s="464"/>
      <c r="GUJ14" s="464"/>
      <c r="GUK14" s="464"/>
      <c r="GUL14" s="464"/>
      <c r="GUM14" s="464"/>
      <c r="GUN14" s="464"/>
      <c r="GUO14" s="464"/>
      <c r="GUP14" s="464"/>
      <c r="GUQ14" s="464"/>
      <c r="GUR14" s="464"/>
      <c r="GUS14" s="464"/>
      <c r="GUT14" s="464"/>
      <c r="GUU14" s="464"/>
      <c r="GUV14" s="464"/>
      <c r="GUW14" s="464"/>
      <c r="GUX14" s="464"/>
      <c r="GUY14" s="464"/>
      <c r="GUZ14" s="464"/>
      <c r="GVA14" s="464"/>
      <c r="GVB14" s="464"/>
      <c r="GVC14" s="464"/>
      <c r="GVD14" s="464"/>
      <c r="GVE14" s="464"/>
      <c r="GVF14" s="464"/>
      <c r="GVG14" s="464"/>
      <c r="GVH14" s="464"/>
      <c r="GVI14" s="464"/>
      <c r="GVJ14" s="464"/>
      <c r="GVK14" s="464"/>
      <c r="GVL14" s="464"/>
      <c r="GVM14" s="464"/>
      <c r="GVN14" s="464"/>
      <c r="GVO14" s="464"/>
      <c r="GVP14" s="464"/>
      <c r="GVQ14" s="464"/>
      <c r="GVR14" s="464"/>
      <c r="GVS14" s="464"/>
      <c r="GVT14" s="464"/>
      <c r="GVU14" s="464"/>
      <c r="GVV14" s="464"/>
      <c r="GVW14" s="464"/>
      <c r="GVX14" s="464"/>
      <c r="GVY14" s="464"/>
      <c r="GVZ14" s="464"/>
      <c r="GWA14" s="464"/>
      <c r="GWB14" s="464"/>
      <c r="GWC14" s="464"/>
      <c r="GWD14" s="464"/>
      <c r="GWE14" s="464"/>
      <c r="GWF14" s="464"/>
      <c r="GWG14" s="464"/>
      <c r="GWH14" s="464"/>
      <c r="GWI14" s="464"/>
      <c r="GWJ14" s="464"/>
      <c r="GWK14" s="464"/>
      <c r="GWL14" s="464"/>
      <c r="GWM14" s="464"/>
      <c r="GWN14" s="464"/>
      <c r="GWO14" s="464"/>
      <c r="GWP14" s="464"/>
      <c r="GWQ14" s="464"/>
      <c r="GWR14" s="464"/>
      <c r="GWS14" s="464"/>
      <c r="GWT14" s="464"/>
      <c r="GWU14" s="464"/>
      <c r="GWV14" s="464"/>
      <c r="GWW14" s="464"/>
      <c r="GWX14" s="464"/>
      <c r="GWY14" s="464"/>
      <c r="GWZ14" s="464"/>
      <c r="GXA14" s="464"/>
      <c r="GXB14" s="464"/>
      <c r="GXC14" s="464"/>
      <c r="GXD14" s="464"/>
      <c r="GXE14" s="464"/>
      <c r="GXF14" s="464"/>
      <c r="GXG14" s="464"/>
      <c r="GXH14" s="464"/>
      <c r="GXI14" s="464"/>
      <c r="GXJ14" s="464"/>
      <c r="GXK14" s="464"/>
      <c r="GXL14" s="464"/>
      <c r="GXM14" s="464"/>
      <c r="GXN14" s="464"/>
      <c r="GXO14" s="464"/>
      <c r="GXP14" s="464"/>
      <c r="GXQ14" s="464"/>
      <c r="GXR14" s="464"/>
      <c r="GXS14" s="464"/>
      <c r="GXT14" s="464"/>
      <c r="GXU14" s="464"/>
      <c r="GXV14" s="464"/>
      <c r="GXW14" s="464"/>
      <c r="GXX14" s="464"/>
      <c r="GXY14" s="464"/>
      <c r="GXZ14" s="464"/>
      <c r="GYA14" s="464"/>
      <c r="GYB14" s="464"/>
      <c r="GYC14" s="464"/>
      <c r="GYD14" s="464"/>
      <c r="GYE14" s="464"/>
      <c r="GYF14" s="464"/>
      <c r="GYG14" s="464"/>
      <c r="GYH14" s="464"/>
      <c r="GYI14" s="464"/>
      <c r="GYJ14" s="464"/>
      <c r="GYK14" s="464"/>
      <c r="GYL14" s="464"/>
      <c r="GYM14" s="464"/>
      <c r="GYN14" s="464"/>
      <c r="GYO14" s="464"/>
      <c r="GYP14" s="464"/>
      <c r="GYQ14" s="464"/>
      <c r="GYR14" s="464"/>
      <c r="GYS14" s="464"/>
      <c r="GYT14" s="464"/>
      <c r="GYU14" s="464"/>
      <c r="GYV14" s="464"/>
      <c r="GYW14" s="464"/>
      <c r="GYX14" s="464"/>
      <c r="GYY14" s="464"/>
      <c r="GYZ14" s="464"/>
      <c r="GZA14" s="464"/>
      <c r="GZB14" s="464"/>
      <c r="GZC14" s="464"/>
      <c r="GZD14" s="464"/>
      <c r="GZE14" s="464"/>
      <c r="GZF14" s="464"/>
      <c r="GZG14" s="464"/>
      <c r="GZH14" s="464"/>
      <c r="GZI14" s="464"/>
      <c r="GZJ14" s="464"/>
      <c r="GZK14" s="464"/>
      <c r="GZL14" s="464"/>
      <c r="GZM14" s="464"/>
      <c r="GZN14" s="464"/>
      <c r="GZO14" s="464"/>
      <c r="GZP14" s="464"/>
      <c r="GZQ14" s="464"/>
      <c r="GZR14" s="464"/>
      <c r="GZS14" s="464"/>
      <c r="GZT14" s="464"/>
      <c r="GZU14" s="464"/>
      <c r="GZV14" s="464"/>
      <c r="GZW14" s="464"/>
      <c r="GZX14" s="464"/>
      <c r="GZY14" s="464"/>
      <c r="GZZ14" s="464"/>
      <c r="HAA14" s="464"/>
      <c r="HAB14" s="464"/>
      <c r="HAC14" s="464"/>
      <c r="HAD14" s="464"/>
      <c r="HAE14" s="464"/>
      <c r="HAF14" s="464"/>
      <c r="HAG14" s="464"/>
      <c r="HAH14" s="464"/>
      <c r="HAI14" s="464"/>
      <c r="HAJ14" s="464"/>
      <c r="HAK14" s="464"/>
      <c r="HAL14" s="464"/>
      <c r="HAM14" s="464"/>
      <c r="HAN14" s="464"/>
      <c r="HAO14" s="464"/>
      <c r="HAP14" s="464"/>
      <c r="HAQ14" s="464"/>
      <c r="HAR14" s="464"/>
      <c r="HAS14" s="464"/>
      <c r="HAT14" s="464"/>
      <c r="HAU14" s="464"/>
      <c r="HAV14" s="464"/>
      <c r="HAW14" s="464"/>
      <c r="HAX14" s="464"/>
      <c r="HAY14" s="464"/>
      <c r="HAZ14" s="464"/>
      <c r="HBA14" s="464"/>
      <c r="HBB14" s="464"/>
      <c r="HBC14" s="464"/>
      <c r="HBD14" s="464"/>
      <c r="HBE14" s="464"/>
      <c r="HBF14" s="464"/>
      <c r="HBG14" s="464"/>
      <c r="HBH14" s="464"/>
      <c r="HBI14" s="464"/>
      <c r="HBJ14" s="464"/>
      <c r="HBK14" s="464"/>
      <c r="HBL14" s="464"/>
      <c r="HBM14" s="464"/>
      <c r="HBN14" s="464"/>
      <c r="HBO14" s="464"/>
      <c r="HBP14" s="464"/>
      <c r="HBQ14" s="464"/>
      <c r="HBR14" s="464"/>
      <c r="HBS14" s="464"/>
      <c r="HBT14" s="464"/>
      <c r="HBU14" s="464"/>
      <c r="HBV14" s="464"/>
      <c r="HBW14" s="464"/>
      <c r="HBX14" s="464"/>
      <c r="HBY14" s="464"/>
      <c r="HBZ14" s="464"/>
      <c r="HCA14" s="464"/>
      <c r="HCB14" s="464"/>
      <c r="HCC14" s="464"/>
      <c r="HCD14" s="464"/>
      <c r="HCE14" s="464"/>
      <c r="HCF14" s="464"/>
      <c r="HCG14" s="464"/>
      <c r="HCH14" s="464"/>
      <c r="HCI14" s="464"/>
      <c r="HCJ14" s="464"/>
      <c r="HCK14" s="464"/>
      <c r="HCL14" s="464"/>
      <c r="HCM14" s="464"/>
      <c r="HCN14" s="464"/>
      <c r="HCO14" s="464"/>
      <c r="HCP14" s="464"/>
      <c r="HCQ14" s="464"/>
      <c r="HCR14" s="464"/>
      <c r="HCS14" s="464"/>
      <c r="HCT14" s="464"/>
      <c r="HCU14" s="464"/>
      <c r="HCV14" s="464"/>
      <c r="HCW14" s="464"/>
      <c r="HCX14" s="464"/>
      <c r="HCY14" s="464"/>
      <c r="HCZ14" s="464"/>
      <c r="HDA14" s="464"/>
      <c r="HDB14" s="464"/>
      <c r="HDC14" s="464"/>
      <c r="HDD14" s="464"/>
      <c r="HDE14" s="464"/>
      <c r="HDF14" s="464"/>
      <c r="HDG14" s="464"/>
      <c r="HDH14" s="464"/>
      <c r="HDI14" s="464"/>
      <c r="HDJ14" s="464"/>
      <c r="HDK14" s="464"/>
      <c r="HDL14" s="464"/>
      <c r="HDM14" s="464"/>
      <c r="HDN14" s="464"/>
      <c r="HDO14" s="464"/>
      <c r="HDP14" s="464"/>
      <c r="HDQ14" s="464"/>
      <c r="HDR14" s="464"/>
      <c r="HDS14" s="464"/>
      <c r="HDT14" s="464"/>
      <c r="HDU14" s="464"/>
      <c r="HDV14" s="464"/>
      <c r="HDW14" s="464"/>
      <c r="HDX14" s="464"/>
      <c r="HDY14" s="464"/>
      <c r="HDZ14" s="464"/>
      <c r="HEA14" s="464"/>
      <c r="HEB14" s="464"/>
      <c r="HEC14" s="464"/>
      <c r="HED14" s="464"/>
      <c r="HEE14" s="464"/>
      <c r="HEF14" s="464"/>
      <c r="HEG14" s="464"/>
      <c r="HEH14" s="464"/>
      <c r="HEI14" s="464"/>
      <c r="HEJ14" s="464"/>
      <c r="HEK14" s="464"/>
      <c r="HEL14" s="464"/>
      <c r="HEM14" s="464"/>
      <c r="HEN14" s="464"/>
      <c r="HEO14" s="464"/>
      <c r="HEP14" s="464"/>
      <c r="HEQ14" s="464"/>
      <c r="HER14" s="464"/>
      <c r="HES14" s="464"/>
      <c r="HET14" s="464"/>
      <c r="HEU14" s="464"/>
      <c r="HEV14" s="464"/>
      <c r="HEW14" s="464"/>
      <c r="HEX14" s="464"/>
      <c r="HEY14" s="464"/>
      <c r="HEZ14" s="464"/>
      <c r="HFA14" s="464"/>
      <c r="HFB14" s="464"/>
      <c r="HFC14" s="464"/>
      <c r="HFD14" s="464"/>
      <c r="HFE14" s="464"/>
      <c r="HFF14" s="464"/>
      <c r="HFG14" s="464"/>
      <c r="HFH14" s="464"/>
      <c r="HFI14" s="464"/>
      <c r="HFJ14" s="464"/>
      <c r="HFK14" s="464"/>
      <c r="HFL14" s="464"/>
      <c r="HFM14" s="464"/>
      <c r="HFN14" s="464"/>
      <c r="HFO14" s="464"/>
      <c r="HFP14" s="464"/>
      <c r="HFQ14" s="464"/>
      <c r="HFR14" s="464"/>
      <c r="HFS14" s="464"/>
      <c r="HFT14" s="464"/>
      <c r="HFU14" s="464"/>
      <c r="HFV14" s="464"/>
      <c r="HFW14" s="464"/>
      <c r="HFX14" s="464"/>
      <c r="HFY14" s="464"/>
      <c r="HFZ14" s="464"/>
      <c r="HGA14" s="464"/>
      <c r="HGB14" s="464"/>
      <c r="HGC14" s="464"/>
      <c r="HGD14" s="464"/>
      <c r="HGE14" s="464"/>
      <c r="HGF14" s="464"/>
      <c r="HGG14" s="464"/>
      <c r="HGH14" s="464"/>
      <c r="HGI14" s="464"/>
      <c r="HGJ14" s="464"/>
      <c r="HGK14" s="464"/>
      <c r="HGL14" s="464"/>
      <c r="HGM14" s="464"/>
      <c r="HGN14" s="464"/>
      <c r="HGO14" s="464"/>
      <c r="HGP14" s="464"/>
      <c r="HGQ14" s="464"/>
      <c r="HGR14" s="464"/>
      <c r="HGS14" s="464"/>
      <c r="HGT14" s="464"/>
      <c r="HGU14" s="464"/>
      <c r="HGV14" s="464"/>
      <c r="HGW14" s="464"/>
      <c r="HGX14" s="464"/>
      <c r="HGY14" s="464"/>
      <c r="HGZ14" s="464"/>
      <c r="HHA14" s="464"/>
      <c r="HHB14" s="464"/>
      <c r="HHC14" s="464"/>
      <c r="HHD14" s="464"/>
      <c r="HHE14" s="464"/>
      <c r="HHF14" s="464"/>
      <c r="HHG14" s="464"/>
      <c r="HHH14" s="464"/>
      <c r="HHI14" s="464"/>
      <c r="HHJ14" s="464"/>
      <c r="HHK14" s="464"/>
      <c r="HHL14" s="464"/>
      <c r="HHM14" s="464"/>
      <c r="HHN14" s="464"/>
      <c r="HHO14" s="464"/>
      <c r="HHP14" s="464"/>
      <c r="HHQ14" s="464"/>
      <c r="HHR14" s="464"/>
      <c r="HHS14" s="464"/>
      <c r="HHT14" s="464"/>
      <c r="HHU14" s="464"/>
      <c r="HHV14" s="464"/>
      <c r="HHW14" s="464"/>
      <c r="HHX14" s="464"/>
      <c r="HHY14" s="464"/>
      <c r="HHZ14" s="464"/>
      <c r="HIA14" s="464"/>
      <c r="HIB14" s="464"/>
      <c r="HIC14" s="464"/>
      <c r="HID14" s="464"/>
      <c r="HIE14" s="464"/>
      <c r="HIF14" s="464"/>
      <c r="HIG14" s="464"/>
      <c r="HIH14" s="464"/>
      <c r="HII14" s="464"/>
      <c r="HIJ14" s="464"/>
      <c r="HIK14" s="464"/>
      <c r="HIL14" s="464"/>
      <c r="HIM14" s="464"/>
      <c r="HIN14" s="464"/>
      <c r="HIO14" s="464"/>
      <c r="HIP14" s="464"/>
      <c r="HIQ14" s="464"/>
      <c r="HIR14" s="464"/>
      <c r="HIS14" s="464"/>
      <c r="HIT14" s="464"/>
      <c r="HIU14" s="464"/>
      <c r="HIV14" s="464"/>
      <c r="HIW14" s="464"/>
      <c r="HIX14" s="464"/>
      <c r="HIY14" s="464"/>
      <c r="HIZ14" s="464"/>
      <c r="HJA14" s="464"/>
      <c r="HJB14" s="464"/>
      <c r="HJC14" s="464"/>
      <c r="HJD14" s="464"/>
      <c r="HJE14" s="464"/>
      <c r="HJF14" s="464"/>
      <c r="HJG14" s="464"/>
      <c r="HJH14" s="464"/>
      <c r="HJI14" s="464"/>
      <c r="HJJ14" s="464"/>
      <c r="HJK14" s="464"/>
      <c r="HJL14" s="464"/>
      <c r="HJM14" s="464"/>
      <c r="HJN14" s="464"/>
      <c r="HJO14" s="464"/>
      <c r="HJP14" s="464"/>
      <c r="HJQ14" s="464"/>
      <c r="HJR14" s="464"/>
      <c r="HJS14" s="464"/>
      <c r="HJT14" s="464"/>
      <c r="HJU14" s="464"/>
      <c r="HJV14" s="464"/>
      <c r="HJW14" s="464"/>
      <c r="HJX14" s="464"/>
      <c r="HJY14" s="464"/>
      <c r="HJZ14" s="464"/>
      <c r="HKA14" s="464"/>
      <c r="HKB14" s="464"/>
      <c r="HKC14" s="464"/>
      <c r="HKD14" s="464"/>
      <c r="HKE14" s="464"/>
      <c r="HKF14" s="464"/>
      <c r="HKG14" s="464"/>
      <c r="HKH14" s="464"/>
      <c r="HKI14" s="464"/>
      <c r="HKJ14" s="464"/>
      <c r="HKK14" s="464"/>
      <c r="HKL14" s="464"/>
      <c r="HKM14" s="464"/>
      <c r="HKN14" s="464"/>
      <c r="HKO14" s="464"/>
      <c r="HKP14" s="464"/>
      <c r="HKQ14" s="464"/>
      <c r="HKR14" s="464"/>
      <c r="HKS14" s="464"/>
      <c r="HKT14" s="464"/>
      <c r="HKU14" s="464"/>
      <c r="HKV14" s="464"/>
      <c r="HKW14" s="464"/>
      <c r="HKX14" s="464"/>
      <c r="HKY14" s="464"/>
      <c r="HKZ14" s="464"/>
      <c r="HLA14" s="464"/>
      <c r="HLB14" s="464"/>
      <c r="HLC14" s="464"/>
      <c r="HLD14" s="464"/>
      <c r="HLE14" s="464"/>
      <c r="HLF14" s="464"/>
      <c r="HLG14" s="464"/>
      <c r="HLH14" s="464"/>
      <c r="HLI14" s="464"/>
      <c r="HLJ14" s="464"/>
      <c r="HLK14" s="464"/>
      <c r="HLL14" s="464"/>
      <c r="HLM14" s="464"/>
      <c r="HLN14" s="464"/>
      <c r="HLO14" s="464"/>
      <c r="HLP14" s="464"/>
      <c r="HLQ14" s="464"/>
      <c r="HLR14" s="464"/>
      <c r="HLS14" s="464"/>
      <c r="HLT14" s="464"/>
      <c r="HLU14" s="464"/>
      <c r="HLV14" s="464"/>
      <c r="HLW14" s="464"/>
      <c r="HLX14" s="464"/>
      <c r="HLY14" s="464"/>
      <c r="HLZ14" s="464"/>
      <c r="HMA14" s="464"/>
      <c r="HMB14" s="464"/>
      <c r="HMC14" s="464"/>
      <c r="HMD14" s="464"/>
      <c r="HME14" s="464"/>
      <c r="HMF14" s="464"/>
      <c r="HMG14" s="464"/>
      <c r="HMH14" s="464"/>
      <c r="HMI14" s="464"/>
      <c r="HMJ14" s="464"/>
      <c r="HMK14" s="464"/>
      <c r="HML14" s="464"/>
      <c r="HMM14" s="464"/>
      <c r="HMN14" s="464"/>
      <c r="HMO14" s="464"/>
      <c r="HMP14" s="464"/>
      <c r="HMQ14" s="464"/>
      <c r="HMR14" s="464"/>
      <c r="HMS14" s="464"/>
      <c r="HMT14" s="464"/>
      <c r="HMU14" s="464"/>
      <c r="HMV14" s="464"/>
      <c r="HMW14" s="464"/>
      <c r="HMX14" s="464"/>
      <c r="HMY14" s="464"/>
      <c r="HMZ14" s="464"/>
      <c r="HNA14" s="464"/>
      <c r="HNB14" s="464"/>
      <c r="HNC14" s="464"/>
      <c r="HND14" s="464"/>
      <c r="HNE14" s="464"/>
      <c r="HNF14" s="464"/>
      <c r="HNG14" s="464"/>
      <c r="HNH14" s="464"/>
      <c r="HNI14" s="464"/>
      <c r="HNJ14" s="464"/>
      <c r="HNK14" s="464"/>
      <c r="HNL14" s="464"/>
      <c r="HNM14" s="464"/>
      <c r="HNN14" s="464"/>
      <c r="HNO14" s="464"/>
      <c r="HNP14" s="464"/>
      <c r="HNQ14" s="464"/>
      <c r="HNR14" s="464"/>
      <c r="HNS14" s="464"/>
      <c r="HNT14" s="464"/>
      <c r="HNU14" s="464"/>
      <c r="HNV14" s="464"/>
      <c r="HNW14" s="464"/>
      <c r="HNX14" s="464"/>
      <c r="HNY14" s="464"/>
      <c r="HNZ14" s="464"/>
      <c r="HOA14" s="464"/>
      <c r="HOB14" s="464"/>
      <c r="HOC14" s="464"/>
      <c r="HOD14" s="464"/>
      <c r="HOE14" s="464"/>
      <c r="HOF14" s="464"/>
      <c r="HOG14" s="464"/>
      <c r="HOH14" s="464"/>
      <c r="HOI14" s="464"/>
      <c r="HOJ14" s="464"/>
      <c r="HOK14" s="464"/>
      <c r="HOL14" s="464"/>
      <c r="HOM14" s="464"/>
      <c r="HON14" s="464"/>
      <c r="HOO14" s="464"/>
      <c r="HOP14" s="464"/>
      <c r="HOQ14" s="464"/>
      <c r="HOR14" s="464"/>
      <c r="HOS14" s="464"/>
      <c r="HOT14" s="464"/>
      <c r="HOU14" s="464"/>
      <c r="HOV14" s="464"/>
      <c r="HOW14" s="464"/>
      <c r="HOX14" s="464"/>
      <c r="HOY14" s="464"/>
      <c r="HOZ14" s="464"/>
      <c r="HPA14" s="464"/>
      <c r="HPB14" s="464"/>
      <c r="HPC14" s="464"/>
      <c r="HPD14" s="464"/>
      <c r="HPE14" s="464"/>
      <c r="HPF14" s="464"/>
      <c r="HPG14" s="464"/>
      <c r="HPH14" s="464"/>
      <c r="HPI14" s="464"/>
      <c r="HPJ14" s="464"/>
      <c r="HPK14" s="464"/>
      <c r="HPL14" s="464"/>
      <c r="HPM14" s="464"/>
      <c r="HPN14" s="464"/>
      <c r="HPO14" s="464"/>
      <c r="HPP14" s="464"/>
      <c r="HPQ14" s="464"/>
      <c r="HPR14" s="464"/>
      <c r="HPS14" s="464"/>
      <c r="HPT14" s="464"/>
      <c r="HPU14" s="464"/>
      <c r="HPV14" s="464"/>
      <c r="HPW14" s="464"/>
      <c r="HPX14" s="464"/>
      <c r="HPY14" s="464"/>
      <c r="HPZ14" s="464"/>
      <c r="HQA14" s="464"/>
      <c r="HQB14" s="464"/>
      <c r="HQC14" s="464"/>
      <c r="HQD14" s="464"/>
      <c r="HQE14" s="464"/>
      <c r="HQF14" s="464"/>
      <c r="HQG14" s="464"/>
      <c r="HQH14" s="464"/>
      <c r="HQI14" s="464"/>
      <c r="HQJ14" s="464"/>
      <c r="HQK14" s="464"/>
      <c r="HQL14" s="464"/>
      <c r="HQM14" s="464"/>
      <c r="HQN14" s="464"/>
      <c r="HQO14" s="464"/>
      <c r="HQP14" s="464"/>
      <c r="HQQ14" s="464"/>
      <c r="HQR14" s="464"/>
      <c r="HQS14" s="464"/>
      <c r="HQT14" s="464"/>
      <c r="HQU14" s="464"/>
      <c r="HQV14" s="464"/>
      <c r="HQW14" s="464"/>
      <c r="HQX14" s="464"/>
      <c r="HQY14" s="464"/>
      <c r="HQZ14" s="464"/>
      <c r="HRA14" s="464"/>
      <c r="HRB14" s="464"/>
      <c r="HRC14" s="464"/>
      <c r="HRD14" s="464"/>
      <c r="HRE14" s="464"/>
      <c r="HRF14" s="464"/>
      <c r="HRG14" s="464"/>
      <c r="HRH14" s="464"/>
      <c r="HRI14" s="464"/>
      <c r="HRJ14" s="464"/>
      <c r="HRK14" s="464"/>
      <c r="HRL14" s="464"/>
      <c r="HRM14" s="464"/>
      <c r="HRN14" s="464"/>
      <c r="HRO14" s="464"/>
      <c r="HRP14" s="464"/>
      <c r="HRQ14" s="464"/>
      <c r="HRR14" s="464"/>
      <c r="HRS14" s="464"/>
      <c r="HRT14" s="464"/>
      <c r="HRU14" s="464"/>
      <c r="HRV14" s="464"/>
      <c r="HRW14" s="464"/>
      <c r="HRX14" s="464"/>
      <c r="HRY14" s="464"/>
      <c r="HRZ14" s="464"/>
      <c r="HSA14" s="464"/>
      <c r="HSB14" s="464"/>
      <c r="HSC14" s="464"/>
      <c r="HSD14" s="464"/>
      <c r="HSE14" s="464"/>
      <c r="HSF14" s="464"/>
      <c r="HSG14" s="464"/>
      <c r="HSH14" s="464"/>
      <c r="HSI14" s="464"/>
      <c r="HSJ14" s="464"/>
      <c r="HSK14" s="464"/>
      <c r="HSL14" s="464"/>
      <c r="HSM14" s="464"/>
      <c r="HSN14" s="464"/>
      <c r="HSO14" s="464"/>
      <c r="HSP14" s="464"/>
      <c r="HSQ14" s="464"/>
      <c r="HSR14" s="464"/>
      <c r="HSS14" s="464"/>
      <c r="HST14" s="464"/>
      <c r="HSU14" s="464"/>
      <c r="HSV14" s="464"/>
      <c r="HSW14" s="464"/>
      <c r="HSX14" s="464"/>
      <c r="HSY14" s="464"/>
      <c r="HSZ14" s="464"/>
      <c r="HTA14" s="464"/>
      <c r="HTB14" s="464"/>
      <c r="HTC14" s="464"/>
      <c r="HTD14" s="464"/>
      <c r="HTE14" s="464"/>
      <c r="HTF14" s="464"/>
      <c r="HTG14" s="464"/>
      <c r="HTH14" s="464"/>
      <c r="HTI14" s="464"/>
      <c r="HTJ14" s="464"/>
      <c r="HTK14" s="464"/>
      <c r="HTL14" s="464"/>
      <c r="HTM14" s="464"/>
      <c r="HTN14" s="464"/>
      <c r="HTO14" s="464"/>
      <c r="HTP14" s="464"/>
      <c r="HTQ14" s="464"/>
      <c r="HTR14" s="464"/>
      <c r="HTS14" s="464"/>
      <c r="HTT14" s="464"/>
      <c r="HTU14" s="464"/>
      <c r="HTV14" s="464"/>
      <c r="HTW14" s="464"/>
      <c r="HTX14" s="464"/>
      <c r="HTY14" s="464"/>
      <c r="HTZ14" s="464"/>
      <c r="HUA14" s="464"/>
      <c r="HUB14" s="464"/>
      <c r="HUC14" s="464"/>
      <c r="HUD14" s="464"/>
      <c r="HUE14" s="464"/>
      <c r="HUF14" s="464"/>
      <c r="HUG14" s="464"/>
      <c r="HUH14" s="464"/>
      <c r="HUI14" s="464"/>
      <c r="HUJ14" s="464"/>
      <c r="HUK14" s="464"/>
      <c r="HUL14" s="464"/>
      <c r="HUM14" s="464"/>
      <c r="HUN14" s="464"/>
      <c r="HUO14" s="464"/>
      <c r="HUP14" s="464"/>
      <c r="HUQ14" s="464"/>
      <c r="HUR14" s="464"/>
      <c r="HUS14" s="464"/>
      <c r="HUT14" s="464"/>
      <c r="HUU14" s="464"/>
      <c r="HUV14" s="464"/>
      <c r="HUW14" s="464"/>
      <c r="HUX14" s="464"/>
      <c r="HUY14" s="464"/>
      <c r="HUZ14" s="464"/>
      <c r="HVA14" s="464"/>
      <c r="HVB14" s="464"/>
      <c r="HVC14" s="464"/>
      <c r="HVD14" s="464"/>
      <c r="HVE14" s="464"/>
      <c r="HVF14" s="464"/>
      <c r="HVG14" s="464"/>
      <c r="HVH14" s="464"/>
      <c r="HVI14" s="464"/>
      <c r="HVJ14" s="464"/>
      <c r="HVK14" s="464"/>
      <c r="HVL14" s="464"/>
      <c r="HVM14" s="464"/>
      <c r="HVN14" s="464"/>
      <c r="HVO14" s="464"/>
      <c r="HVP14" s="464"/>
      <c r="HVQ14" s="464"/>
      <c r="HVR14" s="464"/>
      <c r="HVS14" s="464"/>
      <c r="HVT14" s="464"/>
      <c r="HVU14" s="464"/>
      <c r="HVV14" s="464"/>
      <c r="HVW14" s="464"/>
      <c r="HVX14" s="464"/>
      <c r="HVY14" s="464"/>
      <c r="HVZ14" s="464"/>
      <c r="HWA14" s="464"/>
      <c r="HWB14" s="464"/>
      <c r="HWC14" s="464"/>
      <c r="HWD14" s="464"/>
      <c r="HWE14" s="464"/>
      <c r="HWF14" s="464"/>
      <c r="HWG14" s="464"/>
      <c r="HWH14" s="464"/>
      <c r="HWI14" s="464"/>
      <c r="HWJ14" s="464"/>
      <c r="HWK14" s="464"/>
      <c r="HWL14" s="464"/>
      <c r="HWM14" s="464"/>
      <c r="HWN14" s="464"/>
      <c r="HWO14" s="464"/>
      <c r="HWP14" s="464"/>
      <c r="HWQ14" s="464"/>
      <c r="HWR14" s="464"/>
      <c r="HWS14" s="464"/>
      <c r="HWT14" s="464"/>
      <c r="HWU14" s="464"/>
      <c r="HWV14" s="464"/>
      <c r="HWW14" s="464"/>
      <c r="HWX14" s="464"/>
      <c r="HWY14" s="464"/>
      <c r="HWZ14" s="464"/>
      <c r="HXA14" s="464"/>
      <c r="HXB14" s="464"/>
      <c r="HXC14" s="464"/>
      <c r="HXD14" s="464"/>
      <c r="HXE14" s="464"/>
      <c r="HXF14" s="464"/>
      <c r="HXG14" s="464"/>
      <c r="HXH14" s="464"/>
      <c r="HXI14" s="464"/>
      <c r="HXJ14" s="464"/>
      <c r="HXK14" s="464"/>
      <c r="HXL14" s="464"/>
      <c r="HXM14" s="464"/>
      <c r="HXN14" s="464"/>
      <c r="HXO14" s="464"/>
      <c r="HXP14" s="464"/>
      <c r="HXQ14" s="464"/>
      <c r="HXR14" s="464"/>
      <c r="HXS14" s="464"/>
      <c r="HXT14" s="464"/>
      <c r="HXU14" s="464"/>
      <c r="HXV14" s="464"/>
      <c r="HXW14" s="464"/>
      <c r="HXX14" s="464"/>
      <c r="HXY14" s="464"/>
      <c r="HXZ14" s="464"/>
      <c r="HYA14" s="464"/>
      <c r="HYB14" s="464"/>
      <c r="HYC14" s="464"/>
      <c r="HYD14" s="464"/>
      <c r="HYE14" s="464"/>
      <c r="HYF14" s="464"/>
      <c r="HYG14" s="464"/>
      <c r="HYH14" s="464"/>
      <c r="HYI14" s="464"/>
      <c r="HYJ14" s="464"/>
      <c r="HYK14" s="464"/>
      <c r="HYL14" s="464"/>
      <c r="HYM14" s="464"/>
      <c r="HYN14" s="464"/>
      <c r="HYO14" s="464"/>
      <c r="HYP14" s="464"/>
      <c r="HYQ14" s="464"/>
      <c r="HYR14" s="464"/>
      <c r="HYS14" s="464"/>
      <c r="HYT14" s="464"/>
      <c r="HYU14" s="464"/>
      <c r="HYV14" s="464"/>
      <c r="HYW14" s="464"/>
      <c r="HYX14" s="464"/>
      <c r="HYY14" s="464"/>
      <c r="HYZ14" s="464"/>
      <c r="HZA14" s="464"/>
      <c r="HZB14" s="464"/>
      <c r="HZC14" s="464"/>
      <c r="HZD14" s="464"/>
      <c r="HZE14" s="464"/>
      <c r="HZF14" s="464"/>
      <c r="HZG14" s="464"/>
      <c r="HZH14" s="464"/>
      <c r="HZI14" s="464"/>
      <c r="HZJ14" s="464"/>
      <c r="HZK14" s="464"/>
      <c r="HZL14" s="464"/>
      <c r="HZM14" s="464"/>
      <c r="HZN14" s="464"/>
      <c r="HZO14" s="464"/>
      <c r="HZP14" s="464"/>
      <c r="HZQ14" s="464"/>
      <c r="HZR14" s="464"/>
      <c r="HZS14" s="464"/>
      <c r="HZT14" s="464"/>
      <c r="HZU14" s="464"/>
      <c r="HZV14" s="464"/>
      <c r="HZW14" s="464"/>
      <c r="HZX14" s="464"/>
      <c r="HZY14" s="464"/>
      <c r="HZZ14" s="464"/>
      <c r="IAA14" s="464"/>
      <c r="IAB14" s="464"/>
      <c r="IAC14" s="464"/>
      <c r="IAD14" s="464"/>
      <c r="IAE14" s="464"/>
      <c r="IAF14" s="464"/>
      <c r="IAG14" s="464"/>
      <c r="IAH14" s="464"/>
      <c r="IAI14" s="464"/>
      <c r="IAJ14" s="464"/>
      <c r="IAK14" s="464"/>
      <c r="IAL14" s="464"/>
      <c r="IAM14" s="464"/>
      <c r="IAN14" s="464"/>
      <c r="IAO14" s="464"/>
      <c r="IAP14" s="464"/>
      <c r="IAQ14" s="464"/>
      <c r="IAR14" s="464"/>
      <c r="IAS14" s="464"/>
      <c r="IAT14" s="464"/>
      <c r="IAU14" s="464"/>
      <c r="IAV14" s="464"/>
      <c r="IAW14" s="464"/>
      <c r="IAX14" s="464"/>
      <c r="IAY14" s="464"/>
      <c r="IAZ14" s="464"/>
      <c r="IBA14" s="464"/>
      <c r="IBB14" s="464"/>
      <c r="IBC14" s="464"/>
      <c r="IBD14" s="464"/>
      <c r="IBE14" s="464"/>
      <c r="IBF14" s="464"/>
      <c r="IBG14" s="464"/>
      <c r="IBH14" s="464"/>
      <c r="IBI14" s="464"/>
      <c r="IBJ14" s="464"/>
      <c r="IBK14" s="464"/>
      <c r="IBL14" s="464"/>
      <c r="IBM14" s="464"/>
      <c r="IBN14" s="464"/>
      <c r="IBO14" s="464"/>
      <c r="IBP14" s="464"/>
      <c r="IBQ14" s="464"/>
      <c r="IBR14" s="464"/>
      <c r="IBS14" s="464"/>
      <c r="IBT14" s="464"/>
      <c r="IBU14" s="464"/>
      <c r="IBV14" s="464"/>
      <c r="IBW14" s="464"/>
      <c r="IBX14" s="464"/>
      <c r="IBY14" s="464"/>
      <c r="IBZ14" s="464"/>
      <c r="ICA14" s="464"/>
      <c r="ICB14" s="464"/>
      <c r="ICC14" s="464"/>
      <c r="ICD14" s="464"/>
      <c r="ICE14" s="464"/>
      <c r="ICF14" s="464"/>
      <c r="ICG14" s="464"/>
      <c r="ICH14" s="464"/>
      <c r="ICI14" s="464"/>
      <c r="ICJ14" s="464"/>
      <c r="ICK14" s="464"/>
      <c r="ICL14" s="464"/>
      <c r="ICM14" s="464"/>
      <c r="ICN14" s="464"/>
      <c r="ICO14" s="464"/>
      <c r="ICP14" s="464"/>
      <c r="ICQ14" s="464"/>
      <c r="ICR14" s="464"/>
      <c r="ICS14" s="464"/>
      <c r="ICT14" s="464"/>
      <c r="ICU14" s="464"/>
      <c r="ICV14" s="464"/>
      <c r="ICW14" s="464"/>
      <c r="ICX14" s="464"/>
      <c r="ICY14" s="464"/>
      <c r="ICZ14" s="464"/>
      <c r="IDA14" s="464"/>
      <c r="IDB14" s="464"/>
      <c r="IDC14" s="464"/>
      <c r="IDD14" s="464"/>
      <c r="IDE14" s="464"/>
      <c r="IDF14" s="464"/>
      <c r="IDG14" s="464"/>
      <c r="IDH14" s="464"/>
      <c r="IDI14" s="464"/>
      <c r="IDJ14" s="464"/>
      <c r="IDK14" s="464"/>
      <c r="IDL14" s="464"/>
      <c r="IDM14" s="464"/>
      <c r="IDN14" s="464"/>
      <c r="IDO14" s="464"/>
      <c r="IDP14" s="464"/>
      <c r="IDQ14" s="464"/>
      <c r="IDR14" s="464"/>
      <c r="IDS14" s="464"/>
      <c r="IDT14" s="464"/>
      <c r="IDU14" s="464"/>
      <c r="IDV14" s="464"/>
      <c r="IDW14" s="464"/>
      <c r="IDX14" s="464"/>
      <c r="IDY14" s="464"/>
      <c r="IDZ14" s="464"/>
      <c r="IEA14" s="464"/>
      <c r="IEB14" s="464"/>
      <c r="IEC14" s="464"/>
      <c r="IED14" s="464"/>
      <c r="IEE14" s="464"/>
      <c r="IEF14" s="464"/>
      <c r="IEG14" s="464"/>
      <c r="IEH14" s="464"/>
      <c r="IEI14" s="464"/>
      <c r="IEJ14" s="464"/>
      <c r="IEK14" s="464"/>
      <c r="IEL14" s="464"/>
      <c r="IEM14" s="464"/>
      <c r="IEN14" s="464"/>
      <c r="IEO14" s="464"/>
      <c r="IEP14" s="464"/>
      <c r="IEQ14" s="464"/>
      <c r="IER14" s="464"/>
      <c r="IES14" s="464"/>
      <c r="IET14" s="464"/>
      <c r="IEU14" s="464"/>
      <c r="IEV14" s="464"/>
      <c r="IEW14" s="464"/>
      <c r="IEX14" s="464"/>
      <c r="IEY14" s="464"/>
      <c r="IEZ14" s="464"/>
      <c r="IFA14" s="464"/>
      <c r="IFB14" s="464"/>
      <c r="IFC14" s="464"/>
      <c r="IFD14" s="464"/>
      <c r="IFE14" s="464"/>
      <c r="IFF14" s="464"/>
      <c r="IFG14" s="464"/>
      <c r="IFH14" s="464"/>
      <c r="IFI14" s="464"/>
      <c r="IFJ14" s="464"/>
      <c r="IFK14" s="464"/>
      <c r="IFL14" s="464"/>
      <c r="IFM14" s="464"/>
      <c r="IFN14" s="464"/>
      <c r="IFO14" s="464"/>
      <c r="IFP14" s="464"/>
      <c r="IFQ14" s="464"/>
      <c r="IFR14" s="464"/>
      <c r="IFS14" s="464"/>
      <c r="IFT14" s="464"/>
      <c r="IFU14" s="464"/>
      <c r="IFV14" s="464"/>
      <c r="IFW14" s="464"/>
      <c r="IFX14" s="464"/>
      <c r="IFY14" s="464"/>
      <c r="IFZ14" s="464"/>
      <c r="IGA14" s="464"/>
      <c r="IGB14" s="464"/>
      <c r="IGC14" s="464"/>
      <c r="IGD14" s="464"/>
      <c r="IGE14" s="464"/>
      <c r="IGF14" s="464"/>
      <c r="IGG14" s="464"/>
      <c r="IGH14" s="464"/>
      <c r="IGI14" s="464"/>
      <c r="IGJ14" s="464"/>
      <c r="IGK14" s="464"/>
      <c r="IGL14" s="464"/>
      <c r="IGM14" s="464"/>
      <c r="IGN14" s="464"/>
      <c r="IGO14" s="464"/>
      <c r="IGP14" s="464"/>
      <c r="IGQ14" s="464"/>
      <c r="IGR14" s="464"/>
      <c r="IGS14" s="464"/>
      <c r="IGT14" s="464"/>
      <c r="IGU14" s="464"/>
      <c r="IGV14" s="464"/>
      <c r="IGW14" s="464"/>
      <c r="IGX14" s="464"/>
      <c r="IGY14" s="464"/>
      <c r="IGZ14" s="464"/>
      <c r="IHA14" s="464"/>
      <c r="IHB14" s="464"/>
      <c r="IHC14" s="464"/>
      <c r="IHD14" s="464"/>
      <c r="IHE14" s="464"/>
      <c r="IHF14" s="464"/>
      <c r="IHG14" s="464"/>
      <c r="IHH14" s="464"/>
      <c r="IHI14" s="464"/>
      <c r="IHJ14" s="464"/>
      <c r="IHK14" s="464"/>
      <c r="IHL14" s="464"/>
      <c r="IHM14" s="464"/>
      <c r="IHN14" s="464"/>
      <c r="IHO14" s="464"/>
      <c r="IHP14" s="464"/>
      <c r="IHQ14" s="464"/>
      <c r="IHR14" s="464"/>
      <c r="IHS14" s="464"/>
      <c r="IHT14" s="464"/>
      <c r="IHU14" s="464"/>
      <c r="IHV14" s="464"/>
      <c r="IHW14" s="464"/>
      <c r="IHX14" s="464"/>
      <c r="IHY14" s="464"/>
      <c r="IHZ14" s="464"/>
      <c r="IIA14" s="464"/>
      <c r="IIB14" s="464"/>
      <c r="IIC14" s="464"/>
      <c r="IID14" s="464"/>
      <c r="IIE14" s="464"/>
      <c r="IIF14" s="464"/>
      <c r="IIG14" s="464"/>
      <c r="IIH14" s="464"/>
      <c r="III14" s="464"/>
      <c r="IIJ14" s="464"/>
      <c r="IIK14" s="464"/>
      <c r="IIL14" s="464"/>
      <c r="IIM14" s="464"/>
      <c r="IIN14" s="464"/>
      <c r="IIO14" s="464"/>
      <c r="IIP14" s="464"/>
      <c r="IIQ14" s="464"/>
      <c r="IIR14" s="464"/>
      <c r="IIS14" s="464"/>
      <c r="IIT14" s="464"/>
      <c r="IIU14" s="464"/>
      <c r="IIV14" s="464"/>
      <c r="IIW14" s="464"/>
      <c r="IIX14" s="464"/>
      <c r="IIY14" s="464"/>
      <c r="IIZ14" s="464"/>
      <c r="IJA14" s="464"/>
      <c r="IJB14" s="464"/>
      <c r="IJC14" s="464"/>
      <c r="IJD14" s="464"/>
      <c r="IJE14" s="464"/>
      <c r="IJF14" s="464"/>
      <c r="IJG14" s="464"/>
      <c r="IJH14" s="464"/>
      <c r="IJI14" s="464"/>
      <c r="IJJ14" s="464"/>
      <c r="IJK14" s="464"/>
      <c r="IJL14" s="464"/>
      <c r="IJM14" s="464"/>
      <c r="IJN14" s="464"/>
      <c r="IJO14" s="464"/>
      <c r="IJP14" s="464"/>
      <c r="IJQ14" s="464"/>
      <c r="IJR14" s="464"/>
      <c r="IJS14" s="464"/>
      <c r="IJT14" s="464"/>
      <c r="IJU14" s="464"/>
      <c r="IJV14" s="464"/>
      <c r="IJW14" s="464"/>
      <c r="IJX14" s="464"/>
      <c r="IJY14" s="464"/>
      <c r="IJZ14" s="464"/>
      <c r="IKA14" s="464"/>
      <c r="IKB14" s="464"/>
      <c r="IKC14" s="464"/>
      <c r="IKD14" s="464"/>
      <c r="IKE14" s="464"/>
      <c r="IKF14" s="464"/>
      <c r="IKG14" s="464"/>
      <c r="IKH14" s="464"/>
      <c r="IKI14" s="464"/>
      <c r="IKJ14" s="464"/>
      <c r="IKK14" s="464"/>
      <c r="IKL14" s="464"/>
      <c r="IKM14" s="464"/>
      <c r="IKN14" s="464"/>
      <c r="IKO14" s="464"/>
      <c r="IKP14" s="464"/>
      <c r="IKQ14" s="464"/>
      <c r="IKR14" s="464"/>
      <c r="IKS14" s="464"/>
      <c r="IKT14" s="464"/>
      <c r="IKU14" s="464"/>
      <c r="IKV14" s="464"/>
      <c r="IKW14" s="464"/>
      <c r="IKX14" s="464"/>
      <c r="IKY14" s="464"/>
      <c r="IKZ14" s="464"/>
      <c r="ILA14" s="464"/>
      <c r="ILB14" s="464"/>
      <c r="ILC14" s="464"/>
      <c r="ILD14" s="464"/>
      <c r="ILE14" s="464"/>
      <c r="ILF14" s="464"/>
      <c r="ILG14" s="464"/>
      <c r="ILH14" s="464"/>
      <c r="ILI14" s="464"/>
      <c r="ILJ14" s="464"/>
      <c r="ILK14" s="464"/>
      <c r="ILL14" s="464"/>
      <c r="ILM14" s="464"/>
      <c r="ILN14" s="464"/>
      <c r="ILO14" s="464"/>
      <c r="ILP14" s="464"/>
      <c r="ILQ14" s="464"/>
      <c r="ILR14" s="464"/>
      <c r="ILS14" s="464"/>
      <c r="ILT14" s="464"/>
      <c r="ILU14" s="464"/>
      <c r="ILV14" s="464"/>
      <c r="ILW14" s="464"/>
      <c r="ILX14" s="464"/>
      <c r="ILY14" s="464"/>
      <c r="ILZ14" s="464"/>
      <c r="IMA14" s="464"/>
      <c r="IMB14" s="464"/>
      <c r="IMC14" s="464"/>
      <c r="IMD14" s="464"/>
      <c r="IME14" s="464"/>
      <c r="IMF14" s="464"/>
      <c r="IMG14" s="464"/>
      <c r="IMH14" s="464"/>
      <c r="IMI14" s="464"/>
      <c r="IMJ14" s="464"/>
      <c r="IMK14" s="464"/>
      <c r="IML14" s="464"/>
      <c r="IMM14" s="464"/>
      <c r="IMN14" s="464"/>
      <c r="IMO14" s="464"/>
      <c r="IMP14" s="464"/>
      <c r="IMQ14" s="464"/>
      <c r="IMR14" s="464"/>
      <c r="IMS14" s="464"/>
      <c r="IMT14" s="464"/>
      <c r="IMU14" s="464"/>
      <c r="IMV14" s="464"/>
      <c r="IMW14" s="464"/>
      <c r="IMX14" s="464"/>
      <c r="IMY14" s="464"/>
      <c r="IMZ14" s="464"/>
      <c r="INA14" s="464"/>
      <c r="INB14" s="464"/>
      <c r="INC14" s="464"/>
      <c r="IND14" s="464"/>
      <c r="INE14" s="464"/>
      <c r="INF14" s="464"/>
      <c r="ING14" s="464"/>
      <c r="INH14" s="464"/>
      <c r="INI14" s="464"/>
      <c r="INJ14" s="464"/>
      <c r="INK14" s="464"/>
      <c r="INL14" s="464"/>
      <c r="INM14" s="464"/>
      <c r="INN14" s="464"/>
      <c r="INO14" s="464"/>
      <c r="INP14" s="464"/>
      <c r="INQ14" s="464"/>
      <c r="INR14" s="464"/>
      <c r="INS14" s="464"/>
      <c r="INT14" s="464"/>
      <c r="INU14" s="464"/>
      <c r="INV14" s="464"/>
      <c r="INW14" s="464"/>
      <c r="INX14" s="464"/>
      <c r="INY14" s="464"/>
      <c r="INZ14" s="464"/>
      <c r="IOA14" s="464"/>
      <c r="IOB14" s="464"/>
      <c r="IOC14" s="464"/>
      <c r="IOD14" s="464"/>
      <c r="IOE14" s="464"/>
      <c r="IOF14" s="464"/>
      <c r="IOG14" s="464"/>
      <c r="IOH14" s="464"/>
      <c r="IOI14" s="464"/>
      <c r="IOJ14" s="464"/>
      <c r="IOK14" s="464"/>
      <c r="IOL14" s="464"/>
      <c r="IOM14" s="464"/>
      <c r="ION14" s="464"/>
      <c r="IOO14" s="464"/>
      <c r="IOP14" s="464"/>
      <c r="IOQ14" s="464"/>
      <c r="IOR14" s="464"/>
      <c r="IOS14" s="464"/>
      <c r="IOT14" s="464"/>
      <c r="IOU14" s="464"/>
      <c r="IOV14" s="464"/>
      <c r="IOW14" s="464"/>
      <c r="IOX14" s="464"/>
      <c r="IOY14" s="464"/>
      <c r="IOZ14" s="464"/>
      <c r="IPA14" s="464"/>
      <c r="IPB14" s="464"/>
      <c r="IPC14" s="464"/>
      <c r="IPD14" s="464"/>
      <c r="IPE14" s="464"/>
      <c r="IPF14" s="464"/>
      <c r="IPG14" s="464"/>
      <c r="IPH14" s="464"/>
      <c r="IPI14" s="464"/>
      <c r="IPJ14" s="464"/>
      <c r="IPK14" s="464"/>
      <c r="IPL14" s="464"/>
      <c r="IPM14" s="464"/>
      <c r="IPN14" s="464"/>
      <c r="IPO14" s="464"/>
      <c r="IPP14" s="464"/>
      <c r="IPQ14" s="464"/>
      <c r="IPR14" s="464"/>
      <c r="IPS14" s="464"/>
      <c r="IPT14" s="464"/>
      <c r="IPU14" s="464"/>
      <c r="IPV14" s="464"/>
      <c r="IPW14" s="464"/>
      <c r="IPX14" s="464"/>
      <c r="IPY14" s="464"/>
      <c r="IPZ14" s="464"/>
      <c r="IQA14" s="464"/>
      <c r="IQB14" s="464"/>
      <c r="IQC14" s="464"/>
      <c r="IQD14" s="464"/>
      <c r="IQE14" s="464"/>
      <c r="IQF14" s="464"/>
      <c r="IQG14" s="464"/>
      <c r="IQH14" s="464"/>
      <c r="IQI14" s="464"/>
      <c r="IQJ14" s="464"/>
      <c r="IQK14" s="464"/>
      <c r="IQL14" s="464"/>
      <c r="IQM14" s="464"/>
      <c r="IQN14" s="464"/>
      <c r="IQO14" s="464"/>
      <c r="IQP14" s="464"/>
      <c r="IQQ14" s="464"/>
      <c r="IQR14" s="464"/>
      <c r="IQS14" s="464"/>
      <c r="IQT14" s="464"/>
      <c r="IQU14" s="464"/>
      <c r="IQV14" s="464"/>
      <c r="IQW14" s="464"/>
      <c r="IQX14" s="464"/>
      <c r="IQY14" s="464"/>
      <c r="IQZ14" s="464"/>
      <c r="IRA14" s="464"/>
      <c r="IRB14" s="464"/>
      <c r="IRC14" s="464"/>
      <c r="IRD14" s="464"/>
      <c r="IRE14" s="464"/>
      <c r="IRF14" s="464"/>
      <c r="IRG14" s="464"/>
      <c r="IRH14" s="464"/>
      <c r="IRI14" s="464"/>
      <c r="IRJ14" s="464"/>
      <c r="IRK14" s="464"/>
      <c r="IRL14" s="464"/>
      <c r="IRM14" s="464"/>
      <c r="IRN14" s="464"/>
      <c r="IRO14" s="464"/>
      <c r="IRP14" s="464"/>
      <c r="IRQ14" s="464"/>
      <c r="IRR14" s="464"/>
      <c r="IRS14" s="464"/>
      <c r="IRT14" s="464"/>
      <c r="IRU14" s="464"/>
      <c r="IRV14" s="464"/>
      <c r="IRW14" s="464"/>
      <c r="IRX14" s="464"/>
      <c r="IRY14" s="464"/>
      <c r="IRZ14" s="464"/>
      <c r="ISA14" s="464"/>
      <c r="ISB14" s="464"/>
      <c r="ISC14" s="464"/>
      <c r="ISD14" s="464"/>
      <c r="ISE14" s="464"/>
      <c r="ISF14" s="464"/>
      <c r="ISG14" s="464"/>
      <c r="ISH14" s="464"/>
      <c r="ISI14" s="464"/>
      <c r="ISJ14" s="464"/>
      <c r="ISK14" s="464"/>
      <c r="ISL14" s="464"/>
      <c r="ISM14" s="464"/>
      <c r="ISN14" s="464"/>
      <c r="ISO14" s="464"/>
      <c r="ISP14" s="464"/>
      <c r="ISQ14" s="464"/>
      <c r="ISR14" s="464"/>
      <c r="ISS14" s="464"/>
      <c r="IST14" s="464"/>
      <c r="ISU14" s="464"/>
      <c r="ISV14" s="464"/>
      <c r="ISW14" s="464"/>
      <c r="ISX14" s="464"/>
      <c r="ISY14" s="464"/>
      <c r="ISZ14" s="464"/>
      <c r="ITA14" s="464"/>
      <c r="ITB14" s="464"/>
      <c r="ITC14" s="464"/>
      <c r="ITD14" s="464"/>
      <c r="ITE14" s="464"/>
      <c r="ITF14" s="464"/>
      <c r="ITG14" s="464"/>
      <c r="ITH14" s="464"/>
      <c r="ITI14" s="464"/>
      <c r="ITJ14" s="464"/>
      <c r="ITK14" s="464"/>
      <c r="ITL14" s="464"/>
      <c r="ITM14" s="464"/>
      <c r="ITN14" s="464"/>
      <c r="ITO14" s="464"/>
      <c r="ITP14" s="464"/>
      <c r="ITQ14" s="464"/>
      <c r="ITR14" s="464"/>
      <c r="ITS14" s="464"/>
      <c r="ITT14" s="464"/>
      <c r="ITU14" s="464"/>
      <c r="ITV14" s="464"/>
      <c r="ITW14" s="464"/>
      <c r="ITX14" s="464"/>
      <c r="ITY14" s="464"/>
      <c r="ITZ14" s="464"/>
      <c r="IUA14" s="464"/>
      <c r="IUB14" s="464"/>
      <c r="IUC14" s="464"/>
      <c r="IUD14" s="464"/>
      <c r="IUE14" s="464"/>
      <c r="IUF14" s="464"/>
      <c r="IUG14" s="464"/>
      <c r="IUH14" s="464"/>
      <c r="IUI14" s="464"/>
      <c r="IUJ14" s="464"/>
      <c r="IUK14" s="464"/>
      <c r="IUL14" s="464"/>
      <c r="IUM14" s="464"/>
      <c r="IUN14" s="464"/>
      <c r="IUO14" s="464"/>
      <c r="IUP14" s="464"/>
      <c r="IUQ14" s="464"/>
      <c r="IUR14" s="464"/>
      <c r="IUS14" s="464"/>
      <c r="IUT14" s="464"/>
      <c r="IUU14" s="464"/>
      <c r="IUV14" s="464"/>
      <c r="IUW14" s="464"/>
      <c r="IUX14" s="464"/>
      <c r="IUY14" s="464"/>
      <c r="IUZ14" s="464"/>
      <c r="IVA14" s="464"/>
      <c r="IVB14" s="464"/>
      <c r="IVC14" s="464"/>
      <c r="IVD14" s="464"/>
      <c r="IVE14" s="464"/>
      <c r="IVF14" s="464"/>
      <c r="IVG14" s="464"/>
      <c r="IVH14" s="464"/>
      <c r="IVI14" s="464"/>
      <c r="IVJ14" s="464"/>
      <c r="IVK14" s="464"/>
      <c r="IVL14" s="464"/>
      <c r="IVM14" s="464"/>
      <c r="IVN14" s="464"/>
      <c r="IVO14" s="464"/>
      <c r="IVP14" s="464"/>
      <c r="IVQ14" s="464"/>
      <c r="IVR14" s="464"/>
      <c r="IVS14" s="464"/>
      <c r="IVT14" s="464"/>
      <c r="IVU14" s="464"/>
      <c r="IVV14" s="464"/>
      <c r="IVW14" s="464"/>
      <c r="IVX14" s="464"/>
      <c r="IVY14" s="464"/>
      <c r="IVZ14" s="464"/>
      <c r="IWA14" s="464"/>
      <c r="IWB14" s="464"/>
      <c r="IWC14" s="464"/>
      <c r="IWD14" s="464"/>
      <c r="IWE14" s="464"/>
      <c r="IWF14" s="464"/>
      <c r="IWG14" s="464"/>
      <c r="IWH14" s="464"/>
      <c r="IWI14" s="464"/>
      <c r="IWJ14" s="464"/>
      <c r="IWK14" s="464"/>
      <c r="IWL14" s="464"/>
      <c r="IWM14" s="464"/>
      <c r="IWN14" s="464"/>
      <c r="IWO14" s="464"/>
      <c r="IWP14" s="464"/>
      <c r="IWQ14" s="464"/>
      <c r="IWR14" s="464"/>
      <c r="IWS14" s="464"/>
      <c r="IWT14" s="464"/>
      <c r="IWU14" s="464"/>
      <c r="IWV14" s="464"/>
      <c r="IWW14" s="464"/>
      <c r="IWX14" s="464"/>
      <c r="IWY14" s="464"/>
      <c r="IWZ14" s="464"/>
      <c r="IXA14" s="464"/>
      <c r="IXB14" s="464"/>
      <c r="IXC14" s="464"/>
      <c r="IXD14" s="464"/>
      <c r="IXE14" s="464"/>
      <c r="IXF14" s="464"/>
      <c r="IXG14" s="464"/>
      <c r="IXH14" s="464"/>
      <c r="IXI14" s="464"/>
      <c r="IXJ14" s="464"/>
      <c r="IXK14" s="464"/>
      <c r="IXL14" s="464"/>
      <c r="IXM14" s="464"/>
      <c r="IXN14" s="464"/>
      <c r="IXO14" s="464"/>
      <c r="IXP14" s="464"/>
      <c r="IXQ14" s="464"/>
      <c r="IXR14" s="464"/>
      <c r="IXS14" s="464"/>
      <c r="IXT14" s="464"/>
      <c r="IXU14" s="464"/>
      <c r="IXV14" s="464"/>
      <c r="IXW14" s="464"/>
      <c r="IXX14" s="464"/>
      <c r="IXY14" s="464"/>
      <c r="IXZ14" s="464"/>
      <c r="IYA14" s="464"/>
      <c r="IYB14" s="464"/>
      <c r="IYC14" s="464"/>
      <c r="IYD14" s="464"/>
      <c r="IYE14" s="464"/>
      <c r="IYF14" s="464"/>
      <c r="IYG14" s="464"/>
      <c r="IYH14" s="464"/>
      <c r="IYI14" s="464"/>
      <c r="IYJ14" s="464"/>
      <c r="IYK14" s="464"/>
      <c r="IYL14" s="464"/>
      <c r="IYM14" s="464"/>
      <c r="IYN14" s="464"/>
      <c r="IYO14" s="464"/>
      <c r="IYP14" s="464"/>
      <c r="IYQ14" s="464"/>
      <c r="IYR14" s="464"/>
      <c r="IYS14" s="464"/>
      <c r="IYT14" s="464"/>
      <c r="IYU14" s="464"/>
      <c r="IYV14" s="464"/>
      <c r="IYW14" s="464"/>
      <c r="IYX14" s="464"/>
      <c r="IYY14" s="464"/>
      <c r="IYZ14" s="464"/>
      <c r="IZA14" s="464"/>
      <c r="IZB14" s="464"/>
      <c r="IZC14" s="464"/>
      <c r="IZD14" s="464"/>
      <c r="IZE14" s="464"/>
      <c r="IZF14" s="464"/>
      <c r="IZG14" s="464"/>
      <c r="IZH14" s="464"/>
      <c r="IZI14" s="464"/>
      <c r="IZJ14" s="464"/>
      <c r="IZK14" s="464"/>
      <c r="IZL14" s="464"/>
      <c r="IZM14" s="464"/>
      <c r="IZN14" s="464"/>
      <c r="IZO14" s="464"/>
      <c r="IZP14" s="464"/>
      <c r="IZQ14" s="464"/>
      <c r="IZR14" s="464"/>
      <c r="IZS14" s="464"/>
      <c r="IZT14" s="464"/>
      <c r="IZU14" s="464"/>
      <c r="IZV14" s="464"/>
      <c r="IZW14" s="464"/>
      <c r="IZX14" s="464"/>
      <c r="IZY14" s="464"/>
      <c r="IZZ14" s="464"/>
      <c r="JAA14" s="464"/>
      <c r="JAB14" s="464"/>
      <c r="JAC14" s="464"/>
      <c r="JAD14" s="464"/>
      <c r="JAE14" s="464"/>
      <c r="JAF14" s="464"/>
      <c r="JAG14" s="464"/>
      <c r="JAH14" s="464"/>
      <c r="JAI14" s="464"/>
      <c r="JAJ14" s="464"/>
      <c r="JAK14" s="464"/>
      <c r="JAL14" s="464"/>
      <c r="JAM14" s="464"/>
      <c r="JAN14" s="464"/>
      <c r="JAO14" s="464"/>
      <c r="JAP14" s="464"/>
      <c r="JAQ14" s="464"/>
      <c r="JAR14" s="464"/>
      <c r="JAS14" s="464"/>
      <c r="JAT14" s="464"/>
      <c r="JAU14" s="464"/>
      <c r="JAV14" s="464"/>
      <c r="JAW14" s="464"/>
      <c r="JAX14" s="464"/>
      <c r="JAY14" s="464"/>
      <c r="JAZ14" s="464"/>
      <c r="JBA14" s="464"/>
      <c r="JBB14" s="464"/>
      <c r="JBC14" s="464"/>
      <c r="JBD14" s="464"/>
      <c r="JBE14" s="464"/>
      <c r="JBF14" s="464"/>
      <c r="JBG14" s="464"/>
      <c r="JBH14" s="464"/>
      <c r="JBI14" s="464"/>
      <c r="JBJ14" s="464"/>
      <c r="JBK14" s="464"/>
      <c r="JBL14" s="464"/>
      <c r="JBM14" s="464"/>
      <c r="JBN14" s="464"/>
      <c r="JBO14" s="464"/>
      <c r="JBP14" s="464"/>
      <c r="JBQ14" s="464"/>
      <c r="JBR14" s="464"/>
      <c r="JBS14" s="464"/>
      <c r="JBT14" s="464"/>
      <c r="JBU14" s="464"/>
      <c r="JBV14" s="464"/>
      <c r="JBW14" s="464"/>
      <c r="JBX14" s="464"/>
      <c r="JBY14" s="464"/>
      <c r="JBZ14" s="464"/>
      <c r="JCA14" s="464"/>
      <c r="JCB14" s="464"/>
      <c r="JCC14" s="464"/>
      <c r="JCD14" s="464"/>
      <c r="JCE14" s="464"/>
      <c r="JCF14" s="464"/>
      <c r="JCG14" s="464"/>
      <c r="JCH14" s="464"/>
      <c r="JCI14" s="464"/>
      <c r="JCJ14" s="464"/>
      <c r="JCK14" s="464"/>
      <c r="JCL14" s="464"/>
      <c r="JCM14" s="464"/>
      <c r="JCN14" s="464"/>
      <c r="JCO14" s="464"/>
      <c r="JCP14" s="464"/>
      <c r="JCQ14" s="464"/>
      <c r="JCR14" s="464"/>
      <c r="JCS14" s="464"/>
      <c r="JCT14" s="464"/>
      <c r="JCU14" s="464"/>
      <c r="JCV14" s="464"/>
      <c r="JCW14" s="464"/>
      <c r="JCX14" s="464"/>
      <c r="JCY14" s="464"/>
      <c r="JCZ14" s="464"/>
      <c r="JDA14" s="464"/>
      <c r="JDB14" s="464"/>
      <c r="JDC14" s="464"/>
      <c r="JDD14" s="464"/>
      <c r="JDE14" s="464"/>
      <c r="JDF14" s="464"/>
      <c r="JDG14" s="464"/>
      <c r="JDH14" s="464"/>
      <c r="JDI14" s="464"/>
      <c r="JDJ14" s="464"/>
      <c r="JDK14" s="464"/>
      <c r="JDL14" s="464"/>
      <c r="JDM14" s="464"/>
      <c r="JDN14" s="464"/>
      <c r="JDO14" s="464"/>
      <c r="JDP14" s="464"/>
      <c r="JDQ14" s="464"/>
      <c r="JDR14" s="464"/>
      <c r="JDS14" s="464"/>
      <c r="JDT14" s="464"/>
      <c r="JDU14" s="464"/>
      <c r="JDV14" s="464"/>
      <c r="JDW14" s="464"/>
      <c r="JDX14" s="464"/>
      <c r="JDY14" s="464"/>
      <c r="JDZ14" s="464"/>
      <c r="JEA14" s="464"/>
      <c r="JEB14" s="464"/>
      <c r="JEC14" s="464"/>
      <c r="JED14" s="464"/>
      <c r="JEE14" s="464"/>
      <c r="JEF14" s="464"/>
      <c r="JEG14" s="464"/>
      <c r="JEH14" s="464"/>
      <c r="JEI14" s="464"/>
      <c r="JEJ14" s="464"/>
      <c r="JEK14" s="464"/>
      <c r="JEL14" s="464"/>
      <c r="JEM14" s="464"/>
      <c r="JEN14" s="464"/>
      <c r="JEO14" s="464"/>
      <c r="JEP14" s="464"/>
      <c r="JEQ14" s="464"/>
      <c r="JER14" s="464"/>
      <c r="JES14" s="464"/>
      <c r="JET14" s="464"/>
      <c r="JEU14" s="464"/>
      <c r="JEV14" s="464"/>
      <c r="JEW14" s="464"/>
      <c r="JEX14" s="464"/>
      <c r="JEY14" s="464"/>
      <c r="JEZ14" s="464"/>
      <c r="JFA14" s="464"/>
      <c r="JFB14" s="464"/>
      <c r="JFC14" s="464"/>
      <c r="JFD14" s="464"/>
      <c r="JFE14" s="464"/>
      <c r="JFF14" s="464"/>
      <c r="JFG14" s="464"/>
      <c r="JFH14" s="464"/>
      <c r="JFI14" s="464"/>
      <c r="JFJ14" s="464"/>
      <c r="JFK14" s="464"/>
      <c r="JFL14" s="464"/>
      <c r="JFM14" s="464"/>
      <c r="JFN14" s="464"/>
      <c r="JFO14" s="464"/>
      <c r="JFP14" s="464"/>
      <c r="JFQ14" s="464"/>
      <c r="JFR14" s="464"/>
      <c r="JFS14" s="464"/>
      <c r="JFT14" s="464"/>
      <c r="JFU14" s="464"/>
      <c r="JFV14" s="464"/>
      <c r="JFW14" s="464"/>
      <c r="JFX14" s="464"/>
      <c r="JFY14" s="464"/>
      <c r="JFZ14" s="464"/>
      <c r="JGA14" s="464"/>
      <c r="JGB14" s="464"/>
      <c r="JGC14" s="464"/>
      <c r="JGD14" s="464"/>
      <c r="JGE14" s="464"/>
      <c r="JGF14" s="464"/>
      <c r="JGG14" s="464"/>
      <c r="JGH14" s="464"/>
      <c r="JGI14" s="464"/>
      <c r="JGJ14" s="464"/>
      <c r="JGK14" s="464"/>
      <c r="JGL14" s="464"/>
      <c r="JGM14" s="464"/>
      <c r="JGN14" s="464"/>
      <c r="JGO14" s="464"/>
      <c r="JGP14" s="464"/>
      <c r="JGQ14" s="464"/>
      <c r="JGR14" s="464"/>
      <c r="JGS14" s="464"/>
      <c r="JGT14" s="464"/>
      <c r="JGU14" s="464"/>
      <c r="JGV14" s="464"/>
      <c r="JGW14" s="464"/>
      <c r="JGX14" s="464"/>
      <c r="JGY14" s="464"/>
      <c r="JGZ14" s="464"/>
      <c r="JHA14" s="464"/>
      <c r="JHB14" s="464"/>
      <c r="JHC14" s="464"/>
      <c r="JHD14" s="464"/>
      <c r="JHE14" s="464"/>
      <c r="JHF14" s="464"/>
      <c r="JHG14" s="464"/>
      <c r="JHH14" s="464"/>
      <c r="JHI14" s="464"/>
      <c r="JHJ14" s="464"/>
      <c r="JHK14" s="464"/>
      <c r="JHL14" s="464"/>
      <c r="JHM14" s="464"/>
      <c r="JHN14" s="464"/>
      <c r="JHO14" s="464"/>
      <c r="JHP14" s="464"/>
      <c r="JHQ14" s="464"/>
      <c r="JHR14" s="464"/>
      <c r="JHS14" s="464"/>
      <c r="JHT14" s="464"/>
      <c r="JHU14" s="464"/>
      <c r="JHV14" s="464"/>
      <c r="JHW14" s="464"/>
      <c r="JHX14" s="464"/>
      <c r="JHY14" s="464"/>
      <c r="JHZ14" s="464"/>
      <c r="JIA14" s="464"/>
      <c r="JIB14" s="464"/>
      <c r="JIC14" s="464"/>
      <c r="JID14" s="464"/>
      <c r="JIE14" s="464"/>
      <c r="JIF14" s="464"/>
      <c r="JIG14" s="464"/>
      <c r="JIH14" s="464"/>
      <c r="JII14" s="464"/>
      <c r="JIJ14" s="464"/>
      <c r="JIK14" s="464"/>
      <c r="JIL14" s="464"/>
      <c r="JIM14" s="464"/>
      <c r="JIN14" s="464"/>
      <c r="JIO14" s="464"/>
      <c r="JIP14" s="464"/>
      <c r="JIQ14" s="464"/>
      <c r="JIR14" s="464"/>
      <c r="JIS14" s="464"/>
      <c r="JIT14" s="464"/>
      <c r="JIU14" s="464"/>
      <c r="JIV14" s="464"/>
      <c r="JIW14" s="464"/>
      <c r="JIX14" s="464"/>
      <c r="JIY14" s="464"/>
      <c r="JIZ14" s="464"/>
      <c r="JJA14" s="464"/>
      <c r="JJB14" s="464"/>
      <c r="JJC14" s="464"/>
      <c r="JJD14" s="464"/>
      <c r="JJE14" s="464"/>
      <c r="JJF14" s="464"/>
      <c r="JJG14" s="464"/>
      <c r="JJH14" s="464"/>
      <c r="JJI14" s="464"/>
      <c r="JJJ14" s="464"/>
      <c r="JJK14" s="464"/>
      <c r="JJL14" s="464"/>
      <c r="JJM14" s="464"/>
      <c r="JJN14" s="464"/>
      <c r="JJO14" s="464"/>
      <c r="JJP14" s="464"/>
      <c r="JJQ14" s="464"/>
      <c r="JJR14" s="464"/>
      <c r="JJS14" s="464"/>
      <c r="JJT14" s="464"/>
      <c r="JJU14" s="464"/>
      <c r="JJV14" s="464"/>
      <c r="JJW14" s="464"/>
      <c r="JJX14" s="464"/>
      <c r="JJY14" s="464"/>
      <c r="JJZ14" s="464"/>
      <c r="JKA14" s="464"/>
      <c r="JKB14" s="464"/>
      <c r="JKC14" s="464"/>
      <c r="JKD14" s="464"/>
      <c r="JKE14" s="464"/>
      <c r="JKF14" s="464"/>
      <c r="JKG14" s="464"/>
      <c r="JKH14" s="464"/>
      <c r="JKI14" s="464"/>
      <c r="JKJ14" s="464"/>
      <c r="JKK14" s="464"/>
      <c r="JKL14" s="464"/>
      <c r="JKM14" s="464"/>
      <c r="JKN14" s="464"/>
      <c r="JKO14" s="464"/>
      <c r="JKP14" s="464"/>
      <c r="JKQ14" s="464"/>
      <c r="JKR14" s="464"/>
      <c r="JKS14" s="464"/>
      <c r="JKT14" s="464"/>
      <c r="JKU14" s="464"/>
      <c r="JKV14" s="464"/>
      <c r="JKW14" s="464"/>
      <c r="JKX14" s="464"/>
      <c r="JKY14" s="464"/>
      <c r="JKZ14" s="464"/>
      <c r="JLA14" s="464"/>
      <c r="JLB14" s="464"/>
      <c r="JLC14" s="464"/>
      <c r="JLD14" s="464"/>
      <c r="JLE14" s="464"/>
      <c r="JLF14" s="464"/>
      <c r="JLG14" s="464"/>
      <c r="JLH14" s="464"/>
      <c r="JLI14" s="464"/>
      <c r="JLJ14" s="464"/>
      <c r="JLK14" s="464"/>
      <c r="JLL14" s="464"/>
      <c r="JLM14" s="464"/>
      <c r="JLN14" s="464"/>
      <c r="JLO14" s="464"/>
      <c r="JLP14" s="464"/>
      <c r="JLQ14" s="464"/>
      <c r="JLR14" s="464"/>
      <c r="JLS14" s="464"/>
      <c r="JLT14" s="464"/>
      <c r="JLU14" s="464"/>
      <c r="JLV14" s="464"/>
      <c r="JLW14" s="464"/>
      <c r="JLX14" s="464"/>
      <c r="JLY14" s="464"/>
      <c r="JLZ14" s="464"/>
      <c r="JMA14" s="464"/>
      <c r="JMB14" s="464"/>
      <c r="JMC14" s="464"/>
      <c r="JMD14" s="464"/>
      <c r="JME14" s="464"/>
      <c r="JMF14" s="464"/>
      <c r="JMG14" s="464"/>
      <c r="JMH14" s="464"/>
      <c r="JMI14" s="464"/>
      <c r="JMJ14" s="464"/>
      <c r="JMK14" s="464"/>
      <c r="JML14" s="464"/>
      <c r="JMM14" s="464"/>
      <c r="JMN14" s="464"/>
      <c r="JMO14" s="464"/>
      <c r="JMP14" s="464"/>
      <c r="JMQ14" s="464"/>
      <c r="JMR14" s="464"/>
      <c r="JMS14" s="464"/>
      <c r="JMT14" s="464"/>
      <c r="JMU14" s="464"/>
      <c r="JMV14" s="464"/>
      <c r="JMW14" s="464"/>
      <c r="JMX14" s="464"/>
      <c r="JMY14" s="464"/>
      <c r="JMZ14" s="464"/>
      <c r="JNA14" s="464"/>
      <c r="JNB14" s="464"/>
      <c r="JNC14" s="464"/>
      <c r="JND14" s="464"/>
      <c r="JNE14" s="464"/>
      <c r="JNF14" s="464"/>
      <c r="JNG14" s="464"/>
      <c r="JNH14" s="464"/>
      <c r="JNI14" s="464"/>
      <c r="JNJ14" s="464"/>
      <c r="JNK14" s="464"/>
      <c r="JNL14" s="464"/>
      <c r="JNM14" s="464"/>
      <c r="JNN14" s="464"/>
      <c r="JNO14" s="464"/>
      <c r="JNP14" s="464"/>
      <c r="JNQ14" s="464"/>
      <c r="JNR14" s="464"/>
      <c r="JNS14" s="464"/>
      <c r="JNT14" s="464"/>
      <c r="JNU14" s="464"/>
      <c r="JNV14" s="464"/>
      <c r="JNW14" s="464"/>
      <c r="JNX14" s="464"/>
      <c r="JNY14" s="464"/>
      <c r="JNZ14" s="464"/>
      <c r="JOA14" s="464"/>
      <c r="JOB14" s="464"/>
      <c r="JOC14" s="464"/>
      <c r="JOD14" s="464"/>
      <c r="JOE14" s="464"/>
      <c r="JOF14" s="464"/>
      <c r="JOG14" s="464"/>
      <c r="JOH14" s="464"/>
      <c r="JOI14" s="464"/>
      <c r="JOJ14" s="464"/>
      <c r="JOK14" s="464"/>
      <c r="JOL14" s="464"/>
      <c r="JOM14" s="464"/>
      <c r="JON14" s="464"/>
      <c r="JOO14" s="464"/>
      <c r="JOP14" s="464"/>
      <c r="JOQ14" s="464"/>
      <c r="JOR14" s="464"/>
      <c r="JOS14" s="464"/>
      <c r="JOT14" s="464"/>
      <c r="JOU14" s="464"/>
      <c r="JOV14" s="464"/>
      <c r="JOW14" s="464"/>
      <c r="JOX14" s="464"/>
      <c r="JOY14" s="464"/>
      <c r="JOZ14" s="464"/>
      <c r="JPA14" s="464"/>
      <c r="JPB14" s="464"/>
      <c r="JPC14" s="464"/>
      <c r="JPD14" s="464"/>
      <c r="JPE14" s="464"/>
      <c r="JPF14" s="464"/>
      <c r="JPG14" s="464"/>
      <c r="JPH14" s="464"/>
      <c r="JPI14" s="464"/>
      <c r="JPJ14" s="464"/>
      <c r="JPK14" s="464"/>
      <c r="JPL14" s="464"/>
      <c r="JPM14" s="464"/>
      <c r="JPN14" s="464"/>
      <c r="JPO14" s="464"/>
      <c r="JPP14" s="464"/>
      <c r="JPQ14" s="464"/>
      <c r="JPR14" s="464"/>
      <c r="JPS14" s="464"/>
      <c r="JPT14" s="464"/>
      <c r="JPU14" s="464"/>
      <c r="JPV14" s="464"/>
      <c r="JPW14" s="464"/>
      <c r="JPX14" s="464"/>
      <c r="JPY14" s="464"/>
      <c r="JPZ14" s="464"/>
      <c r="JQA14" s="464"/>
      <c r="JQB14" s="464"/>
      <c r="JQC14" s="464"/>
      <c r="JQD14" s="464"/>
      <c r="JQE14" s="464"/>
      <c r="JQF14" s="464"/>
      <c r="JQG14" s="464"/>
      <c r="JQH14" s="464"/>
      <c r="JQI14" s="464"/>
      <c r="JQJ14" s="464"/>
      <c r="JQK14" s="464"/>
      <c r="JQL14" s="464"/>
      <c r="JQM14" s="464"/>
      <c r="JQN14" s="464"/>
      <c r="JQO14" s="464"/>
      <c r="JQP14" s="464"/>
      <c r="JQQ14" s="464"/>
      <c r="JQR14" s="464"/>
      <c r="JQS14" s="464"/>
      <c r="JQT14" s="464"/>
      <c r="JQU14" s="464"/>
      <c r="JQV14" s="464"/>
      <c r="JQW14" s="464"/>
      <c r="JQX14" s="464"/>
      <c r="JQY14" s="464"/>
      <c r="JQZ14" s="464"/>
      <c r="JRA14" s="464"/>
      <c r="JRB14" s="464"/>
      <c r="JRC14" s="464"/>
      <c r="JRD14" s="464"/>
      <c r="JRE14" s="464"/>
      <c r="JRF14" s="464"/>
      <c r="JRG14" s="464"/>
      <c r="JRH14" s="464"/>
      <c r="JRI14" s="464"/>
      <c r="JRJ14" s="464"/>
      <c r="JRK14" s="464"/>
      <c r="JRL14" s="464"/>
      <c r="JRM14" s="464"/>
      <c r="JRN14" s="464"/>
      <c r="JRO14" s="464"/>
      <c r="JRP14" s="464"/>
      <c r="JRQ14" s="464"/>
      <c r="JRR14" s="464"/>
      <c r="JRS14" s="464"/>
      <c r="JRT14" s="464"/>
      <c r="JRU14" s="464"/>
      <c r="JRV14" s="464"/>
      <c r="JRW14" s="464"/>
      <c r="JRX14" s="464"/>
      <c r="JRY14" s="464"/>
      <c r="JRZ14" s="464"/>
      <c r="JSA14" s="464"/>
      <c r="JSB14" s="464"/>
      <c r="JSC14" s="464"/>
      <c r="JSD14" s="464"/>
      <c r="JSE14" s="464"/>
      <c r="JSF14" s="464"/>
      <c r="JSG14" s="464"/>
      <c r="JSH14" s="464"/>
      <c r="JSI14" s="464"/>
      <c r="JSJ14" s="464"/>
      <c r="JSK14" s="464"/>
      <c r="JSL14" s="464"/>
      <c r="JSM14" s="464"/>
      <c r="JSN14" s="464"/>
      <c r="JSO14" s="464"/>
      <c r="JSP14" s="464"/>
      <c r="JSQ14" s="464"/>
      <c r="JSR14" s="464"/>
      <c r="JSS14" s="464"/>
      <c r="JST14" s="464"/>
      <c r="JSU14" s="464"/>
      <c r="JSV14" s="464"/>
      <c r="JSW14" s="464"/>
      <c r="JSX14" s="464"/>
      <c r="JSY14" s="464"/>
      <c r="JSZ14" s="464"/>
      <c r="JTA14" s="464"/>
      <c r="JTB14" s="464"/>
      <c r="JTC14" s="464"/>
      <c r="JTD14" s="464"/>
      <c r="JTE14" s="464"/>
      <c r="JTF14" s="464"/>
      <c r="JTG14" s="464"/>
      <c r="JTH14" s="464"/>
      <c r="JTI14" s="464"/>
      <c r="JTJ14" s="464"/>
      <c r="JTK14" s="464"/>
      <c r="JTL14" s="464"/>
      <c r="JTM14" s="464"/>
      <c r="JTN14" s="464"/>
      <c r="JTO14" s="464"/>
      <c r="JTP14" s="464"/>
      <c r="JTQ14" s="464"/>
      <c r="JTR14" s="464"/>
      <c r="JTS14" s="464"/>
      <c r="JTT14" s="464"/>
      <c r="JTU14" s="464"/>
      <c r="JTV14" s="464"/>
      <c r="JTW14" s="464"/>
      <c r="JTX14" s="464"/>
      <c r="JTY14" s="464"/>
      <c r="JTZ14" s="464"/>
      <c r="JUA14" s="464"/>
      <c r="JUB14" s="464"/>
      <c r="JUC14" s="464"/>
      <c r="JUD14" s="464"/>
      <c r="JUE14" s="464"/>
      <c r="JUF14" s="464"/>
      <c r="JUG14" s="464"/>
      <c r="JUH14" s="464"/>
      <c r="JUI14" s="464"/>
      <c r="JUJ14" s="464"/>
      <c r="JUK14" s="464"/>
      <c r="JUL14" s="464"/>
      <c r="JUM14" s="464"/>
      <c r="JUN14" s="464"/>
      <c r="JUO14" s="464"/>
      <c r="JUP14" s="464"/>
      <c r="JUQ14" s="464"/>
      <c r="JUR14" s="464"/>
      <c r="JUS14" s="464"/>
      <c r="JUT14" s="464"/>
      <c r="JUU14" s="464"/>
      <c r="JUV14" s="464"/>
      <c r="JUW14" s="464"/>
      <c r="JUX14" s="464"/>
      <c r="JUY14" s="464"/>
      <c r="JUZ14" s="464"/>
      <c r="JVA14" s="464"/>
      <c r="JVB14" s="464"/>
      <c r="JVC14" s="464"/>
      <c r="JVD14" s="464"/>
      <c r="JVE14" s="464"/>
      <c r="JVF14" s="464"/>
      <c r="JVG14" s="464"/>
      <c r="JVH14" s="464"/>
      <c r="JVI14" s="464"/>
      <c r="JVJ14" s="464"/>
      <c r="JVK14" s="464"/>
      <c r="JVL14" s="464"/>
      <c r="JVM14" s="464"/>
      <c r="JVN14" s="464"/>
      <c r="JVO14" s="464"/>
      <c r="JVP14" s="464"/>
      <c r="JVQ14" s="464"/>
      <c r="JVR14" s="464"/>
      <c r="JVS14" s="464"/>
      <c r="JVT14" s="464"/>
      <c r="JVU14" s="464"/>
      <c r="JVV14" s="464"/>
      <c r="JVW14" s="464"/>
      <c r="JVX14" s="464"/>
      <c r="JVY14" s="464"/>
      <c r="JVZ14" s="464"/>
      <c r="JWA14" s="464"/>
      <c r="JWB14" s="464"/>
      <c r="JWC14" s="464"/>
      <c r="JWD14" s="464"/>
      <c r="JWE14" s="464"/>
      <c r="JWF14" s="464"/>
      <c r="JWG14" s="464"/>
      <c r="JWH14" s="464"/>
      <c r="JWI14" s="464"/>
      <c r="JWJ14" s="464"/>
      <c r="JWK14" s="464"/>
      <c r="JWL14" s="464"/>
      <c r="JWM14" s="464"/>
      <c r="JWN14" s="464"/>
      <c r="JWO14" s="464"/>
      <c r="JWP14" s="464"/>
      <c r="JWQ14" s="464"/>
      <c r="JWR14" s="464"/>
      <c r="JWS14" s="464"/>
      <c r="JWT14" s="464"/>
      <c r="JWU14" s="464"/>
      <c r="JWV14" s="464"/>
      <c r="JWW14" s="464"/>
      <c r="JWX14" s="464"/>
      <c r="JWY14" s="464"/>
      <c r="JWZ14" s="464"/>
      <c r="JXA14" s="464"/>
      <c r="JXB14" s="464"/>
      <c r="JXC14" s="464"/>
      <c r="JXD14" s="464"/>
      <c r="JXE14" s="464"/>
      <c r="JXF14" s="464"/>
      <c r="JXG14" s="464"/>
      <c r="JXH14" s="464"/>
      <c r="JXI14" s="464"/>
      <c r="JXJ14" s="464"/>
      <c r="JXK14" s="464"/>
      <c r="JXL14" s="464"/>
      <c r="JXM14" s="464"/>
      <c r="JXN14" s="464"/>
      <c r="JXO14" s="464"/>
      <c r="JXP14" s="464"/>
      <c r="JXQ14" s="464"/>
      <c r="JXR14" s="464"/>
      <c r="JXS14" s="464"/>
      <c r="JXT14" s="464"/>
      <c r="JXU14" s="464"/>
      <c r="JXV14" s="464"/>
      <c r="JXW14" s="464"/>
      <c r="JXX14" s="464"/>
      <c r="JXY14" s="464"/>
      <c r="JXZ14" s="464"/>
      <c r="JYA14" s="464"/>
      <c r="JYB14" s="464"/>
      <c r="JYC14" s="464"/>
      <c r="JYD14" s="464"/>
      <c r="JYE14" s="464"/>
      <c r="JYF14" s="464"/>
      <c r="JYG14" s="464"/>
      <c r="JYH14" s="464"/>
      <c r="JYI14" s="464"/>
      <c r="JYJ14" s="464"/>
      <c r="JYK14" s="464"/>
      <c r="JYL14" s="464"/>
      <c r="JYM14" s="464"/>
      <c r="JYN14" s="464"/>
      <c r="JYO14" s="464"/>
      <c r="JYP14" s="464"/>
      <c r="JYQ14" s="464"/>
      <c r="JYR14" s="464"/>
      <c r="JYS14" s="464"/>
      <c r="JYT14" s="464"/>
      <c r="JYU14" s="464"/>
      <c r="JYV14" s="464"/>
      <c r="JYW14" s="464"/>
      <c r="JYX14" s="464"/>
      <c r="JYY14" s="464"/>
      <c r="JYZ14" s="464"/>
      <c r="JZA14" s="464"/>
      <c r="JZB14" s="464"/>
      <c r="JZC14" s="464"/>
      <c r="JZD14" s="464"/>
      <c r="JZE14" s="464"/>
      <c r="JZF14" s="464"/>
      <c r="JZG14" s="464"/>
      <c r="JZH14" s="464"/>
      <c r="JZI14" s="464"/>
      <c r="JZJ14" s="464"/>
      <c r="JZK14" s="464"/>
      <c r="JZL14" s="464"/>
      <c r="JZM14" s="464"/>
      <c r="JZN14" s="464"/>
      <c r="JZO14" s="464"/>
      <c r="JZP14" s="464"/>
      <c r="JZQ14" s="464"/>
      <c r="JZR14" s="464"/>
      <c r="JZS14" s="464"/>
      <c r="JZT14" s="464"/>
      <c r="JZU14" s="464"/>
      <c r="JZV14" s="464"/>
      <c r="JZW14" s="464"/>
      <c r="JZX14" s="464"/>
      <c r="JZY14" s="464"/>
      <c r="JZZ14" s="464"/>
      <c r="KAA14" s="464"/>
      <c r="KAB14" s="464"/>
      <c r="KAC14" s="464"/>
      <c r="KAD14" s="464"/>
      <c r="KAE14" s="464"/>
      <c r="KAF14" s="464"/>
      <c r="KAG14" s="464"/>
      <c r="KAH14" s="464"/>
      <c r="KAI14" s="464"/>
      <c r="KAJ14" s="464"/>
      <c r="KAK14" s="464"/>
      <c r="KAL14" s="464"/>
      <c r="KAM14" s="464"/>
      <c r="KAN14" s="464"/>
      <c r="KAO14" s="464"/>
      <c r="KAP14" s="464"/>
      <c r="KAQ14" s="464"/>
      <c r="KAR14" s="464"/>
      <c r="KAS14" s="464"/>
      <c r="KAT14" s="464"/>
      <c r="KAU14" s="464"/>
      <c r="KAV14" s="464"/>
      <c r="KAW14" s="464"/>
      <c r="KAX14" s="464"/>
      <c r="KAY14" s="464"/>
      <c r="KAZ14" s="464"/>
      <c r="KBA14" s="464"/>
      <c r="KBB14" s="464"/>
      <c r="KBC14" s="464"/>
      <c r="KBD14" s="464"/>
      <c r="KBE14" s="464"/>
      <c r="KBF14" s="464"/>
      <c r="KBG14" s="464"/>
      <c r="KBH14" s="464"/>
      <c r="KBI14" s="464"/>
      <c r="KBJ14" s="464"/>
      <c r="KBK14" s="464"/>
      <c r="KBL14" s="464"/>
      <c r="KBM14" s="464"/>
      <c r="KBN14" s="464"/>
      <c r="KBO14" s="464"/>
      <c r="KBP14" s="464"/>
      <c r="KBQ14" s="464"/>
      <c r="KBR14" s="464"/>
      <c r="KBS14" s="464"/>
      <c r="KBT14" s="464"/>
      <c r="KBU14" s="464"/>
      <c r="KBV14" s="464"/>
      <c r="KBW14" s="464"/>
      <c r="KBX14" s="464"/>
      <c r="KBY14" s="464"/>
      <c r="KBZ14" s="464"/>
      <c r="KCA14" s="464"/>
      <c r="KCB14" s="464"/>
      <c r="KCC14" s="464"/>
      <c r="KCD14" s="464"/>
      <c r="KCE14" s="464"/>
      <c r="KCF14" s="464"/>
      <c r="KCG14" s="464"/>
      <c r="KCH14" s="464"/>
      <c r="KCI14" s="464"/>
      <c r="KCJ14" s="464"/>
      <c r="KCK14" s="464"/>
      <c r="KCL14" s="464"/>
      <c r="KCM14" s="464"/>
      <c r="KCN14" s="464"/>
      <c r="KCO14" s="464"/>
      <c r="KCP14" s="464"/>
      <c r="KCQ14" s="464"/>
      <c r="KCR14" s="464"/>
      <c r="KCS14" s="464"/>
      <c r="KCT14" s="464"/>
      <c r="KCU14" s="464"/>
      <c r="KCV14" s="464"/>
      <c r="KCW14" s="464"/>
      <c r="KCX14" s="464"/>
      <c r="KCY14" s="464"/>
      <c r="KCZ14" s="464"/>
      <c r="KDA14" s="464"/>
      <c r="KDB14" s="464"/>
      <c r="KDC14" s="464"/>
      <c r="KDD14" s="464"/>
      <c r="KDE14" s="464"/>
      <c r="KDF14" s="464"/>
      <c r="KDG14" s="464"/>
      <c r="KDH14" s="464"/>
      <c r="KDI14" s="464"/>
      <c r="KDJ14" s="464"/>
      <c r="KDK14" s="464"/>
      <c r="KDL14" s="464"/>
      <c r="KDM14" s="464"/>
      <c r="KDN14" s="464"/>
      <c r="KDO14" s="464"/>
      <c r="KDP14" s="464"/>
      <c r="KDQ14" s="464"/>
      <c r="KDR14" s="464"/>
      <c r="KDS14" s="464"/>
      <c r="KDT14" s="464"/>
      <c r="KDU14" s="464"/>
      <c r="KDV14" s="464"/>
      <c r="KDW14" s="464"/>
      <c r="KDX14" s="464"/>
      <c r="KDY14" s="464"/>
      <c r="KDZ14" s="464"/>
      <c r="KEA14" s="464"/>
      <c r="KEB14" s="464"/>
      <c r="KEC14" s="464"/>
      <c r="KED14" s="464"/>
      <c r="KEE14" s="464"/>
      <c r="KEF14" s="464"/>
      <c r="KEG14" s="464"/>
      <c r="KEH14" s="464"/>
      <c r="KEI14" s="464"/>
      <c r="KEJ14" s="464"/>
      <c r="KEK14" s="464"/>
      <c r="KEL14" s="464"/>
      <c r="KEM14" s="464"/>
      <c r="KEN14" s="464"/>
      <c r="KEO14" s="464"/>
      <c r="KEP14" s="464"/>
      <c r="KEQ14" s="464"/>
      <c r="KER14" s="464"/>
      <c r="KES14" s="464"/>
      <c r="KET14" s="464"/>
      <c r="KEU14" s="464"/>
      <c r="KEV14" s="464"/>
      <c r="KEW14" s="464"/>
      <c r="KEX14" s="464"/>
      <c r="KEY14" s="464"/>
      <c r="KEZ14" s="464"/>
      <c r="KFA14" s="464"/>
      <c r="KFB14" s="464"/>
      <c r="KFC14" s="464"/>
      <c r="KFD14" s="464"/>
      <c r="KFE14" s="464"/>
      <c r="KFF14" s="464"/>
      <c r="KFG14" s="464"/>
      <c r="KFH14" s="464"/>
      <c r="KFI14" s="464"/>
      <c r="KFJ14" s="464"/>
      <c r="KFK14" s="464"/>
      <c r="KFL14" s="464"/>
      <c r="KFM14" s="464"/>
      <c r="KFN14" s="464"/>
      <c r="KFO14" s="464"/>
      <c r="KFP14" s="464"/>
      <c r="KFQ14" s="464"/>
      <c r="KFR14" s="464"/>
      <c r="KFS14" s="464"/>
      <c r="KFT14" s="464"/>
      <c r="KFU14" s="464"/>
      <c r="KFV14" s="464"/>
      <c r="KFW14" s="464"/>
      <c r="KFX14" s="464"/>
      <c r="KFY14" s="464"/>
      <c r="KFZ14" s="464"/>
      <c r="KGA14" s="464"/>
      <c r="KGB14" s="464"/>
      <c r="KGC14" s="464"/>
      <c r="KGD14" s="464"/>
      <c r="KGE14" s="464"/>
      <c r="KGF14" s="464"/>
      <c r="KGG14" s="464"/>
      <c r="KGH14" s="464"/>
      <c r="KGI14" s="464"/>
      <c r="KGJ14" s="464"/>
      <c r="KGK14" s="464"/>
      <c r="KGL14" s="464"/>
      <c r="KGM14" s="464"/>
      <c r="KGN14" s="464"/>
      <c r="KGO14" s="464"/>
      <c r="KGP14" s="464"/>
      <c r="KGQ14" s="464"/>
      <c r="KGR14" s="464"/>
      <c r="KGS14" s="464"/>
      <c r="KGT14" s="464"/>
      <c r="KGU14" s="464"/>
      <c r="KGV14" s="464"/>
      <c r="KGW14" s="464"/>
      <c r="KGX14" s="464"/>
      <c r="KGY14" s="464"/>
      <c r="KGZ14" s="464"/>
      <c r="KHA14" s="464"/>
      <c r="KHB14" s="464"/>
      <c r="KHC14" s="464"/>
      <c r="KHD14" s="464"/>
      <c r="KHE14" s="464"/>
      <c r="KHF14" s="464"/>
      <c r="KHG14" s="464"/>
      <c r="KHH14" s="464"/>
      <c r="KHI14" s="464"/>
      <c r="KHJ14" s="464"/>
      <c r="KHK14" s="464"/>
      <c r="KHL14" s="464"/>
      <c r="KHM14" s="464"/>
      <c r="KHN14" s="464"/>
      <c r="KHO14" s="464"/>
      <c r="KHP14" s="464"/>
      <c r="KHQ14" s="464"/>
      <c r="KHR14" s="464"/>
      <c r="KHS14" s="464"/>
      <c r="KHT14" s="464"/>
      <c r="KHU14" s="464"/>
      <c r="KHV14" s="464"/>
      <c r="KHW14" s="464"/>
      <c r="KHX14" s="464"/>
      <c r="KHY14" s="464"/>
      <c r="KHZ14" s="464"/>
      <c r="KIA14" s="464"/>
      <c r="KIB14" s="464"/>
      <c r="KIC14" s="464"/>
      <c r="KID14" s="464"/>
      <c r="KIE14" s="464"/>
      <c r="KIF14" s="464"/>
      <c r="KIG14" s="464"/>
      <c r="KIH14" s="464"/>
      <c r="KII14" s="464"/>
      <c r="KIJ14" s="464"/>
      <c r="KIK14" s="464"/>
      <c r="KIL14" s="464"/>
      <c r="KIM14" s="464"/>
      <c r="KIN14" s="464"/>
      <c r="KIO14" s="464"/>
      <c r="KIP14" s="464"/>
      <c r="KIQ14" s="464"/>
      <c r="KIR14" s="464"/>
      <c r="KIS14" s="464"/>
      <c r="KIT14" s="464"/>
      <c r="KIU14" s="464"/>
      <c r="KIV14" s="464"/>
      <c r="KIW14" s="464"/>
      <c r="KIX14" s="464"/>
      <c r="KIY14" s="464"/>
      <c r="KIZ14" s="464"/>
      <c r="KJA14" s="464"/>
      <c r="KJB14" s="464"/>
      <c r="KJC14" s="464"/>
      <c r="KJD14" s="464"/>
      <c r="KJE14" s="464"/>
      <c r="KJF14" s="464"/>
      <c r="KJG14" s="464"/>
      <c r="KJH14" s="464"/>
      <c r="KJI14" s="464"/>
      <c r="KJJ14" s="464"/>
      <c r="KJK14" s="464"/>
      <c r="KJL14" s="464"/>
      <c r="KJM14" s="464"/>
      <c r="KJN14" s="464"/>
      <c r="KJO14" s="464"/>
      <c r="KJP14" s="464"/>
      <c r="KJQ14" s="464"/>
      <c r="KJR14" s="464"/>
      <c r="KJS14" s="464"/>
      <c r="KJT14" s="464"/>
      <c r="KJU14" s="464"/>
      <c r="KJV14" s="464"/>
      <c r="KJW14" s="464"/>
      <c r="KJX14" s="464"/>
      <c r="KJY14" s="464"/>
      <c r="KJZ14" s="464"/>
      <c r="KKA14" s="464"/>
      <c r="KKB14" s="464"/>
      <c r="KKC14" s="464"/>
      <c r="KKD14" s="464"/>
      <c r="KKE14" s="464"/>
      <c r="KKF14" s="464"/>
      <c r="KKG14" s="464"/>
      <c r="KKH14" s="464"/>
      <c r="KKI14" s="464"/>
      <c r="KKJ14" s="464"/>
      <c r="KKK14" s="464"/>
      <c r="KKL14" s="464"/>
      <c r="KKM14" s="464"/>
      <c r="KKN14" s="464"/>
      <c r="KKO14" s="464"/>
      <c r="KKP14" s="464"/>
      <c r="KKQ14" s="464"/>
      <c r="KKR14" s="464"/>
      <c r="KKS14" s="464"/>
      <c r="KKT14" s="464"/>
      <c r="KKU14" s="464"/>
      <c r="KKV14" s="464"/>
      <c r="KKW14" s="464"/>
      <c r="KKX14" s="464"/>
      <c r="KKY14" s="464"/>
      <c r="KKZ14" s="464"/>
      <c r="KLA14" s="464"/>
      <c r="KLB14" s="464"/>
      <c r="KLC14" s="464"/>
      <c r="KLD14" s="464"/>
      <c r="KLE14" s="464"/>
      <c r="KLF14" s="464"/>
      <c r="KLG14" s="464"/>
      <c r="KLH14" s="464"/>
      <c r="KLI14" s="464"/>
      <c r="KLJ14" s="464"/>
      <c r="KLK14" s="464"/>
      <c r="KLL14" s="464"/>
      <c r="KLM14" s="464"/>
      <c r="KLN14" s="464"/>
      <c r="KLO14" s="464"/>
      <c r="KLP14" s="464"/>
      <c r="KLQ14" s="464"/>
      <c r="KLR14" s="464"/>
      <c r="KLS14" s="464"/>
      <c r="KLT14" s="464"/>
      <c r="KLU14" s="464"/>
      <c r="KLV14" s="464"/>
      <c r="KLW14" s="464"/>
      <c r="KLX14" s="464"/>
      <c r="KLY14" s="464"/>
      <c r="KLZ14" s="464"/>
      <c r="KMA14" s="464"/>
      <c r="KMB14" s="464"/>
      <c r="KMC14" s="464"/>
      <c r="KMD14" s="464"/>
      <c r="KME14" s="464"/>
      <c r="KMF14" s="464"/>
      <c r="KMG14" s="464"/>
      <c r="KMH14" s="464"/>
      <c r="KMI14" s="464"/>
      <c r="KMJ14" s="464"/>
      <c r="KMK14" s="464"/>
      <c r="KML14" s="464"/>
      <c r="KMM14" s="464"/>
      <c r="KMN14" s="464"/>
      <c r="KMO14" s="464"/>
      <c r="KMP14" s="464"/>
      <c r="KMQ14" s="464"/>
      <c r="KMR14" s="464"/>
      <c r="KMS14" s="464"/>
      <c r="KMT14" s="464"/>
      <c r="KMU14" s="464"/>
      <c r="KMV14" s="464"/>
      <c r="KMW14" s="464"/>
      <c r="KMX14" s="464"/>
      <c r="KMY14" s="464"/>
      <c r="KMZ14" s="464"/>
      <c r="KNA14" s="464"/>
      <c r="KNB14" s="464"/>
      <c r="KNC14" s="464"/>
      <c r="KND14" s="464"/>
      <c r="KNE14" s="464"/>
      <c r="KNF14" s="464"/>
      <c r="KNG14" s="464"/>
      <c r="KNH14" s="464"/>
      <c r="KNI14" s="464"/>
      <c r="KNJ14" s="464"/>
      <c r="KNK14" s="464"/>
      <c r="KNL14" s="464"/>
      <c r="KNM14" s="464"/>
      <c r="KNN14" s="464"/>
      <c r="KNO14" s="464"/>
      <c r="KNP14" s="464"/>
      <c r="KNQ14" s="464"/>
      <c r="KNR14" s="464"/>
      <c r="KNS14" s="464"/>
      <c r="KNT14" s="464"/>
      <c r="KNU14" s="464"/>
      <c r="KNV14" s="464"/>
      <c r="KNW14" s="464"/>
      <c r="KNX14" s="464"/>
      <c r="KNY14" s="464"/>
      <c r="KNZ14" s="464"/>
      <c r="KOA14" s="464"/>
      <c r="KOB14" s="464"/>
      <c r="KOC14" s="464"/>
      <c r="KOD14" s="464"/>
      <c r="KOE14" s="464"/>
      <c r="KOF14" s="464"/>
      <c r="KOG14" s="464"/>
      <c r="KOH14" s="464"/>
      <c r="KOI14" s="464"/>
      <c r="KOJ14" s="464"/>
      <c r="KOK14" s="464"/>
      <c r="KOL14" s="464"/>
      <c r="KOM14" s="464"/>
      <c r="KON14" s="464"/>
      <c r="KOO14" s="464"/>
      <c r="KOP14" s="464"/>
      <c r="KOQ14" s="464"/>
      <c r="KOR14" s="464"/>
      <c r="KOS14" s="464"/>
      <c r="KOT14" s="464"/>
      <c r="KOU14" s="464"/>
      <c r="KOV14" s="464"/>
      <c r="KOW14" s="464"/>
      <c r="KOX14" s="464"/>
      <c r="KOY14" s="464"/>
      <c r="KOZ14" s="464"/>
      <c r="KPA14" s="464"/>
      <c r="KPB14" s="464"/>
      <c r="KPC14" s="464"/>
      <c r="KPD14" s="464"/>
      <c r="KPE14" s="464"/>
      <c r="KPF14" s="464"/>
      <c r="KPG14" s="464"/>
      <c r="KPH14" s="464"/>
      <c r="KPI14" s="464"/>
      <c r="KPJ14" s="464"/>
      <c r="KPK14" s="464"/>
      <c r="KPL14" s="464"/>
      <c r="KPM14" s="464"/>
      <c r="KPN14" s="464"/>
      <c r="KPO14" s="464"/>
      <c r="KPP14" s="464"/>
      <c r="KPQ14" s="464"/>
      <c r="KPR14" s="464"/>
      <c r="KPS14" s="464"/>
      <c r="KPT14" s="464"/>
      <c r="KPU14" s="464"/>
      <c r="KPV14" s="464"/>
      <c r="KPW14" s="464"/>
      <c r="KPX14" s="464"/>
      <c r="KPY14" s="464"/>
      <c r="KPZ14" s="464"/>
      <c r="KQA14" s="464"/>
      <c r="KQB14" s="464"/>
      <c r="KQC14" s="464"/>
      <c r="KQD14" s="464"/>
      <c r="KQE14" s="464"/>
      <c r="KQF14" s="464"/>
      <c r="KQG14" s="464"/>
      <c r="KQH14" s="464"/>
      <c r="KQI14" s="464"/>
      <c r="KQJ14" s="464"/>
      <c r="KQK14" s="464"/>
      <c r="KQL14" s="464"/>
      <c r="KQM14" s="464"/>
      <c r="KQN14" s="464"/>
      <c r="KQO14" s="464"/>
      <c r="KQP14" s="464"/>
      <c r="KQQ14" s="464"/>
      <c r="KQR14" s="464"/>
      <c r="KQS14" s="464"/>
      <c r="KQT14" s="464"/>
      <c r="KQU14" s="464"/>
      <c r="KQV14" s="464"/>
      <c r="KQW14" s="464"/>
      <c r="KQX14" s="464"/>
      <c r="KQY14" s="464"/>
      <c r="KQZ14" s="464"/>
      <c r="KRA14" s="464"/>
      <c r="KRB14" s="464"/>
      <c r="KRC14" s="464"/>
      <c r="KRD14" s="464"/>
      <c r="KRE14" s="464"/>
      <c r="KRF14" s="464"/>
      <c r="KRG14" s="464"/>
      <c r="KRH14" s="464"/>
      <c r="KRI14" s="464"/>
      <c r="KRJ14" s="464"/>
      <c r="KRK14" s="464"/>
      <c r="KRL14" s="464"/>
      <c r="KRM14" s="464"/>
      <c r="KRN14" s="464"/>
      <c r="KRO14" s="464"/>
      <c r="KRP14" s="464"/>
      <c r="KRQ14" s="464"/>
      <c r="KRR14" s="464"/>
      <c r="KRS14" s="464"/>
      <c r="KRT14" s="464"/>
      <c r="KRU14" s="464"/>
      <c r="KRV14" s="464"/>
      <c r="KRW14" s="464"/>
      <c r="KRX14" s="464"/>
      <c r="KRY14" s="464"/>
      <c r="KRZ14" s="464"/>
      <c r="KSA14" s="464"/>
      <c r="KSB14" s="464"/>
      <c r="KSC14" s="464"/>
      <c r="KSD14" s="464"/>
      <c r="KSE14" s="464"/>
      <c r="KSF14" s="464"/>
      <c r="KSG14" s="464"/>
      <c r="KSH14" s="464"/>
      <c r="KSI14" s="464"/>
      <c r="KSJ14" s="464"/>
      <c r="KSK14" s="464"/>
      <c r="KSL14" s="464"/>
      <c r="KSM14" s="464"/>
      <c r="KSN14" s="464"/>
      <c r="KSO14" s="464"/>
      <c r="KSP14" s="464"/>
      <c r="KSQ14" s="464"/>
      <c r="KSR14" s="464"/>
      <c r="KSS14" s="464"/>
      <c r="KST14" s="464"/>
      <c r="KSU14" s="464"/>
      <c r="KSV14" s="464"/>
      <c r="KSW14" s="464"/>
      <c r="KSX14" s="464"/>
      <c r="KSY14" s="464"/>
      <c r="KSZ14" s="464"/>
      <c r="KTA14" s="464"/>
      <c r="KTB14" s="464"/>
      <c r="KTC14" s="464"/>
      <c r="KTD14" s="464"/>
      <c r="KTE14" s="464"/>
      <c r="KTF14" s="464"/>
      <c r="KTG14" s="464"/>
      <c r="KTH14" s="464"/>
      <c r="KTI14" s="464"/>
      <c r="KTJ14" s="464"/>
      <c r="KTK14" s="464"/>
      <c r="KTL14" s="464"/>
      <c r="KTM14" s="464"/>
      <c r="KTN14" s="464"/>
      <c r="KTO14" s="464"/>
      <c r="KTP14" s="464"/>
      <c r="KTQ14" s="464"/>
      <c r="KTR14" s="464"/>
      <c r="KTS14" s="464"/>
      <c r="KTT14" s="464"/>
      <c r="KTU14" s="464"/>
      <c r="KTV14" s="464"/>
      <c r="KTW14" s="464"/>
      <c r="KTX14" s="464"/>
      <c r="KTY14" s="464"/>
      <c r="KTZ14" s="464"/>
      <c r="KUA14" s="464"/>
      <c r="KUB14" s="464"/>
      <c r="KUC14" s="464"/>
      <c r="KUD14" s="464"/>
      <c r="KUE14" s="464"/>
      <c r="KUF14" s="464"/>
      <c r="KUG14" s="464"/>
      <c r="KUH14" s="464"/>
      <c r="KUI14" s="464"/>
      <c r="KUJ14" s="464"/>
      <c r="KUK14" s="464"/>
      <c r="KUL14" s="464"/>
      <c r="KUM14" s="464"/>
      <c r="KUN14" s="464"/>
      <c r="KUO14" s="464"/>
      <c r="KUP14" s="464"/>
      <c r="KUQ14" s="464"/>
      <c r="KUR14" s="464"/>
      <c r="KUS14" s="464"/>
      <c r="KUT14" s="464"/>
      <c r="KUU14" s="464"/>
      <c r="KUV14" s="464"/>
      <c r="KUW14" s="464"/>
      <c r="KUX14" s="464"/>
      <c r="KUY14" s="464"/>
      <c r="KUZ14" s="464"/>
      <c r="KVA14" s="464"/>
      <c r="KVB14" s="464"/>
      <c r="KVC14" s="464"/>
      <c r="KVD14" s="464"/>
      <c r="KVE14" s="464"/>
      <c r="KVF14" s="464"/>
      <c r="KVG14" s="464"/>
      <c r="KVH14" s="464"/>
      <c r="KVI14" s="464"/>
      <c r="KVJ14" s="464"/>
      <c r="KVK14" s="464"/>
      <c r="KVL14" s="464"/>
      <c r="KVM14" s="464"/>
      <c r="KVN14" s="464"/>
      <c r="KVO14" s="464"/>
      <c r="KVP14" s="464"/>
      <c r="KVQ14" s="464"/>
      <c r="KVR14" s="464"/>
      <c r="KVS14" s="464"/>
      <c r="KVT14" s="464"/>
      <c r="KVU14" s="464"/>
      <c r="KVV14" s="464"/>
      <c r="KVW14" s="464"/>
      <c r="KVX14" s="464"/>
      <c r="KVY14" s="464"/>
      <c r="KVZ14" s="464"/>
      <c r="KWA14" s="464"/>
      <c r="KWB14" s="464"/>
      <c r="KWC14" s="464"/>
      <c r="KWD14" s="464"/>
      <c r="KWE14" s="464"/>
      <c r="KWF14" s="464"/>
      <c r="KWG14" s="464"/>
      <c r="KWH14" s="464"/>
      <c r="KWI14" s="464"/>
      <c r="KWJ14" s="464"/>
      <c r="KWK14" s="464"/>
      <c r="KWL14" s="464"/>
      <c r="KWM14" s="464"/>
      <c r="KWN14" s="464"/>
      <c r="KWO14" s="464"/>
      <c r="KWP14" s="464"/>
      <c r="KWQ14" s="464"/>
      <c r="KWR14" s="464"/>
      <c r="KWS14" s="464"/>
      <c r="KWT14" s="464"/>
      <c r="KWU14" s="464"/>
      <c r="KWV14" s="464"/>
      <c r="KWW14" s="464"/>
      <c r="KWX14" s="464"/>
      <c r="KWY14" s="464"/>
      <c r="KWZ14" s="464"/>
      <c r="KXA14" s="464"/>
      <c r="KXB14" s="464"/>
      <c r="KXC14" s="464"/>
      <c r="KXD14" s="464"/>
      <c r="KXE14" s="464"/>
      <c r="KXF14" s="464"/>
      <c r="KXG14" s="464"/>
      <c r="KXH14" s="464"/>
      <c r="KXI14" s="464"/>
      <c r="KXJ14" s="464"/>
      <c r="KXK14" s="464"/>
      <c r="KXL14" s="464"/>
      <c r="KXM14" s="464"/>
      <c r="KXN14" s="464"/>
      <c r="KXO14" s="464"/>
      <c r="KXP14" s="464"/>
      <c r="KXQ14" s="464"/>
      <c r="KXR14" s="464"/>
      <c r="KXS14" s="464"/>
      <c r="KXT14" s="464"/>
      <c r="KXU14" s="464"/>
      <c r="KXV14" s="464"/>
      <c r="KXW14" s="464"/>
      <c r="KXX14" s="464"/>
      <c r="KXY14" s="464"/>
      <c r="KXZ14" s="464"/>
      <c r="KYA14" s="464"/>
      <c r="KYB14" s="464"/>
      <c r="KYC14" s="464"/>
      <c r="KYD14" s="464"/>
      <c r="KYE14" s="464"/>
      <c r="KYF14" s="464"/>
      <c r="KYG14" s="464"/>
      <c r="KYH14" s="464"/>
      <c r="KYI14" s="464"/>
      <c r="KYJ14" s="464"/>
      <c r="KYK14" s="464"/>
      <c r="KYL14" s="464"/>
      <c r="KYM14" s="464"/>
      <c r="KYN14" s="464"/>
      <c r="KYO14" s="464"/>
      <c r="KYP14" s="464"/>
      <c r="KYQ14" s="464"/>
      <c r="KYR14" s="464"/>
      <c r="KYS14" s="464"/>
      <c r="KYT14" s="464"/>
      <c r="KYU14" s="464"/>
      <c r="KYV14" s="464"/>
      <c r="KYW14" s="464"/>
      <c r="KYX14" s="464"/>
      <c r="KYY14" s="464"/>
      <c r="KYZ14" s="464"/>
      <c r="KZA14" s="464"/>
      <c r="KZB14" s="464"/>
      <c r="KZC14" s="464"/>
      <c r="KZD14" s="464"/>
      <c r="KZE14" s="464"/>
      <c r="KZF14" s="464"/>
      <c r="KZG14" s="464"/>
      <c r="KZH14" s="464"/>
      <c r="KZI14" s="464"/>
      <c r="KZJ14" s="464"/>
      <c r="KZK14" s="464"/>
      <c r="KZL14" s="464"/>
      <c r="KZM14" s="464"/>
      <c r="KZN14" s="464"/>
      <c r="KZO14" s="464"/>
      <c r="KZP14" s="464"/>
      <c r="KZQ14" s="464"/>
      <c r="KZR14" s="464"/>
      <c r="KZS14" s="464"/>
      <c r="KZT14" s="464"/>
      <c r="KZU14" s="464"/>
      <c r="KZV14" s="464"/>
      <c r="KZW14" s="464"/>
      <c r="KZX14" s="464"/>
      <c r="KZY14" s="464"/>
      <c r="KZZ14" s="464"/>
      <c r="LAA14" s="464"/>
      <c r="LAB14" s="464"/>
      <c r="LAC14" s="464"/>
      <c r="LAD14" s="464"/>
      <c r="LAE14" s="464"/>
      <c r="LAF14" s="464"/>
      <c r="LAG14" s="464"/>
      <c r="LAH14" s="464"/>
      <c r="LAI14" s="464"/>
      <c r="LAJ14" s="464"/>
      <c r="LAK14" s="464"/>
      <c r="LAL14" s="464"/>
      <c r="LAM14" s="464"/>
      <c r="LAN14" s="464"/>
      <c r="LAO14" s="464"/>
      <c r="LAP14" s="464"/>
      <c r="LAQ14" s="464"/>
      <c r="LAR14" s="464"/>
      <c r="LAS14" s="464"/>
      <c r="LAT14" s="464"/>
      <c r="LAU14" s="464"/>
      <c r="LAV14" s="464"/>
      <c r="LAW14" s="464"/>
      <c r="LAX14" s="464"/>
      <c r="LAY14" s="464"/>
      <c r="LAZ14" s="464"/>
      <c r="LBA14" s="464"/>
      <c r="LBB14" s="464"/>
      <c r="LBC14" s="464"/>
      <c r="LBD14" s="464"/>
      <c r="LBE14" s="464"/>
      <c r="LBF14" s="464"/>
      <c r="LBG14" s="464"/>
      <c r="LBH14" s="464"/>
      <c r="LBI14" s="464"/>
      <c r="LBJ14" s="464"/>
      <c r="LBK14" s="464"/>
      <c r="LBL14" s="464"/>
      <c r="LBM14" s="464"/>
      <c r="LBN14" s="464"/>
      <c r="LBO14" s="464"/>
      <c r="LBP14" s="464"/>
      <c r="LBQ14" s="464"/>
      <c r="LBR14" s="464"/>
      <c r="LBS14" s="464"/>
      <c r="LBT14" s="464"/>
      <c r="LBU14" s="464"/>
      <c r="LBV14" s="464"/>
      <c r="LBW14" s="464"/>
      <c r="LBX14" s="464"/>
      <c r="LBY14" s="464"/>
      <c r="LBZ14" s="464"/>
      <c r="LCA14" s="464"/>
      <c r="LCB14" s="464"/>
      <c r="LCC14" s="464"/>
      <c r="LCD14" s="464"/>
      <c r="LCE14" s="464"/>
      <c r="LCF14" s="464"/>
      <c r="LCG14" s="464"/>
      <c r="LCH14" s="464"/>
      <c r="LCI14" s="464"/>
      <c r="LCJ14" s="464"/>
      <c r="LCK14" s="464"/>
      <c r="LCL14" s="464"/>
      <c r="LCM14" s="464"/>
      <c r="LCN14" s="464"/>
      <c r="LCO14" s="464"/>
      <c r="LCP14" s="464"/>
      <c r="LCQ14" s="464"/>
      <c r="LCR14" s="464"/>
      <c r="LCS14" s="464"/>
      <c r="LCT14" s="464"/>
      <c r="LCU14" s="464"/>
      <c r="LCV14" s="464"/>
      <c r="LCW14" s="464"/>
      <c r="LCX14" s="464"/>
      <c r="LCY14" s="464"/>
      <c r="LCZ14" s="464"/>
      <c r="LDA14" s="464"/>
      <c r="LDB14" s="464"/>
      <c r="LDC14" s="464"/>
      <c r="LDD14" s="464"/>
      <c r="LDE14" s="464"/>
      <c r="LDF14" s="464"/>
      <c r="LDG14" s="464"/>
      <c r="LDH14" s="464"/>
      <c r="LDI14" s="464"/>
      <c r="LDJ14" s="464"/>
      <c r="LDK14" s="464"/>
      <c r="LDL14" s="464"/>
      <c r="LDM14" s="464"/>
      <c r="LDN14" s="464"/>
      <c r="LDO14" s="464"/>
      <c r="LDP14" s="464"/>
      <c r="LDQ14" s="464"/>
      <c r="LDR14" s="464"/>
      <c r="LDS14" s="464"/>
      <c r="LDT14" s="464"/>
      <c r="LDU14" s="464"/>
      <c r="LDV14" s="464"/>
      <c r="LDW14" s="464"/>
      <c r="LDX14" s="464"/>
      <c r="LDY14" s="464"/>
      <c r="LDZ14" s="464"/>
      <c r="LEA14" s="464"/>
      <c r="LEB14" s="464"/>
      <c r="LEC14" s="464"/>
      <c r="LED14" s="464"/>
      <c r="LEE14" s="464"/>
      <c r="LEF14" s="464"/>
      <c r="LEG14" s="464"/>
      <c r="LEH14" s="464"/>
      <c r="LEI14" s="464"/>
      <c r="LEJ14" s="464"/>
      <c r="LEK14" s="464"/>
      <c r="LEL14" s="464"/>
      <c r="LEM14" s="464"/>
      <c r="LEN14" s="464"/>
      <c r="LEO14" s="464"/>
      <c r="LEP14" s="464"/>
      <c r="LEQ14" s="464"/>
      <c r="LER14" s="464"/>
      <c r="LES14" s="464"/>
      <c r="LET14" s="464"/>
      <c r="LEU14" s="464"/>
      <c r="LEV14" s="464"/>
      <c r="LEW14" s="464"/>
      <c r="LEX14" s="464"/>
      <c r="LEY14" s="464"/>
      <c r="LEZ14" s="464"/>
      <c r="LFA14" s="464"/>
      <c r="LFB14" s="464"/>
      <c r="LFC14" s="464"/>
      <c r="LFD14" s="464"/>
      <c r="LFE14" s="464"/>
      <c r="LFF14" s="464"/>
      <c r="LFG14" s="464"/>
      <c r="LFH14" s="464"/>
      <c r="LFI14" s="464"/>
      <c r="LFJ14" s="464"/>
      <c r="LFK14" s="464"/>
      <c r="LFL14" s="464"/>
      <c r="LFM14" s="464"/>
      <c r="LFN14" s="464"/>
      <c r="LFO14" s="464"/>
      <c r="LFP14" s="464"/>
      <c r="LFQ14" s="464"/>
      <c r="LFR14" s="464"/>
      <c r="LFS14" s="464"/>
      <c r="LFT14" s="464"/>
      <c r="LFU14" s="464"/>
      <c r="LFV14" s="464"/>
      <c r="LFW14" s="464"/>
      <c r="LFX14" s="464"/>
      <c r="LFY14" s="464"/>
      <c r="LFZ14" s="464"/>
      <c r="LGA14" s="464"/>
      <c r="LGB14" s="464"/>
      <c r="LGC14" s="464"/>
      <c r="LGD14" s="464"/>
      <c r="LGE14" s="464"/>
      <c r="LGF14" s="464"/>
      <c r="LGG14" s="464"/>
      <c r="LGH14" s="464"/>
      <c r="LGI14" s="464"/>
      <c r="LGJ14" s="464"/>
      <c r="LGK14" s="464"/>
      <c r="LGL14" s="464"/>
      <c r="LGM14" s="464"/>
      <c r="LGN14" s="464"/>
      <c r="LGO14" s="464"/>
      <c r="LGP14" s="464"/>
      <c r="LGQ14" s="464"/>
      <c r="LGR14" s="464"/>
      <c r="LGS14" s="464"/>
      <c r="LGT14" s="464"/>
      <c r="LGU14" s="464"/>
      <c r="LGV14" s="464"/>
      <c r="LGW14" s="464"/>
      <c r="LGX14" s="464"/>
      <c r="LGY14" s="464"/>
      <c r="LGZ14" s="464"/>
      <c r="LHA14" s="464"/>
      <c r="LHB14" s="464"/>
      <c r="LHC14" s="464"/>
      <c r="LHD14" s="464"/>
      <c r="LHE14" s="464"/>
      <c r="LHF14" s="464"/>
      <c r="LHG14" s="464"/>
      <c r="LHH14" s="464"/>
      <c r="LHI14" s="464"/>
      <c r="LHJ14" s="464"/>
      <c r="LHK14" s="464"/>
      <c r="LHL14" s="464"/>
      <c r="LHM14" s="464"/>
      <c r="LHN14" s="464"/>
      <c r="LHO14" s="464"/>
      <c r="LHP14" s="464"/>
      <c r="LHQ14" s="464"/>
      <c r="LHR14" s="464"/>
      <c r="LHS14" s="464"/>
      <c r="LHT14" s="464"/>
      <c r="LHU14" s="464"/>
      <c r="LHV14" s="464"/>
      <c r="LHW14" s="464"/>
      <c r="LHX14" s="464"/>
      <c r="LHY14" s="464"/>
      <c r="LHZ14" s="464"/>
      <c r="LIA14" s="464"/>
      <c r="LIB14" s="464"/>
      <c r="LIC14" s="464"/>
      <c r="LID14" s="464"/>
      <c r="LIE14" s="464"/>
      <c r="LIF14" s="464"/>
      <c r="LIG14" s="464"/>
      <c r="LIH14" s="464"/>
      <c r="LII14" s="464"/>
      <c r="LIJ14" s="464"/>
      <c r="LIK14" s="464"/>
      <c r="LIL14" s="464"/>
      <c r="LIM14" s="464"/>
      <c r="LIN14" s="464"/>
      <c r="LIO14" s="464"/>
      <c r="LIP14" s="464"/>
      <c r="LIQ14" s="464"/>
      <c r="LIR14" s="464"/>
      <c r="LIS14" s="464"/>
      <c r="LIT14" s="464"/>
      <c r="LIU14" s="464"/>
      <c r="LIV14" s="464"/>
      <c r="LIW14" s="464"/>
      <c r="LIX14" s="464"/>
      <c r="LIY14" s="464"/>
      <c r="LIZ14" s="464"/>
      <c r="LJA14" s="464"/>
      <c r="LJB14" s="464"/>
      <c r="LJC14" s="464"/>
      <c r="LJD14" s="464"/>
      <c r="LJE14" s="464"/>
      <c r="LJF14" s="464"/>
      <c r="LJG14" s="464"/>
      <c r="LJH14" s="464"/>
      <c r="LJI14" s="464"/>
      <c r="LJJ14" s="464"/>
      <c r="LJK14" s="464"/>
      <c r="LJL14" s="464"/>
      <c r="LJM14" s="464"/>
      <c r="LJN14" s="464"/>
      <c r="LJO14" s="464"/>
      <c r="LJP14" s="464"/>
      <c r="LJQ14" s="464"/>
      <c r="LJR14" s="464"/>
      <c r="LJS14" s="464"/>
      <c r="LJT14" s="464"/>
      <c r="LJU14" s="464"/>
      <c r="LJV14" s="464"/>
      <c r="LJW14" s="464"/>
      <c r="LJX14" s="464"/>
      <c r="LJY14" s="464"/>
      <c r="LJZ14" s="464"/>
      <c r="LKA14" s="464"/>
      <c r="LKB14" s="464"/>
      <c r="LKC14" s="464"/>
      <c r="LKD14" s="464"/>
      <c r="LKE14" s="464"/>
      <c r="LKF14" s="464"/>
      <c r="LKG14" s="464"/>
      <c r="LKH14" s="464"/>
      <c r="LKI14" s="464"/>
      <c r="LKJ14" s="464"/>
      <c r="LKK14" s="464"/>
      <c r="LKL14" s="464"/>
      <c r="LKM14" s="464"/>
      <c r="LKN14" s="464"/>
      <c r="LKO14" s="464"/>
      <c r="LKP14" s="464"/>
      <c r="LKQ14" s="464"/>
      <c r="LKR14" s="464"/>
      <c r="LKS14" s="464"/>
      <c r="LKT14" s="464"/>
      <c r="LKU14" s="464"/>
      <c r="LKV14" s="464"/>
      <c r="LKW14" s="464"/>
      <c r="LKX14" s="464"/>
      <c r="LKY14" s="464"/>
      <c r="LKZ14" s="464"/>
      <c r="LLA14" s="464"/>
      <c r="LLB14" s="464"/>
      <c r="LLC14" s="464"/>
      <c r="LLD14" s="464"/>
      <c r="LLE14" s="464"/>
      <c r="LLF14" s="464"/>
      <c r="LLG14" s="464"/>
      <c r="LLH14" s="464"/>
      <c r="LLI14" s="464"/>
      <c r="LLJ14" s="464"/>
      <c r="LLK14" s="464"/>
      <c r="LLL14" s="464"/>
      <c r="LLM14" s="464"/>
      <c r="LLN14" s="464"/>
      <c r="LLO14" s="464"/>
      <c r="LLP14" s="464"/>
      <c r="LLQ14" s="464"/>
      <c r="LLR14" s="464"/>
      <c r="LLS14" s="464"/>
      <c r="LLT14" s="464"/>
      <c r="LLU14" s="464"/>
      <c r="LLV14" s="464"/>
      <c r="LLW14" s="464"/>
      <c r="LLX14" s="464"/>
      <c r="LLY14" s="464"/>
      <c r="LLZ14" s="464"/>
      <c r="LMA14" s="464"/>
      <c r="LMB14" s="464"/>
      <c r="LMC14" s="464"/>
      <c r="LMD14" s="464"/>
      <c r="LME14" s="464"/>
      <c r="LMF14" s="464"/>
      <c r="LMG14" s="464"/>
      <c r="LMH14" s="464"/>
      <c r="LMI14" s="464"/>
      <c r="LMJ14" s="464"/>
      <c r="LMK14" s="464"/>
      <c r="LML14" s="464"/>
      <c r="LMM14" s="464"/>
      <c r="LMN14" s="464"/>
      <c r="LMO14" s="464"/>
      <c r="LMP14" s="464"/>
      <c r="LMQ14" s="464"/>
      <c r="LMR14" s="464"/>
      <c r="LMS14" s="464"/>
      <c r="LMT14" s="464"/>
      <c r="LMU14" s="464"/>
      <c r="LMV14" s="464"/>
      <c r="LMW14" s="464"/>
      <c r="LMX14" s="464"/>
      <c r="LMY14" s="464"/>
      <c r="LMZ14" s="464"/>
      <c r="LNA14" s="464"/>
      <c r="LNB14" s="464"/>
      <c r="LNC14" s="464"/>
      <c r="LND14" s="464"/>
      <c r="LNE14" s="464"/>
      <c r="LNF14" s="464"/>
      <c r="LNG14" s="464"/>
      <c r="LNH14" s="464"/>
      <c r="LNI14" s="464"/>
      <c r="LNJ14" s="464"/>
      <c r="LNK14" s="464"/>
      <c r="LNL14" s="464"/>
      <c r="LNM14" s="464"/>
      <c r="LNN14" s="464"/>
      <c r="LNO14" s="464"/>
      <c r="LNP14" s="464"/>
      <c r="LNQ14" s="464"/>
      <c r="LNR14" s="464"/>
      <c r="LNS14" s="464"/>
      <c r="LNT14" s="464"/>
      <c r="LNU14" s="464"/>
      <c r="LNV14" s="464"/>
      <c r="LNW14" s="464"/>
      <c r="LNX14" s="464"/>
      <c r="LNY14" s="464"/>
      <c r="LNZ14" s="464"/>
      <c r="LOA14" s="464"/>
      <c r="LOB14" s="464"/>
      <c r="LOC14" s="464"/>
      <c r="LOD14" s="464"/>
      <c r="LOE14" s="464"/>
      <c r="LOF14" s="464"/>
      <c r="LOG14" s="464"/>
      <c r="LOH14" s="464"/>
      <c r="LOI14" s="464"/>
      <c r="LOJ14" s="464"/>
      <c r="LOK14" s="464"/>
      <c r="LOL14" s="464"/>
      <c r="LOM14" s="464"/>
      <c r="LON14" s="464"/>
      <c r="LOO14" s="464"/>
      <c r="LOP14" s="464"/>
      <c r="LOQ14" s="464"/>
      <c r="LOR14" s="464"/>
      <c r="LOS14" s="464"/>
      <c r="LOT14" s="464"/>
      <c r="LOU14" s="464"/>
      <c r="LOV14" s="464"/>
      <c r="LOW14" s="464"/>
      <c r="LOX14" s="464"/>
      <c r="LOY14" s="464"/>
      <c r="LOZ14" s="464"/>
      <c r="LPA14" s="464"/>
      <c r="LPB14" s="464"/>
      <c r="LPC14" s="464"/>
      <c r="LPD14" s="464"/>
      <c r="LPE14" s="464"/>
      <c r="LPF14" s="464"/>
      <c r="LPG14" s="464"/>
      <c r="LPH14" s="464"/>
      <c r="LPI14" s="464"/>
      <c r="LPJ14" s="464"/>
      <c r="LPK14" s="464"/>
      <c r="LPL14" s="464"/>
      <c r="LPM14" s="464"/>
      <c r="LPN14" s="464"/>
      <c r="LPO14" s="464"/>
      <c r="LPP14" s="464"/>
      <c r="LPQ14" s="464"/>
      <c r="LPR14" s="464"/>
      <c r="LPS14" s="464"/>
      <c r="LPT14" s="464"/>
      <c r="LPU14" s="464"/>
      <c r="LPV14" s="464"/>
      <c r="LPW14" s="464"/>
      <c r="LPX14" s="464"/>
      <c r="LPY14" s="464"/>
      <c r="LPZ14" s="464"/>
      <c r="LQA14" s="464"/>
      <c r="LQB14" s="464"/>
      <c r="LQC14" s="464"/>
      <c r="LQD14" s="464"/>
      <c r="LQE14" s="464"/>
      <c r="LQF14" s="464"/>
      <c r="LQG14" s="464"/>
      <c r="LQH14" s="464"/>
      <c r="LQI14" s="464"/>
      <c r="LQJ14" s="464"/>
      <c r="LQK14" s="464"/>
      <c r="LQL14" s="464"/>
      <c r="LQM14" s="464"/>
      <c r="LQN14" s="464"/>
      <c r="LQO14" s="464"/>
      <c r="LQP14" s="464"/>
      <c r="LQQ14" s="464"/>
      <c r="LQR14" s="464"/>
      <c r="LQS14" s="464"/>
      <c r="LQT14" s="464"/>
      <c r="LQU14" s="464"/>
      <c r="LQV14" s="464"/>
      <c r="LQW14" s="464"/>
      <c r="LQX14" s="464"/>
      <c r="LQY14" s="464"/>
      <c r="LQZ14" s="464"/>
      <c r="LRA14" s="464"/>
      <c r="LRB14" s="464"/>
      <c r="LRC14" s="464"/>
      <c r="LRD14" s="464"/>
      <c r="LRE14" s="464"/>
      <c r="LRF14" s="464"/>
      <c r="LRG14" s="464"/>
      <c r="LRH14" s="464"/>
      <c r="LRI14" s="464"/>
      <c r="LRJ14" s="464"/>
      <c r="LRK14" s="464"/>
      <c r="LRL14" s="464"/>
      <c r="LRM14" s="464"/>
      <c r="LRN14" s="464"/>
      <c r="LRO14" s="464"/>
      <c r="LRP14" s="464"/>
      <c r="LRQ14" s="464"/>
      <c r="LRR14" s="464"/>
      <c r="LRS14" s="464"/>
      <c r="LRT14" s="464"/>
      <c r="LRU14" s="464"/>
      <c r="LRV14" s="464"/>
      <c r="LRW14" s="464"/>
      <c r="LRX14" s="464"/>
      <c r="LRY14" s="464"/>
      <c r="LRZ14" s="464"/>
      <c r="LSA14" s="464"/>
      <c r="LSB14" s="464"/>
      <c r="LSC14" s="464"/>
      <c r="LSD14" s="464"/>
      <c r="LSE14" s="464"/>
      <c r="LSF14" s="464"/>
      <c r="LSG14" s="464"/>
      <c r="LSH14" s="464"/>
      <c r="LSI14" s="464"/>
      <c r="LSJ14" s="464"/>
      <c r="LSK14" s="464"/>
      <c r="LSL14" s="464"/>
      <c r="LSM14" s="464"/>
      <c r="LSN14" s="464"/>
      <c r="LSO14" s="464"/>
      <c r="LSP14" s="464"/>
      <c r="LSQ14" s="464"/>
      <c r="LSR14" s="464"/>
      <c r="LSS14" s="464"/>
      <c r="LST14" s="464"/>
      <c r="LSU14" s="464"/>
      <c r="LSV14" s="464"/>
      <c r="LSW14" s="464"/>
      <c r="LSX14" s="464"/>
      <c r="LSY14" s="464"/>
      <c r="LSZ14" s="464"/>
      <c r="LTA14" s="464"/>
      <c r="LTB14" s="464"/>
      <c r="LTC14" s="464"/>
      <c r="LTD14" s="464"/>
      <c r="LTE14" s="464"/>
      <c r="LTF14" s="464"/>
      <c r="LTG14" s="464"/>
      <c r="LTH14" s="464"/>
      <c r="LTI14" s="464"/>
      <c r="LTJ14" s="464"/>
      <c r="LTK14" s="464"/>
      <c r="LTL14" s="464"/>
      <c r="LTM14" s="464"/>
      <c r="LTN14" s="464"/>
      <c r="LTO14" s="464"/>
      <c r="LTP14" s="464"/>
      <c r="LTQ14" s="464"/>
      <c r="LTR14" s="464"/>
      <c r="LTS14" s="464"/>
      <c r="LTT14" s="464"/>
      <c r="LTU14" s="464"/>
      <c r="LTV14" s="464"/>
      <c r="LTW14" s="464"/>
      <c r="LTX14" s="464"/>
      <c r="LTY14" s="464"/>
      <c r="LTZ14" s="464"/>
      <c r="LUA14" s="464"/>
      <c r="LUB14" s="464"/>
      <c r="LUC14" s="464"/>
      <c r="LUD14" s="464"/>
      <c r="LUE14" s="464"/>
      <c r="LUF14" s="464"/>
      <c r="LUG14" s="464"/>
      <c r="LUH14" s="464"/>
      <c r="LUI14" s="464"/>
      <c r="LUJ14" s="464"/>
      <c r="LUK14" s="464"/>
      <c r="LUL14" s="464"/>
      <c r="LUM14" s="464"/>
      <c r="LUN14" s="464"/>
      <c r="LUO14" s="464"/>
      <c r="LUP14" s="464"/>
      <c r="LUQ14" s="464"/>
      <c r="LUR14" s="464"/>
      <c r="LUS14" s="464"/>
      <c r="LUT14" s="464"/>
      <c r="LUU14" s="464"/>
      <c r="LUV14" s="464"/>
      <c r="LUW14" s="464"/>
      <c r="LUX14" s="464"/>
      <c r="LUY14" s="464"/>
      <c r="LUZ14" s="464"/>
      <c r="LVA14" s="464"/>
      <c r="LVB14" s="464"/>
      <c r="LVC14" s="464"/>
      <c r="LVD14" s="464"/>
      <c r="LVE14" s="464"/>
      <c r="LVF14" s="464"/>
      <c r="LVG14" s="464"/>
      <c r="LVH14" s="464"/>
      <c r="LVI14" s="464"/>
      <c r="LVJ14" s="464"/>
      <c r="LVK14" s="464"/>
      <c r="LVL14" s="464"/>
      <c r="LVM14" s="464"/>
      <c r="LVN14" s="464"/>
      <c r="LVO14" s="464"/>
      <c r="LVP14" s="464"/>
      <c r="LVQ14" s="464"/>
      <c r="LVR14" s="464"/>
      <c r="LVS14" s="464"/>
      <c r="LVT14" s="464"/>
      <c r="LVU14" s="464"/>
      <c r="LVV14" s="464"/>
      <c r="LVW14" s="464"/>
      <c r="LVX14" s="464"/>
      <c r="LVY14" s="464"/>
      <c r="LVZ14" s="464"/>
      <c r="LWA14" s="464"/>
      <c r="LWB14" s="464"/>
      <c r="LWC14" s="464"/>
      <c r="LWD14" s="464"/>
      <c r="LWE14" s="464"/>
      <c r="LWF14" s="464"/>
      <c r="LWG14" s="464"/>
      <c r="LWH14" s="464"/>
      <c r="LWI14" s="464"/>
      <c r="LWJ14" s="464"/>
      <c r="LWK14" s="464"/>
      <c r="LWL14" s="464"/>
      <c r="LWM14" s="464"/>
      <c r="LWN14" s="464"/>
      <c r="LWO14" s="464"/>
      <c r="LWP14" s="464"/>
      <c r="LWQ14" s="464"/>
      <c r="LWR14" s="464"/>
      <c r="LWS14" s="464"/>
      <c r="LWT14" s="464"/>
      <c r="LWU14" s="464"/>
      <c r="LWV14" s="464"/>
      <c r="LWW14" s="464"/>
      <c r="LWX14" s="464"/>
      <c r="LWY14" s="464"/>
      <c r="LWZ14" s="464"/>
      <c r="LXA14" s="464"/>
      <c r="LXB14" s="464"/>
      <c r="LXC14" s="464"/>
      <c r="LXD14" s="464"/>
      <c r="LXE14" s="464"/>
      <c r="LXF14" s="464"/>
      <c r="LXG14" s="464"/>
      <c r="LXH14" s="464"/>
      <c r="LXI14" s="464"/>
      <c r="LXJ14" s="464"/>
      <c r="LXK14" s="464"/>
      <c r="LXL14" s="464"/>
      <c r="LXM14" s="464"/>
      <c r="LXN14" s="464"/>
      <c r="LXO14" s="464"/>
      <c r="LXP14" s="464"/>
      <c r="LXQ14" s="464"/>
      <c r="LXR14" s="464"/>
      <c r="LXS14" s="464"/>
      <c r="LXT14" s="464"/>
      <c r="LXU14" s="464"/>
      <c r="LXV14" s="464"/>
      <c r="LXW14" s="464"/>
      <c r="LXX14" s="464"/>
      <c r="LXY14" s="464"/>
      <c r="LXZ14" s="464"/>
      <c r="LYA14" s="464"/>
      <c r="LYB14" s="464"/>
      <c r="LYC14" s="464"/>
      <c r="LYD14" s="464"/>
      <c r="LYE14" s="464"/>
      <c r="LYF14" s="464"/>
      <c r="LYG14" s="464"/>
      <c r="LYH14" s="464"/>
      <c r="LYI14" s="464"/>
      <c r="LYJ14" s="464"/>
      <c r="LYK14" s="464"/>
      <c r="LYL14" s="464"/>
      <c r="LYM14" s="464"/>
      <c r="LYN14" s="464"/>
      <c r="LYO14" s="464"/>
      <c r="LYP14" s="464"/>
      <c r="LYQ14" s="464"/>
      <c r="LYR14" s="464"/>
      <c r="LYS14" s="464"/>
      <c r="LYT14" s="464"/>
      <c r="LYU14" s="464"/>
      <c r="LYV14" s="464"/>
      <c r="LYW14" s="464"/>
      <c r="LYX14" s="464"/>
      <c r="LYY14" s="464"/>
      <c r="LYZ14" s="464"/>
      <c r="LZA14" s="464"/>
      <c r="LZB14" s="464"/>
      <c r="LZC14" s="464"/>
      <c r="LZD14" s="464"/>
      <c r="LZE14" s="464"/>
      <c r="LZF14" s="464"/>
      <c r="LZG14" s="464"/>
      <c r="LZH14" s="464"/>
      <c r="LZI14" s="464"/>
      <c r="LZJ14" s="464"/>
      <c r="LZK14" s="464"/>
      <c r="LZL14" s="464"/>
      <c r="LZM14" s="464"/>
      <c r="LZN14" s="464"/>
      <c r="LZO14" s="464"/>
      <c r="LZP14" s="464"/>
      <c r="LZQ14" s="464"/>
      <c r="LZR14" s="464"/>
      <c r="LZS14" s="464"/>
      <c r="LZT14" s="464"/>
      <c r="LZU14" s="464"/>
      <c r="LZV14" s="464"/>
      <c r="LZW14" s="464"/>
      <c r="LZX14" s="464"/>
      <c r="LZY14" s="464"/>
      <c r="LZZ14" s="464"/>
      <c r="MAA14" s="464"/>
      <c r="MAB14" s="464"/>
      <c r="MAC14" s="464"/>
      <c r="MAD14" s="464"/>
      <c r="MAE14" s="464"/>
      <c r="MAF14" s="464"/>
      <c r="MAG14" s="464"/>
      <c r="MAH14" s="464"/>
      <c r="MAI14" s="464"/>
      <c r="MAJ14" s="464"/>
      <c r="MAK14" s="464"/>
      <c r="MAL14" s="464"/>
      <c r="MAM14" s="464"/>
      <c r="MAN14" s="464"/>
      <c r="MAO14" s="464"/>
      <c r="MAP14" s="464"/>
      <c r="MAQ14" s="464"/>
      <c r="MAR14" s="464"/>
      <c r="MAS14" s="464"/>
      <c r="MAT14" s="464"/>
      <c r="MAU14" s="464"/>
      <c r="MAV14" s="464"/>
      <c r="MAW14" s="464"/>
      <c r="MAX14" s="464"/>
      <c r="MAY14" s="464"/>
      <c r="MAZ14" s="464"/>
      <c r="MBA14" s="464"/>
      <c r="MBB14" s="464"/>
      <c r="MBC14" s="464"/>
      <c r="MBD14" s="464"/>
      <c r="MBE14" s="464"/>
      <c r="MBF14" s="464"/>
      <c r="MBG14" s="464"/>
      <c r="MBH14" s="464"/>
      <c r="MBI14" s="464"/>
      <c r="MBJ14" s="464"/>
      <c r="MBK14" s="464"/>
      <c r="MBL14" s="464"/>
      <c r="MBM14" s="464"/>
      <c r="MBN14" s="464"/>
      <c r="MBO14" s="464"/>
      <c r="MBP14" s="464"/>
      <c r="MBQ14" s="464"/>
      <c r="MBR14" s="464"/>
      <c r="MBS14" s="464"/>
      <c r="MBT14" s="464"/>
      <c r="MBU14" s="464"/>
      <c r="MBV14" s="464"/>
      <c r="MBW14" s="464"/>
      <c r="MBX14" s="464"/>
      <c r="MBY14" s="464"/>
      <c r="MBZ14" s="464"/>
      <c r="MCA14" s="464"/>
      <c r="MCB14" s="464"/>
      <c r="MCC14" s="464"/>
      <c r="MCD14" s="464"/>
      <c r="MCE14" s="464"/>
      <c r="MCF14" s="464"/>
      <c r="MCG14" s="464"/>
      <c r="MCH14" s="464"/>
      <c r="MCI14" s="464"/>
      <c r="MCJ14" s="464"/>
      <c r="MCK14" s="464"/>
      <c r="MCL14" s="464"/>
      <c r="MCM14" s="464"/>
      <c r="MCN14" s="464"/>
      <c r="MCO14" s="464"/>
      <c r="MCP14" s="464"/>
      <c r="MCQ14" s="464"/>
      <c r="MCR14" s="464"/>
      <c r="MCS14" s="464"/>
      <c r="MCT14" s="464"/>
      <c r="MCU14" s="464"/>
      <c r="MCV14" s="464"/>
      <c r="MCW14" s="464"/>
      <c r="MCX14" s="464"/>
      <c r="MCY14" s="464"/>
      <c r="MCZ14" s="464"/>
      <c r="MDA14" s="464"/>
      <c r="MDB14" s="464"/>
      <c r="MDC14" s="464"/>
      <c r="MDD14" s="464"/>
      <c r="MDE14" s="464"/>
      <c r="MDF14" s="464"/>
      <c r="MDG14" s="464"/>
      <c r="MDH14" s="464"/>
      <c r="MDI14" s="464"/>
      <c r="MDJ14" s="464"/>
      <c r="MDK14" s="464"/>
      <c r="MDL14" s="464"/>
      <c r="MDM14" s="464"/>
      <c r="MDN14" s="464"/>
      <c r="MDO14" s="464"/>
      <c r="MDP14" s="464"/>
      <c r="MDQ14" s="464"/>
      <c r="MDR14" s="464"/>
      <c r="MDS14" s="464"/>
      <c r="MDT14" s="464"/>
      <c r="MDU14" s="464"/>
      <c r="MDV14" s="464"/>
      <c r="MDW14" s="464"/>
      <c r="MDX14" s="464"/>
      <c r="MDY14" s="464"/>
      <c r="MDZ14" s="464"/>
      <c r="MEA14" s="464"/>
      <c r="MEB14" s="464"/>
      <c r="MEC14" s="464"/>
      <c r="MED14" s="464"/>
      <c r="MEE14" s="464"/>
      <c r="MEF14" s="464"/>
      <c r="MEG14" s="464"/>
      <c r="MEH14" s="464"/>
      <c r="MEI14" s="464"/>
      <c r="MEJ14" s="464"/>
      <c r="MEK14" s="464"/>
      <c r="MEL14" s="464"/>
      <c r="MEM14" s="464"/>
      <c r="MEN14" s="464"/>
      <c r="MEO14" s="464"/>
      <c r="MEP14" s="464"/>
      <c r="MEQ14" s="464"/>
      <c r="MER14" s="464"/>
      <c r="MES14" s="464"/>
      <c r="MET14" s="464"/>
      <c r="MEU14" s="464"/>
      <c r="MEV14" s="464"/>
      <c r="MEW14" s="464"/>
      <c r="MEX14" s="464"/>
      <c r="MEY14" s="464"/>
      <c r="MEZ14" s="464"/>
      <c r="MFA14" s="464"/>
      <c r="MFB14" s="464"/>
      <c r="MFC14" s="464"/>
      <c r="MFD14" s="464"/>
      <c r="MFE14" s="464"/>
      <c r="MFF14" s="464"/>
      <c r="MFG14" s="464"/>
      <c r="MFH14" s="464"/>
      <c r="MFI14" s="464"/>
      <c r="MFJ14" s="464"/>
      <c r="MFK14" s="464"/>
      <c r="MFL14" s="464"/>
      <c r="MFM14" s="464"/>
      <c r="MFN14" s="464"/>
      <c r="MFO14" s="464"/>
      <c r="MFP14" s="464"/>
      <c r="MFQ14" s="464"/>
      <c r="MFR14" s="464"/>
      <c r="MFS14" s="464"/>
      <c r="MFT14" s="464"/>
      <c r="MFU14" s="464"/>
      <c r="MFV14" s="464"/>
      <c r="MFW14" s="464"/>
      <c r="MFX14" s="464"/>
      <c r="MFY14" s="464"/>
      <c r="MFZ14" s="464"/>
      <c r="MGA14" s="464"/>
      <c r="MGB14" s="464"/>
      <c r="MGC14" s="464"/>
      <c r="MGD14" s="464"/>
      <c r="MGE14" s="464"/>
      <c r="MGF14" s="464"/>
      <c r="MGG14" s="464"/>
      <c r="MGH14" s="464"/>
      <c r="MGI14" s="464"/>
      <c r="MGJ14" s="464"/>
      <c r="MGK14" s="464"/>
      <c r="MGL14" s="464"/>
      <c r="MGM14" s="464"/>
      <c r="MGN14" s="464"/>
      <c r="MGO14" s="464"/>
      <c r="MGP14" s="464"/>
      <c r="MGQ14" s="464"/>
      <c r="MGR14" s="464"/>
      <c r="MGS14" s="464"/>
      <c r="MGT14" s="464"/>
      <c r="MGU14" s="464"/>
      <c r="MGV14" s="464"/>
      <c r="MGW14" s="464"/>
      <c r="MGX14" s="464"/>
      <c r="MGY14" s="464"/>
      <c r="MGZ14" s="464"/>
      <c r="MHA14" s="464"/>
      <c r="MHB14" s="464"/>
      <c r="MHC14" s="464"/>
      <c r="MHD14" s="464"/>
      <c r="MHE14" s="464"/>
      <c r="MHF14" s="464"/>
      <c r="MHG14" s="464"/>
      <c r="MHH14" s="464"/>
      <c r="MHI14" s="464"/>
      <c r="MHJ14" s="464"/>
      <c r="MHK14" s="464"/>
      <c r="MHL14" s="464"/>
      <c r="MHM14" s="464"/>
      <c r="MHN14" s="464"/>
      <c r="MHO14" s="464"/>
      <c r="MHP14" s="464"/>
      <c r="MHQ14" s="464"/>
      <c r="MHR14" s="464"/>
      <c r="MHS14" s="464"/>
      <c r="MHT14" s="464"/>
      <c r="MHU14" s="464"/>
      <c r="MHV14" s="464"/>
      <c r="MHW14" s="464"/>
      <c r="MHX14" s="464"/>
      <c r="MHY14" s="464"/>
      <c r="MHZ14" s="464"/>
      <c r="MIA14" s="464"/>
      <c r="MIB14" s="464"/>
      <c r="MIC14" s="464"/>
      <c r="MID14" s="464"/>
      <c r="MIE14" s="464"/>
      <c r="MIF14" s="464"/>
      <c r="MIG14" s="464"/>
      <c r="MIH14" s="464"/>
      <c r="MII14" s="464"/>
      <c r="MIJ14" s="464"/>
      <c r="MIK14" s="464"/>
      <c r="MIL14" s="464"/>
      <c r="MIM14" s="464"/>
      <c r="MIN14" s="464"/>
      <c r="MIO14" s="464"/>
      <c r="MIP14" s="464"/>
      <c r="MIQ14" s="464"/>
      <c r="MIR14" s="464"/>
      <c r="MIS14" s="464"/>
      <c r="MIT14" s="464"/>
      <c r="MIU14" s="464"/>
      <c r="MIV14" s="464"/>
      <c r="MIW14" s="464"/>
      <c r="MIX14" s="464"/>
      <c r="MIY14" s="464"/>
      <c r="MIZ14" s="464"/>
      <c r="MJA14" s="464"/>
      <c r="MJB14" s="464"/>
      <c r="MJC14" s="464"/>
      <c r="MJD14" s="464"/>
      <c r="MJE14" s="464"/>
      <c r="MJF14" s="464"/>
      <c r="MJG14" s="464"/>
      <c r="MJH14" s="464"/>
      <c r="MJI14" s="464"/>
      <c r="MJJ14" s="464"/>
      <c r="MJK14" s="464"/>
      <c r="MJL14" s="464"/>
      <c r="MJM14" s="464"/>
      <c r="MJN14" s="464"/>
      <c r="MJO14" s="464"/>
      <c r="MJP14" s="464"/>
      <c r="MJQ14" s="464"/>
      <c r="MJR14" s="464"/>
      <c r="MJS14" s="464"/>
      <c r="MJT14" s="464"/>
      <c r="MJU14" s="464"/>
      <c r="MJV14" s="464"/>
      <c r="MJW14" s="464"/>
      <c r="MJX14" s="464"/>
      <c r="MJY14" s="464"/>
      <c r="MJZ14" s="464"/>
      <c r="MKA14" s="464"/>
      <c r="MKB14" s="464"/>
      <c r="MKC14" s="464"/>
      <c r="MKD14" s="464"/>
      <c r="MKE14" s="464"/>
      <c r="MKF14" s="464"/>
      <c r="MKG14" s="464"/>
      <c r="MKH14" s="464"/>
      <c r="MKI14" s="464"/>
      <c r="MKJ14" s="464"/>
      <c r="MKK14" s="464"/>
      <c r="MKL14" s="464"/>
      <c r="MKM14" s="464"/>
      <c r="MKN14" s="464"/>
      <c r="MKO14" s="464"/>
      <c r="MKP14" s="464"/>
      <c r="MKQ14" s="464"/>
      <c r="MKR14" s="464"/>
      <c r="MKS14" s="464"/>
      <c r="MKT14" s="464"/>
      <c r="MKU14" s="464"/>
      <c r="MKV14" s="464"/>
      <c r="MKW14" s="464"/>
      <c r="MKX14" s="464"/>
      <c r="MKY14" s="464"/>
      <c r="MKZ14" s="464"/>
      <c r="MLA14" s="464"/>
      <c r="MLB14" s="464"/>
      <c r="MLC14" s="464"/>
      <c r="MLD14" s="464"/>
      <c r="MLE14" s="464"/>
      <c r="MLF14" s="464"/>
      <c r="MLG14" s="464"/>
      <c r="MLH14" s="464"/>
      <c r="MLI14" s="464"/>
      <c r="MLJ14" s="464"/>
      <c r="MLK14" s="464"/>
      <c r="MLL14" s="464"/>
      <c r="MLM14" s="464"/>
      <c r="MLN14" s="464"/>
      <c r="MLO14" s="464"/>
      <c r="MLP14" s="464"/>
      <c r="MLQ14" s="464"/>
      <c r="MLR14" s="464"/>
      <c r="MLS14" s="464"/>
      <c r="MLT14" s="464"/>
      <c r="MLU14" s="464"/>
      <c r="MLV14" s="464"/>
      <c r="MLW14" s="464"/>
      <c r="MLX14" s="464"/>
      <c r="MLY14" s="464"/>
      <c r="MLZ14" s="464"/>
      <c r="MMA14" s="464"/>
      <c r="MMB14" s="464"/>
      <c r="MMC14" s="464"/>
      <c r="MMD14" s="464"/>
      <c r="MME14" s="464"/>
      <c r="MMF14" s="464"/>
      <c r="MMG14" s="464"/>
      <c r="MMH14" s="464"/>
      <c r="MMI14" s="464"/>
      <c r="MMJ14" s="464"/>
      <c r="MMK14" s="464"/>
      <c r="MML14" s="464"/>
      <c r="MMM14" s="464"/>
      <c r="MMN14" s="464"/>
      <c r="MMO14" s="464"/>
      <c r="MMP14" s="464"/>
      <c r="MMQ14" s="464"/>
      <c r="MMR14" s="464"/>
      <c r="MMS14" s="464"/>
      <c r="MMT14" s="464"/>
      <c r="MMU14" s="464"/>
      <c r="MMV14" s="464"/>
      <c r="MMW14" s="464"/>
      <c r="MMX14" s="464"/>
      <c r="MMY14" s="464"/>
      <c r="MMZ14" s="464"/>
      <c r="MNA14" s="464"/>
      <c r="MNB14" s="464"/>
      <c r="MNC14" s="464"/>
      <c r="MND14" s="464"/>
      <c r="MNE14" s="464"/>
      <c r="MNF14" s="464"/>
      <c r="MNG14" s="464"/>
      <c r="MNH14" s="464"/>
      <c r="MNI14" s="464"/>
      <c r="MNJ14" s="464"/>
      <c r="MNK14" s="464"/>
      <c r="MNL14" s="464"/>
      <c r="MNM14" s="464"/>
      <c r="MNN14" s="464"/>
      <c r="MNO14" s="464"/>
      <c r="MNP14" s="464"/>
      <c r="MNQ14" s="464"/>
      <c r="MNR14" s="464"/>
      <c r="MNS14" s="464"/>
      <c r="MNT14" s="464"/>
      <c r="MNU14" s="464"/>
      <c r="MNV14" s="464"/>
      <c r="MNW14" s="464"/>
      <c r="MNX14" s="464"/>
      <c r="MNY14" s="464"/>
      <c r="MNZ14" s="464"/>
      <c r="MOA14" s="464"/>
      <c r="MOB14" s="464"/>
      <c r="MOC14" s="464"/>
      <c r="MOD14" s="464"/>
      <c r="MOE14" s="464"/>
      <c r="MOF14" s="464"/>
      <c r="MOG14" s="464"/>
      <c r="MOH14" s="464"/>
      <c r="MOI14" s="464"/>
      <c r="MOJ14" s="464"/>
      <c r="MOK14" s="464"/>
      <c r="MOL14" s="464"/>
      <c r="MOM14" s="464"/>
      <c r="MON14" s="464"/>
      <c r="MOO14" s="464"/>
      <c r="MOP14" s="464"/>
      <c r="MOQ14" s="464"/>
      <c r="MOR14" s="464"/>
      <c r="MOS14" s="464"/>
      <c r="MOT14" s="464"/>
      <c r="MOU14" s="464"/>
      <c r="MOV14" s="464"/>
      <c r="MOW14" s="464"/>
      <c r="MOX14" s="464"/>
      <c r="MOY14" s="464"/>
      <c r="MOZ14" s="464"/>
      <c r="MPA14" s="464"/>
      <c r="MPB14" s="464"/>
      <c r="MPC14" s="464"/>
      <c r="MPD14" s="464"/>
      <c r="MPE14" s="464"/>
      <c r="MPF14" s="464"/>
      <c r="MPG14" s="464"/>
      <c r="MPH14" s="464"/>
      <c r="MPI14" s="464"/>
      <c r="MPJ14" s="464"/>
      <c r="MPK14" s="464"/>
      <c r="MPL14" s="464"/>
      <c r="MPM14" s="464"/>
      <c r="MPN14" s="464"/>
      <c r="MPO14" s="464"/>
      <c r="MPP14" s="464"/>
      <c r="MPQ14" s="464"/>
      <c r="MPR14" s="464"/>
      <c r="MPS14" s="464"/>
      <c r="MPT14" s="464"/>
      <c r="MPU14" s="464"/>
      <c r="MPV14" s="464"/>
      <c r="MPW14" s="464"/>
      <c r="MPX14" s="464"/>
      <c r="MPY14" s="464"/>
      <c r="MPZ14" s="464"/>
      <c r="MQA14" s="464"/>
      <c r="MQB14" s="464"/>
      <c r="MQC14" s="464"/>
      <c r="MQD14" s="464"/>
      <c r="MQE14" s="464"/>
      <c r="MQF14" s="464"/>
      <c r="MQG14" s="464"/>
      <c r="MQH14" s="464"/>
      <c r="MQI14" s="464"/>
      <c r="MQJ14" s="464"/>
      <c r="MQK14" s="464"/>
      <c r="MQL14" s="464"/>
      <c r="MQM14" s="464"/>
      <c r="MQN14" s="464"/>
      <c r="MQO14" s="464"/>
      <c r="MQP14" s="464"/>
      <c r="MQQ14" s="464"/>
      <c r="MQR14" s="464"/>
      <c r="MQS14" s="464"/>
      <c r="MQT14" s="464"/>
      <c r="MQU14" s="464"/>
      <c r="MQV14" s="464"/>
      <c r="MQW14" s="464"/>
      <c r="MQX14" s="464"/>
      <c r="MQY14" s="464"/>
      <c r="MQZ14" s="464"/>
      <c r="MRA14" s="464"/>
      <c r="MRB14" s="464"/>
      <c r="MRC14" s="464"/>
      <c r="MRD14" s="464"/>
      <c r="MRE14" s="464"/>
      <c r="MRF14" s="464"/>
      <c r="MRG14" s="464"/>
      <c r="MRH14" s="464"/>
      <c r="MRI14" s="464"/>
      <c r="MRJ14" s="464"/>
      <c r="MRK14" s="464"/>
      <c r="MRL14" s="464"/>
      <c r="MRM14" s="464"/>
      <c r="MRN14" s="464"/>
      <c r="MRO14" s="464"/>
      <c r="MRP14" s="464"/>
      <c r="MRQ14" s="464"/>
      <c r="MRR14" s="464"/>
      <c r="MRS14" s="464"/>
      <c r="MRT14" s="464"/>
      <c r="MRU14" s="464"/>
      <c r="MRV14" s="464"/>
      <c r="MRW14" s="464"/>
      <c r="MRX14" s="464"/>
      <c r="MRY14" s="464"/>
      <c r="MRZ14" s="464"/>
      <c r="MSA14" s="464"/>
      <c r="MSB14" s="464"/>
      <c r="MSC14" s="464"/>
      <c r="MSD14" s="464"/>
      <c r="MSE14" s="464"/>
      <c r="MSF14" s="464"/>
      <c r="MSG14" s="464"/>
      <c r="MSH14" s="464"/>
      <c r="MSI14" s="464"/>
      <c r="MSJ14" s="464"/>
      <c r="MSK14" s="464"/>
      <c r="MSL14" s="464"/>
      <c r="MSM14" s="464"/>
      <c r="MSN14" s="464"/>
      <c r="MSO14" s="464"/>
      <c r="MSP14" s="464"/>
      <c r="MSQ14" s="464"/>
      <c r="MSR14" s="464"/>
      <c r="MSS14" s="464"/>
      <c r="MST14" s="464"/>
      <c r="MSU14" s="464"/>
      <c r="MSV14" s="464"/>
      <c r="MSW14" s="464"/>
      <c r="MSX14" s="464"/>
      <c r="MSY14" s="464"/>
      <c r="MSZ14" s="464"/>
      <c r="MTA14" s="464"/>
      <c r="MTB14" s="464"/>
      <c r="MTC14" s="464"/>
      <c r="MTD14" s="464"/>
      <c r="MTE14" s="464"/>
      <c r="MTF14" s="464"/>
      <c r="MTG14" s="464"/>
      <c r="MTH14" s="464"/>
      <c r="MTI14" s="464"/>
      <c r="MTJ14" s="464"/>
      <c r="MTK14" s="464"/>
      <c r="MTL14" s="464"/>
      <c r="MTM14" s="464"/>
      <c r="MTN14" s="464"/>
      <c r="MTO14" s="464"/>
      <c r="MTP14" s="464"/>
      <c r="MTQ14" s="464"/>
      <c r="MTR14" s="464"/>
      <c r="MTS14" s="464"/>
      <c r="MTT14" s="464"/>
      <c r="MTU14" s="464"/>
      <c r="MTV14" s="464"/>
      <c r="MTW14" s="464"/>
      <c r="MTX14" s="464"/>
      <c r="MTY14" s="464"/>
      <c r="MTZ14" s="464"/>
      <c r="MUA14" s="464"/>
      <c r="MUB14" s="464"/>
      <c r="MUC14" s="464"/>
      <c r="MUD14" s="464"/>
      <c r="MUE14" s="464"/>
      <c r="MUF14" s="464"/>
      <c r="MUG14" s="464"/>
      <c r="MUH14" s="464"/>
      <c r="MUI14" s="464"/>
      <c r="MUJ14" s="464"/>
      <c r="MUK14" s="464"/>
      <c r="MUL14" s="464"/>
      <c r="MUM14" s="464"/>
      <c r="MUN14" s="464"/>
      <c r="MUO14" s="464"/>
      <c r="MUP14" s="464"/>
      <c r="MUQ14" s="464"/>
      <c r="MUR14" s="464"/>
      <c r="MUS14" s="464"/>
      <c r="MUT14" s="464"/>
      <c r="MUU14" s="464"/>
      <c r="MUV14" s="464"/>
      <c r="MUW14" s="464"/>
      <c r="MUX14" s="464"/>
      <c r="MUY14" s="464"/>
      <c r="MUZ14" s="464"/>
      <c r="MVA14" s="464"/>
      <c r="MVB14" s="464"/>
      <c r="MVC14" s="464"/>
      <c r="MVD14" s="464"/>
      <c r="MVE14" s="464"/>
      <c r="MVF14" s="464"/>
      <c r="MVG14" s="464"/>
      <c r="MVH14" s="464"/>
      <c r="MVI14" s="464"/>
      <c r="MVJ14" s="464"/>
      <c r="MVK14" s="464"/>
      <c r="MVL14" s="464"/>
      <c r="MVM14" s="464"/>
      <c r="MVN14" s="464"/>
      <c r="MVO14" s="464"/>
      <c r="MVP14" s="464"/>
      <c r="MVQ14" s="464"/>
      <c r="MVR14" s="464"/>
      <c r="MVS14" s="464"/>
      <c r="MVT14" s="464"/>
      <c r="MVU14" s="464"/>
      <c r="MVV14" s="464"/>
      <c r="MVW14" s="464"/>
      <c r="MVX14" s="464"/>
      <c r="MVY14" s="464"/>
      <c r="MVZ14" s="464"/>
      <c r="MWA14" s="464"/>
      <c r="MWB14" s="464"/>
      <c r="MWC14" s="464"/>
      <c r="MWD14" s="464"/>
      <c r="MWE14" s="464"/>
      <c r="MWF14" s="464"/>
      <c r="MWG14" s="464"/>
      <c r="MWH14" s="464"/>
      <c r="MWI14" s="464"/>
      <c r="MWJ14" s="464"/>
      <c r="MWK14" s="464"/>
      <c r="MWL14" s="464"/>
      <c r="MWM14" s="464"/>
      <c r="MWN14" s="464"/>
      <c r="MWO14" s="464"/>
      <c r="MWP14" s="464"/>
      <c r="MWQ14" s="464"/>
      <c r="MWR14" s="464"/>
      <c r="MWS14" s="464"/>
      <c r="MWT14" s="464"/>
      <c r="MWU14" s="464"/>
      <c r="MWV14" s="464"/>
      <c r="MWW14" s="464"/>
      <c r="MWX14" s="464"/>
      <c r="MWY14" s="464"/>
      <c r="MWZ14" s="464"/>
      <c r="MXA14" s="464"/>
      <c r="MXB14" s="464"/>
      <c r="MXC14" s="464"/>
      <c r="MXD14" s="464"/>
      <c r="MXE14" s="464"/>
      <c r="MXF14" s="464"/>
      <c r="MXG14" s="464"/>
      <c r="MXH14" s="464"/>
      <c r="MXI14" s="464"/>
      <c r="MXJ14" s="464"/>
      <c r="MXK14" s="464"/>
      <c r="MXL14" s="464"/>
      <c r="MXM14" s="464"/>
      <c r="MXN14" s="464"/>
      <c r="MXO14" s="464"/>
      <c r="MXP14" s="464"/>
      <c r="MXQ14" s="464"/>
      <c r="MXR14" s="464"/>
      <c r="MXS14" s="464"/>
      <c r="MXT14" s="464"/>
      <c r="MXU14" s="464"/>
      <c r="MXV14" s="464"/>
      <c r="MXW14" s="464"/>
      <c r="MXX14" s="464"/>
      <c r="MXY14" s="464"/>
      <c r="MXZ14" s="464"/>
      <c r="MYA14" s="464"/>
      <c r="MYB14" s="464"/>
      <c r="MYC14" s="464"/>
      <c r="MYD14" s="464"/>
      <c r="MYE14" s="464"/>
      <c r="MYF14" s="464"/>
      <c r="MYG14" s="464"/>
      <c r="MYH14" s="464"/>
      <c r="MYI14" s="464"/>
      <c r="MYJ14" s="464"/>
      <c r="MYK14" s="464"/>
      <c r="MYL14" s="464"/>
      <c r="MYM14" s="464"/>
      <c r="MYN14" s="464"/>
      <c r="MYO14" s="464"/>
      <c r="MYP14" s="464"/>
      <c r="MYQ14" s="464"/>
      <c r="MYR14" s="464"/>
      <c r="MYS14" s="464"/>
      <c r="MYT14" s="464"/>
      <c r="MYU14" s="464"/>
      <c r="MYV14" s="464"/>
      <c r="MYW14" s="464"/>
      <c r="MYX14" s="464"/>
      <c r="MYY14" s="464"/>
      <c r="MYZ14" s="464"/>
      <c r="MZA14" s="464"/>
      <c r="MZB14" s="464"/>
      <c r="MZC14" s="464"/>
      <c r="MZD14" s="464"/>
      <c r="MZE14" s="464"/>
      <c r="MZF14" s="464"/>
      <c r="MZG14" s="464"/>
      <c r="MZH14" s="464"/>
      <c r="MZI14" s="464"/>
      <c r="MZJ14" s="464"/>
      <c r="MZK14" s="464"/>
      <c r="MZL14" s="464"/>
      <c r="MZM14" s="464"/>
      <c r="MZN14" s="464"/>
      <c r="MZO14" s="464"/>
      <c r="MZP14" s="464"/>
      <c r="MZQ14" s="464"/>
      <c r="MZR14" s="464"/>
      <c r="MZS14" s="464"/>
      <c r="MZT14" s="464"/>
      <c r="MZU14" s="464"/>
      <c r="MZV14" s="464"/>
      <c r="MZW14" s="464"/>
      <c r="MZX14" s="464"/>
      <c r="MZY14" s="464"/>
      <c r="MZZ14" s="464"/>
      <c r="NAA14" s="464"/>
      <c r="NAB14" s="464"/>
      <c r="NAC14" s="464"/>
      <c r="NAD14" s="464"/>
      <c r="NAE14" s="464"/>
      <c r="NAF14" s="464"/>
      <c r="NAG14" s="464"/>
      <c r="NAH14" s="464"/>
      <c r="NAI14" s="464"/>
      <c r="NAJ14" s="464"/>
      <c r="NAK14" s="464"/>
      <c r="NAL14" s="464"/>
      <c r="NAM14" s="464"/>
      <c r="NAN14" s="464"/>
      <c r="NAO14" s="464"/>
      <c r="NAP14" s="464"/>
      <c r="NAQ14" s="464"/>
      <c r="NAR14" s="464"/>
      <c r="NAS14" s="464"/>
      <c r="NAT14" s="464"/>
      <c r="NAU14" s="464"/>
      <c r="NAV14" s="464"/>
      <c r="NAW14" s="464"/>
      <c r="NAX14" s="464"/>
      <c r="NAY14" s="464"/>
      <c r="NAZ14" s="464"/>
      <c r="NBA14" s="464"/>
      <c r="NBB14" s="464"/>
      <c r="NBC14" s="464"/>
      <c r="NBD14" s="464"/>
      <c r="NBE14" s="464"/>
      <c r="NBF14" s="464"/>
      <c r="NBG14" s="464"/>
      <c r="NBH14" s="464"/>
      <c r="NBI14" s="464"/>
      <c r="NBJ14" s="464"/>
      <c r="NBK14" s="464"/>
      <c r="NBL14" s="464"/>
      <c r="NBM14" s="464"/>
      <c r="NBN14" s="464"/>
      <c r="NBO14" s="464"/>
      <c r="NBP14" s="464"/>
      <c r="NBQ14" s="464"/>
      <c r="NBR14" s="464"/>
      <c r="NBS14" s="464"/>
      <c r="NBT14" s="464"/>
      <c r="NBU14" s="464"/>
      <c r="NBV14" s="464"/>
      <c r="NBW14" s="464"/>
      <c r="NBX14" s="464"/>
      <c r="NBY14" s="464"/>
      <c r="NBZ14" s="464"/>
      <c r="NCA14" s="464"/>
      <c r="NCB14" s="464"/>
      <c r="NCC14" s="464"/>
      <c r="NCD14" s="464"/>
      <c r="NCE14" s="464"/>
      <c r="NCF14" s="464"/>
      <c r="NCG14" s="464"/>
      <c r="NCH14" s="464"/>
      <c r="NCI14" s="464"/>
      <c r="NCJ14" s="464"/>
      <c r="NCK14" s="464"/>
      <c r="NCL14" s="464"/>
      <c r="NCM14" s="464"/>
      <c r="NCN14" s="464"/>
      <c r="NCO14" s="464"/>
      <c r="NCP14" s="464"/>
      <c r="NCQ14" s="464"/>
      <c r="NCR14" s="464"/>
      <c r="NCS14" s="464"/>
      <c r="NCT14" s="464"/>
      <c r="NCU14" s="464"/>
      <c r="NCV14" s="464"/>
      <c r="NCW14" s="464"/>
      <c r="NCX14" s="464"/>
      <c r="NCY14" s="464"/>
      <c r="NCZ14" s="464"/>
      <c r="NDA14" s="464"/>
      <c r="NDB14" s="464"/>
      <c r="NDC14" s="464"/>
      <c r="NDD14" s="464"/>
      <c r="NDE14" s="464"/>
      <c r="NDF14" s="464"/>
      <c r="NDG14" s="464"/>
      <c r="NDH14" s="464"/>
      <c r="NDI14" s="464"/>
      <c r="NDJ14" s="464"/>
      <c r="NDK14" s="464"/>
      <c r="NDL14" s="464"/>
      <c r="NDM14" s="464"/>
      <c r="NDN14" s="464"/>
      <c r="NDO14" s="464"/>
      <c r="NDP14" s="464"/>
      <c r="NDQ14" s="464"/>
      <c r="NDR14" s="464"/>
      <c r="NDS14" s="464"/>
      <c r="NDT14" s="464"/>
      <c r="NDU14" s="464"/>
      <c r="NDV14" s="464"/>
      <c r="NDW14" s="464"/>
      <c r="NDX14" s="464"/>
      <c r="NDY14" s="464"/>
      <c r="NDZ14" s="464"/>
      <c r="NEA14" s="464"/>
      <c r="NEB14" s="464"/>
      <c r="NEC14" s="464"/>
      <c r="NED14" s="464"/>
      <c r="NEE14" s="464"/>
      <c r="NEF14" s="464"/>
      <c r="NEG14" s="464"/>
      <c r="NEH14" s="464"/>
      <c r="NEI14" s="464"/>
      <c r="NEJ14" s="464"/>
      <c r="NEK14" s="464"/>
      <c r="NEL14" s="464"/>
      <c r="NEM14" s="464"/>
      <c r="NEN14" s="464"/>
      <c r="NEO14" s="464"/>
      <c r="NEP14" s="464"/>
      <c r="NEQ14" s="464"/>
      <c r="NER14" s="464"/>
      <c r="NES14" s="464"/>
      <c r="NET14" s="464"/>
      <c r="NEU14" s="464"/>
      <c r="NEV14" s="464"/>
      <c r="NEW14" s="464"/>
      <c r="NEX14" s="464"/>
      <c r="NEY14" s="464"/>
      <c r="NEZ14" s="464"/>
      <c r="NFA14" s="464"/>
      <c r="NFB14" s="464"/>
      <c r="NFC14" s="464"/>
      <c r="NFD14" s="464"/>
      <c r="NFE14" s="464"/>
      <c r="NFF14" s="464"/>
      <c r="NFG14" s="464"/>
      <c r="NFH14" s="464"/>
      <c r="NFI14" s="464"/>
      <c r="NFJ14" s="464"/>
      <c r="NFK14" s="464"/>
      <c r="NFL14" s="464"/>
      <c r="NFM14" s="464"/>
      <c r="NFN14" s="464"/>
      <c r="NFO14" s="464"/>
      <c r="NFP14" s="464"/>
      <c r="NFQ14" s="464"/>
      <c r="NFR14" s="464"/>
      <c r="NFS14" s="464"/>
      <c r="NFT14" s="464"/>
      <c r="NFU14" s="464"/>
      <c r="NFV14" s="464"/>
      <c r="NFW14" s="464"/>
      <c r="NFX14" s="464"/>
      <c r="NFY14" s="464"/>
      <c r="NFZ14" s="464"/>
      <c r="NGA14" s="464"/>
      <c r="NGB14" s="464"/>
      <c r="NGC14" s="464"/>
      <c r="NGD14" s="464"/>
      <c r="NGE14" s="464"/>
      <c r="NGF14" s="464"/>
      <c r="NGG14" s="464"/>
      <c r="NGH14" s="464"/>
      <c r="NGI14" s="464"/>
      <c r="NGJ14" s="464"/>
      <c r="NGK14" s="464"/>
      <c r="NGL14" s="464"/>
      <c r="NGM14" s="464"/>
      <c r="NGN14" s="464"/>
      <c r="NGO14" s="464"/>
      <c r="NGP14" s="464"/>
      <c r="NGQ14" s="464"/>
      <c r="NGR14" s="464"/>
      <c r="NGS14" s="464"/>
      <c r="NGT14" s="464"/>
      <c r="NGU14" s="464"/>
      <c r="NGV14" s="464"/>
      <c r="NGW14" s="464"/>
      <c r="NGX14" s="464"/>
      <c r="NGY14" s="464"/>
      <c r="NGZ14" s="464"/>
      <c r="NHA14" s="464"/>
      <c r="NHB14" s="464"/>
      <c r="NHC14" s="464"/>
      <c r="NHD14" s="464"/>
      <c r="NHE14" s="464"/>
      <c r="NHF14" s="464"/>
      <c r="NHG14" s="464"/>
      <c r="NHH14" s="464"/>
      <c r="NHI14" s="464"/>
      <c r="NHJ14" s="464"/>
      <c r="NHK14" s="464"/>
      <c r="NHL14" s="464"/>
      <c r="NHM14" s="464"/>
      <c r="NHN14" s="464"/>
      <c r="NHO14" s="464"/>
      <c r="NHP14" s="464"/>
      <c r="NHQ14" s="464"/>
      <c r="NHR14" s="464"/>
      <c r="NHS14" s="464"/>
      <c r="NHT14" s="464"/>
      <c r="NHU14" s="464"/>
      <c r="NHV14" s="464"/>
      <c r="NHW14" s="464"/>
      <c r="NHX14" s="464"/>
      <c r="NHY14" s="464"/>
      <c r="NHZ14" s="464"/>
      <c r="NIA14" s="464"/>
      <c r="NIB14" s="464"/>
      <c r="NIC14" s="464"/>
      <c r="NID14" s="464"/>
      <c r="NIE14" s="464"/>
      <c r="NIF14" s="464"/>
      <c r="NIG14" s="464"/>
      <c r="NIH14" s="464"/>
      <c r="NII14" s="464"/>
      <c r="NIJ14" s="464"/>
      <c r="NIK14" s="464"/>
      <c r="NIL14" s="464"/>
      <c r="NIM14" s="464"/>
      <c r="NIN14" s="464"/>
      <c r="NIO14" s="464"/>
      <c r="NIP14" s="464"/>
      <c r="NIQ14" s="464"/>
      <c r="NIR14" s="464"/>
      <c r="NIS14" s="464"/>
      <c r="NIT14" s="464"/>
      <c r="NIU14" s="464"/>
      <c r="NIV14" s="464"/>
      <c r="NIW14" s="464"/>
      <c r="NIX14" s="464"/>
      <c r="NIY14" s="464"/>
      <c r="NIZ14" s="464"/>
      <c r="NJA14" s="464"/>
      <c r="NJB14" s="464"/>
      <c r="NJC14" s="464"/>
      <c r="NJD14" s="464"/>
      <c r="NJE14" s="464"/>
      <c r="NJF14" s="464"/>
      <c r="NJG14" s="464"/>
      <c r="NJH14" s="464"/>
      <c r="NJI14" s="464"/>
      <c r="NJJ14" s="464"/>
      <c r="NJK14" s="464"/>
      <c r="NJL14" s="464"/>
      <c r="NJM14" s="464"/>
      <c r="NJN14" s="464"/>
      <c r="NJO14" s="464"/>
      <c r="NJP14" s="464"/>
      <c r="NJQ14" s="464"/>
      <c r="NJR14" s="464"/>
      <c r="NJS14" s="464"/>
      <c r="NJT14" s="464"/>
      <c r="NJU14" s="464"/>
      <c r="NJV14" s="464"/>
      <c r="NJW14" s="464"/>
      <c r="NJX14" s="464"/>
      <c r="NJY14" s="464"/>
      <c r="NJZ14" s="464"/>
      <c r="NKA14" s="464"/>
      <c r="NKB14" s="464"/>
      <c r="NKC14" s="464"/>
      <c r="NKD14" s="464"/>
      <c r="NKE14" s="464"/>
      <c r="NKF14" s="464"/>
      <c r="NKG14" s="464"/>
      <c r="NKH14" s="464"/>
      <c r="NKI14" s="464"/>
      <c r="NKJ14" s="464"/>
      <c r="NKK14" s="464"/>
      <c r="NKL14" s="464"/>
      <c r="NKM14" s="464"/>
      <c r="NKN14" s="464"/>
      <c r="NKO14" s="464"/>
      <c r="NKP14" s="464"/>
      <c r="NKQ14" s="464"/>
      <c r="NKR14" s="464"/>
      <c r="NKS14" s="464"/>
      <c r="NKT14" s="464"/>
      <c r="NKU14" s="464"/>
      <c r="NKV14" s="464"/>
      <c r="NKW14" s="464"/>
      <c r="NKX14" s="464"/>
      <c r="NKY14" s="464"/>
      <c r="NKZ14" s="464"/>
      <c r="NLA14" s="464"/>
      <c r="NLB14" s="464"/>
      <c r="NLC14" s="464"/>
      <c r="NLD14" s="464"/>
      <c r="NLE14" s="464"/>
      <c r="NLF14" s="464"/>
      <c r="NLG14" s="464"/>
      <c r="NLH14" s="464"/>
      <c r="NLI14" s="464"/>
      <c r="NLJ14" s="464"/>
      <c r="NLK14" s="464"/>
      <c r="NLL14" s="464"/>
      <c r="NLM14" s="464"/>
      <c r="NLN14" s="464"/>
      <c r="NLO14" s="464"/>
      <c r="NLP14" s="464"/>
      <c r="NLQ14" s="464"/>
      <c r="NLR14" s="464"/>
      <c r="NLS14" s="464"/>
      <c r="NLT14" s="464"/>
      <c r="NLU14" s="464"/>
      <c r="NLV14" s="464"/>
      <c r="NLW14" s="464"/>
      <c r="NLX14" s="464"/>
      <c r="NLY14" s="464"/>
      <c r="NLZ14" s="464"/>
      <c r="NMA14" s="464"/>
      <c r="NMB14" s="464"/>
      <c r="NMC14" s="464"/>
      <c r="NMD14" s="464"/>
      <c r="NME14" s="464"/>
      <c r="NMF14" s="464"/>
      <c r="NMG14" s="464"/>
      <c r="NMH14" s="464"/>
      <c r="NMI14" s="464"/>
      <c r="NMJ14" s="464"/>
      <c r="NMK14" s="464"/>
      <c r="NML14" s="464"/>
      <c r="NMM14" s="464"/>
      <c r="NMN14" s="464"/>
      <c r="NMO14" s="464"/>
      <c r="NMP14" s="464"/>
      <c r="NMQ14" s="464"/>
      <c r="NMR14" s="464"/>
      <c r="NMS14" s="464"/>
      <c r="NMT14" s="464"/>
      <c r="NMU14" s="464"/>
      <c r="NMV14" s="464"/>
      <c r="NMW14" s="464"/>
      <c r="NMX14" s="464"/>
      <c r="NMY14" s="464"/>
      <c r="NMZ14" s="464"/>
      <c r="NNA14" s="464"/>
      <c r="NNB14" s="464"/>
      <c r="NNC14" s="464"/>
      <c r="NND14" s="464"/>
      <c r="NNE14" s="464"/>
      <c r="NNF14" s="464"/>
      <c r="NNG14" s="464"/>
      <c r="NNH14" s="464"/>
      <c r="NNI14" s="464"/>
      <c r="NNJ14" s="464"/>
      <c r="NNK14" s="464"/>
      <c r="NNL14" s="464"/>
      <c r="NNM14" s="464"/>
      <c r="NNN14" s="464"/>
      <c r="NNO14" s="464"/>
      <c r="NNP14" s="464"/>
      <c r="NNQ14" s="464"/>
      <c r="NNR14" s="464"/>
      <c r="NNS14" s="464"/>
      <c r="NNT14" s="464"/>
      <c r="NNU14" s="464"/>
      <c r="NNV14" s="464"/>
      <c r="NNW14" s="464"/>
      <c r="NNX14" s="464"/>
      <c r="NNY14" s="464"/>
      <c r="NNZ14" s="464"/>
      <c r="NOA14" s="464"/>
      <c r="NOB14" s="464"/>
      <c r="NOC14" s="464"/>
      <c r="NOD14" s="464"/>
      <c r="NOE14" s="464"/>
      <c r="NOF14" s="464"/>
      <c r="NOG14" s="464"/>
      <c r="NOH14" s="464"/>
      <c r="NOI14" s="464"/>
      <c r="NOJ14" s="464"/>
      <c r="NOK14" s="464"/>
      <c r="NOL14" s="464"/>
      <c r="NOM14" s="464"/>
      <c r="NON14" s="464"/>
      <c r="NOO14" s="464"/>
      <c r="NOP14" s="464"/>
      <c r="NOQ14" s="464"/>
      <c r="NOR14" s="464"/>
      <c r="NOS14" s="464"/>
      <c r="NOT14" s="464"/>
      <c r="NOU14" s="464"/>
      <c r="NOV14" s="464"/>
      <c r="NOW14" s="464"/>
      <c r="NOX14" s="464"/>
      <c r="NOY14" s="464"/>
      <c r="NOZ14" s="464"/>
      <c r="NPA14" s="464"/>
      <c r="NPB14" s="464"/>
      <c r="NPC14" s="464"/>
      <c r="NPD14" s="464"/>
      <c r="NPE14" s="464"/>
      <c r="NPF14" s="464"/>
      <c r="NPG14" s="464"/>
      <c r="NPH14" s="464"/>
      <c r="NPI14" s="464"/>
      <c r="NPJ14" s="464"/>
      <c r="NPK14" s="464"/>
      <c r="NPL14" s="464"/>
      <c r="NPM14" s="464"/>
      <c r="NPN14" s="464"/>
      <c r="NPO14" s="464"/>
      <c r="NPP14" s="464"/>
      <c r="NPQ14" s="464"/>
      <c r="NPR14" s="464"/>
      <c r="NPS14" s="464"/>
      <c r="NPT14" s="464"/>
      <c r="NPU14" s="464"/>
      <c r="NPV14" s="464"/>
      <c r="NPW14" s="464"/>
      <c r="NPX14" s="464"/>
      <c r="NPY14" s="464"/>
      <c r="NPZ14" s="464"/>
      <c r="NQA14" s="464"/>
      <c r="NQB14" s="464"/>
      <c r="NQC14" s="464"/>
      <c r="NQD14" s="464"/>
      <c r="NQE14" s="464"/>
      <c r="NQF14" s="464"/>
      <c r="NQG14" s="464"/>
      <c r="NQH14" s="464"/>
      <c r="NQI14" s="464"/>
      <c r="NQJ14" s="464"/>
      <c r="NQK14" s="464"/>
      <c r="NQL14" s="464"/>
      <c r="NQM14" s="464"/>
      <c r="NQN14" s="464"/>
      <c r="NQO14" s="464"/>
      <c r="NQP14" s="464"/>
      <c r="NQQ14" s="464"/>
      <c r="NQR14" s="464"/>
      <c r="NQS14" s="464"/>
      <c r="NQT14" s="464"/>
      <c r="NQU14" s="464"/>
      <c r="NQV14" s="464"/>
      <c r="NQW14" s="464"/>
      <c r="NQX14" s="464"/>
      <c r="NQY14" s="464"/>
      <c r="NQZ14" s="464"/>
      <c r="NRA14" s="464"/>
      <c r="NRB14" s="464"/>
      <c r="NRC14" s="464"/>
      <c r="NRD14" s="464"/>
      <c r="NRE14" s="464"/>
      <c r="NRF14" s="464"/>
      <c r="NRG14" s="464"/>
      <c r="NRH14" s="464"/>
      <c r="NRI14" s="464"/>
      <c r="NRJ14" s="464"/>
      <c r="NRK14" s="464"/>
      <c r="NRL14" s="464"/>
      <c r="NRM14" s="464"/>
      <c r="NRN14" s="464"/>
      <c r="NRO14" s="464"/>
      <c r="NRP14" s="464"/>
      <c r="NRQ14" s="464"/>
      <c r="NRR14" s="464"/>
      <c r="NRS14" s="464"/>
      <c r="NRT14" s="464"/>
      <c r="NRU14" s="464"/>
      <c r="NRV14" s="464"/>
      <c r="NRW14" s="464"/>
      <c r="NRX14" s="464"/>
      <c r="NRY14" s="464"/>
      <c r="NRZ14" s="464"/>
      <c r="NSA14" s="464"/>
      <c r="NSB14" s="464"/>
      <c r="NSC14" s="464"/>
      <c r="NSD14" s="464"/>
      <c r="NSE14" s="464"/>
      <c r="NSF14" s="464"/>
      <c r="NSG14" s="464"/>
      <c r="NSH14" s="464"/>
      <c r="NSI14" s="464"/>
      <c r="NSJ14" s="464"/>
      <c r="NSK14" s="464"/>
      <c r="NSL14" s="464"/>
      <c r="NSM14" s="464"/>
      <c r="NSN14" s="464"/>
      <c r="NSO14" s="464"/>
      <c r="NSP14" s="464"/>
      <c r="NSQ14" s="464"/>
      <c r="NSR14" s="464"/>
      <c r="NSS14" s="464"/>
      <c r="NST14" s="464"/>
      <c r="NSU14" s="464"/>
      <c r="NSV14" s="464"/>
      <c r="NSW14" s="464"/>
      <c r="NSX14" s="464"/>
      <c r="NSY14" s="464"/>
      <c r="NSZ14" s="464"/>
      <c r="NTA14" s="464"/>
      <c r="NTB14" s="464"/>
      <c r="NTC14" s="464"/>
      <c r="NTD14" s="464"/>
      <c r="NTE14" s="464"/>
      <c r="NTF14" s="464"/>
      <c r="NTG14" s="464"/>
      <c r="NTH14" s="464"/>
      <c r="NTI14" s="464"/>
      <c r="NTJ14" s="464"/>
      <c r="NTK14" s="464"/>
      <c r="NTL14" s="464"/>
      <c r="NTM14" s="464"/>
      <c r="NTN14" s="464"/>
      <c r="NTO14" s="464"/>
      <c r="NTP14" s="464"/>
      <c r="NTQ14" s="464"/>
      <c r="NTR14" s="464"/>
      <c r="NTS14" s="464"/>
      <c r="NTT14" s="464"/>
      <c r="NTU14" s="464"/>
      <c r="NTV14" s="464"/>
      <c r="NTW14" s="464"/>
      <c r="NTX14" s="464"/>
      <c r="NTY14" s="464"/>
      <c r="NTZ14" s="464"/>
      <c r="NUA14" s="464"/>
      <c r="NUB14" s="464"/>
      <c r="NUC14" s="464"/>
      <c r="NUD14" s="464"/>
      <c r="NUE14" s="464"/>
      <c r="NUF14" s="464"/>
      <c r="NUG14" s="464"/>
      <c r="NUH14" s="464"/>
      <c r="NUI14" s="464"/>
      <c r="NUJ14" s="464"/>
      <c r="NUK14" s="464"/>
      <c r="NUL14" s="464"/>
      <c r="NUM14" s="464"/>
      <c r="NUN14" s="464"/>
      <c r="NUO14" s="464"/>
      <c r="NUP14" s="464"/>
      <c r="NUQ14" s="464"/>
      <c r="NUR14" s="464"/>
      <c r="NUS14" s="464"/>
      <c r="NUT14" s="464"/>
      <c r="NUU14" s="464"/>
      <c r="NUV14" s="464"/>
      <c r="NUW14" s="464"/>
      <c r="NUX14" s="464"/>
      <c r="NUY14" s="464"/>
      <c r="NUZ14" s="464"/>
      <c r="NVA14" s="464"/>
      <c r="NVB14" s="464"/>
      <c r="NVC14" s="464"/>
      <c r="NVD14" s="464"/>
      <c r="NVE14" s="464"/>
      <c r="NVF14" s="464"/>
      <c r="NVG14" s="464"/>
      <c r="NVH14" s="464"/>
      <c r="NVI14" s="464"/>
      <c r="NVJ14" s="464"/>
      <c r="NVK14" s="464"/>
      <c r="NVL14" s="464"/>
      <c r="NVM14" s="464"/>
      <c r="NVN14" s="464"/>
      <c r="NVO14" s="464"/>
      <c r="NVP14" s="464"/>
      <c r="NVQ14" s="464"/>
      <c r="NVR14" s="464"/>
      <c r="NVS14" s="464"/>
      <c r="NVT14" s="464"/>
      <c r="NVU14" s="464"/>
      <c r="NVV14" s="464"/>
      <c r="NVW14" s="464"/>
      <c r="NVX14" s="464"/>
      <c r="NVY14" s="464"/>
      <c r="NVZ14" s="464"/>
      <c r="NWA14" s="464"/>
      <c r="NWB14" s="464"/>
      <c r="NWC14" s="464"/>
      <c r="NWD14" s="464"/>
      <c r="NWE14" s="464"/>
      <c r="NWF14" s="464"/>
      <c r="NWG14" s="464"/>
      <c r="NWH14" s="464"/>
      <c r="NWI14" s="464"/>
      <c r="NWJ14" s="464"/>
      <c r="NWK14" s="464"/>
      <c r="NWL14" s="464"/>
      <c r="NWM14" s="464"/>
      <c r="NWN14" s="464"/>
      <c r="NWO14" s="464"/>
      <c r="NWP14" s="464"/>
      <c r="NWQ14" s="464"/>
      <c r="NWR14" s="464"/>
      <c r="NWS14" s="464"/>
      <c r="NWT14" s="464"/>
      <c r="NWU14" s="464"/>
      <c r="NWV14" s="464"/>
      <c r="NWW14" s="464"/>
      <c r="NWX14" s="464"/>
      <c r="NWY14" s="464"/>
      <c r="NWZ14" s="464"/>
      <c r="NXA14" s="464"/>
      <c r="NXB14" s="464"/>
      <c r="NXC14" s="464"/>
      <c r="NXD14" s="464"/>
      <c r="NXE14" s="464"/>
      <c r="NXF14" s="464"/>
      <c r="NXG14" s="464"/>
      <c r="NXH14" s="464"/>
      <c r="NXI14" s="464"/>
      <c r="NXJ14" s="464"/>
      <c r="NXK14" s="464"/>
      <c r="NXL14" s="464"/>
      <c r="NXM14" s="464"/>
      <c r="NXN14" s="464"/>
      <c r="NXO14" s="464"/>
      <c r="NXP14" s="464"/>
      <c r="NXQ14" s="464"/>
      <c r="NXR14" s="464"/>
      <c r="NXS14" s="464"/>
      <c r="NXT14" s="464"/>
      <c r="NXU14" s="464"/>
      <c r="NXV14" s="464"/>
      <c r="NXW14" s="464"/>
      <c r="NXX14" s="464"/>
      <c r="NXY14" s="464"/>
      <c r="NXZ14" s="464"/>
      <c r="NYA14" s="464"/>
      <c r="NYB14" s="464"/>
      <c r="NYC14" s="464"/>
      <c r="NYD14" s="464"/>
      <c r="NYE14" s="464"/>
      <c r="NYF14" s="464"/>
      <c r="NYG14" s="464"/>
      <c r="NYH14" s="464"/>
      <c r="NYI14" s="464"/>
      <c r="NYJ14" s="464"/>
      <c r="NYK14" s="464"/>
      <c r="NYL14" s="464"/>
      <c r="NYM14" s="464"/>
      <c r="NYN14" s="464"/>
      <c r="NYO14" s="464"/>
      <c r="NYP14" s="464"/>
      <c r="NYQ14" s="464"/>
      <c r="NYR14" s="464"/>
      <c r="NYS14" s="464"/>
      <c r="NYT14" s="464"/>
      <c r="NYU14" s="464"/>
      <c r="NYV14" s="464"/>
      <c r="NYW14" s="464"/>
      <c r="NYX14" s="464"/>
      <c r="NYY14" s="464"/>
      <c r="NYZ14" s="464"/>
      <c r="NZA14" s="464"/>
      <c r="NZB14" s="464"/>
      <c r="NZC14" s="464"/>
      <c r="NZD14" s="464"/>
      <c r="NZE14" s="464"/>
      <c r="NZF14" s="464"/>
      <c r="NZG14" s="464"/>
      <c r="NZH14" s="464"/>
      <c r="NZI14" s="464"/>
      <c r="NZJ14" s="464"/>
      <c r="NZK14" s="464"/>
      <c r="NZL14" s="464"/>
      <c r="NZM14" s="464"/>
      <c r="NZN14" s="464"/>
      <c r="NZO14" s="464"/>
      <c r="NZP14" s="464"/>
      <c r="NZQ14" s="464"/>
      <c r="NZR14" s="464"/>
      <c r="NZS14" s="464"/>
      <c r="NZT14" s="464"/>
      <c r="NZU14" s="464"/>
      <c r="NZV14" s="464"/>
      <c r="NZW14" s="464"/>
      <c r="NZX14" s="464"/>
      <c r="NZY14" s="464"/>
      <c r="NZZ14" s="464"/>
      <c r="OAA14" s="464"/>
      <c r="OAB14" s="464"/>
      <c r="OAC14" s="464"/>
      <c r="OAD14" s="464"/>
      <c r="OAE14" s="464"/>
      <c r="OAF14" s="464"/>
      <c r="OAG14" s="464"/>
      <c r="OAH14" s="464"/>
      <c r="OAI14" s="464"/>
      <c r="OAJ14" s="464"/>
      <c r="OAK14" s="464"/>
      <c r="OAL14" s="464"/>
      <c r="OAM14" s="464"/>
      <c r="OAN14" s="464"/>
      <c r="OAO14" s="464"/>
      <c r="OAP14" s="464"/>
      <c r="OAQ14" s="464"/>
      <c r="OAR14" s="464"/>
      <c r="OAS14" s="464"/>
      <c r="OAT14" s="464"/>
      <c r="OAU14" s="464"/>
      <c r="OAV14" s="464"/>
      <c r="OAW14" s="464"/>
      <c r="OAX14" s="464"/>
      <c r="OAY14" s="464"/>
      <c r="OAZ14" s="464"/>
      <c r="OBA14" s="464"/>
      <c r="OBB14" s="464"/>
      <c r="OBC14" s="464"/>
      <c r="OBD14" s="464"/>
      <c r="OBE14" s="464"/>
      <c r="OBF14" s="464"/>
      <c r="OBG14" s="464"/>
      <c r="OBH14" s="464"/>
      <c r="OBI14" s="464"/>
      <c r="OBJ14" s="464"/>
      <c r="OBK14" s="464"/>
      <c r="OBL14" s="464"/>
      <c r="OBM14" s="464"/>
      <c r="OBN14" s="464"/>
      <c r="OBO14" s="464"/>
      <c r="OBP14" s="464"/>
      <c r="OBQ14" s="464"/>
      <c r="OBR14" s="464"/>
      <c r="OBS14" s="464"/>
      <c r="OBT14" s="464"/>
      <c r="OBU14" s="464"/>
      <c r="OBV14" s="464"/>
      <c r="OBW14" s="464"/>
      <c r="OBX14" s="464"/>
      <c r="OBY14" s="464"/>
      <c r="OBZ14" s="464"/>
      <c r="OCA14" s="464"/>
      <c r="OCB14" s="464"/>
      <c r="OCC14" s="464"/>
      <c r="OCD14" s="464"/>
      <c r="OCE14" s="464"/>
      <c r="OCF14" s="464"/>
      <c r="OCG14" s="464"/>
      <c r="OCH14" s="464"/>
      <c r="OCI14" s="464"/>
      <c r="OCJ14" s="464"/>
      <c r="OCK14" s="464"/>
      <c r="OCL14" s="464"/>
      <c r="OCM14" s="464"/>
      <c r="OCN14" s="464"/>
      <c r="OCO14" s="464"/>
      <c r="OCP14" s="464"/>
      <c r="OCQ14" s="464"/>
      <c r="OCR14" s="464"/>
      <c r="OCS14" s="464"/>
      <c r="OCT14" s="464"/>
      <c r="OCU14" s="464"/>
      <c r="OCV14" s="464"/>
      <c r="OCW14" s="464"/>
      <c r="OCX14" s="464"/>
      <c r="OCY14" s="464"/>
      <c r="OCZ14" s="464"/>
      <c r="ODA14" s="464"/>
      <c r="ODB14" s="464"/>
      <c r="ODC14" s="464"/>
      <c r="ODD14" s="464"/>
      <c r="ODE14" s="464"/>
      <c r="ODF14" s="464"/>
      <c r="ODG14" s="464"/>
      <c r="ODH14" s="464"/>
      <c r="ODI14" s="464"/>
      <c r="ODJ14" s="464"/>
      <c r="ODK14" s="464"/>
      <c r="ODL14" s="464"/>
      <c r="ODM14" s="464"/>
      <c r="ODN14" s="464"/>
      <c r="ODO14" s="464"/>
      <c r="ODP14" s="464"/>
      <c r="ODQ14" s="464"/>
      <c r="ODR14" s="464"/>
      <c r="ODS14" s="464"/>
      <c r="ODT14" s="464"/>
      <c r="ODU14" s="464"/>
      <c r="ODV14" s="464"/>
      <c r="ODW14" s="464"/>
      <c r="ODX14" s="464"/>
      <c r="ODY14" s="464"/>
      <c r="ODZ14" s="464"/>
      <c r="OEA14" s="464"/>
      <c r="OEB14" s="464"/>
      <c r="OEC14" s="464"/>
      <c r="OED14" s="464"/>
      <c r="OEE14" s="464"/>
      <c r="OEF14" s="464"/>
      <c r="OEG14" s="464"/>
      <c r="OEH14" s="464"/>
      <c r="OEI14" s="464"/>
      <c r="OEJ14" s="464"/>
      <c r="OEK14" s="464"/>
      <c r="OEL14" s="464"/>
      <c r="OEM14" s="464"/>
      <c r="OEN14" s="464"/>
      <c r="OEO14" s="464"/>
      <c r="OEP14" s="464"/>
      <c r="OEQ14" s="464"/>
      <c r="OER14" s="464"/>
      <c r="OES14" s="464"/>
      <c r="OET14" s="464"/>
      <c r="OEU14" s="464"/>
      <c r="OEV14" s="464"/>
      <c r="OEW14" s="464"/>
      <c r="OEX14" s="464"/>
      <c r="OEY14" s="464"/>
      <c r="OEZ14" s="464"/>
      <c r="OFA14" s="464"/>
      <c r="OFB14" s="464"/>
      <c r="OFC14" s="464"/>
      <c r="OFD14" s="464"/>
      <c r="OFE14" s="464"/>
      <c r="OFF14" s="464"/>
      <c r="OFG14" s="464"/>
      <c r="OFH14" s="464"/>
      <c r="OFI14" s="464"/>
      <c r="OFJ14" s="464"/>
      <c r="OFK14" s="464"/>
      <c r="OFL14" s="464"/>
      <c r="OFM14" s="464"/>
      <c r="OFN14" s="464"/>
      <c r="OFO14" s="464"/>
      <c r="OFP14" s="464"/>
      <c r="OFQ14" s="464"/>
      <c r="OFR14" s="464"/>
      <c r="OFS14" s="464"/>
      <c r="OFT14" s="464"/>
      <c r="OFU14" s="464"/>
      <c r="OFV14" s="464"/>
      <c r="OFW14" s="464"/>
      <c r="OFX14" s="464"/>
      <c r="OFY14" s="464"/>
      <c r="OFZ14" s="464"/>
      <c r="OGA14" s="464"/>
      <c r="OGB14" s="464"/>
      <c r="OGC14" s="464"/>
      <c r="OGD14" s="464"/>
      <c r="OGE14" s="464"/>
      <c r="OGF14" s="464"/>
      <c r="OGG14" s="464"/>
      <c r="OGH14" s="464"/>
      <c r="OGI14" s="464"/>
      <c r="OGJ14" s="464"/>
      <c r="OGK14" s="464"/>
      <c r="OGL14" s="464"/>
      <c r="OGM14" s="464"/>
      <c r="OGN14" s="464"/>
      <c r="OGO14" s="464"/>
      <c r="OGP14" s="464"/>
      <c r="OGQ14" s="464"/>
      <c r="OGR14" s="464"/>
      <c r="OGS14" s="464"/>
      <c r="OGT14" s="464"/>
      <c r="OGU14" s="464"/>
      <c r="OGV14" s="464"/>
      <c r="OGW14" s="464"/>
      <c r="OGX14" s="464"/>
      <c r="OGY14" s="464"/>
      <c r="OGZ14" s="464"/>
      <c r="OHA14" s="464"/>
      <c r="OHB14" s="464"/>
      <c r="OHC14" s="464"/>
      <c r="OHD14" s="464"/>
      <c r="OHE14" s="464"/>
      <c r="OHF14" s="464"/>
      <c r="OHG14" s="464"/>
      <c r="OHH14" s="464"/>
      <c r="OHI14" s="464"/>
      <c r="OHJ14" s="464"/>
      <c r="OHK14" s="464"/>
      <c r="OHL14" s="464"/>
      <c r="OHM14" s="464"/>
      <c r="OHN14" s="464"/>
      <c r="OHO14" s="464"/>
      <c r="OHP14" s="464"/>
      <c r="OHQ14" s="464"/>
      <c r="OHR14" s="464"/>
      <c r="OHS14" s="464"/>
      <c r="OHT14" s="464"/>
      <c r="OHU14" s="464"/>
      <c r="OHV14" s="464"/>
      <c r="OHW14" s="464"/>
      <c r="OHX14" s="464"/>
      <c r="OHY14" s="464"/>
      <c r="OHZ14" s="464"/>
      <c r="OIA14" s="464"/>
      <c r="OIB14" s="464"/>
      <c r="OIC14" s="464"/>
      <c r="OID14" s="464"/>
      <c r="OIE14" s="464"/>
      <c r="OIF14" s="464"/>
      <c r="OIG14" s="464"/>
      <c r="OIH14" s="464"/>
      <c r="OII14" s="464"/>
      <c r="OIJ14" s="464"/>
      <c r="OIK14" s="464"/>
      <c r="OIL14" s="464"/>
      <c r="OIM14" s="464"/>
      <c r="OIN14" s="464"/>
      <c r="OIO14" s="464"/>
      <c r="OIP14" s="464"/>
      <c r="OIQ14" s="464"/>
      <c r="OIR14" s="464"/>
      <c r="OIS14" s="464"/>
      <c r="OIT14" s="464"/>
      <c r="OIU14" s="464"/>
      <c r="OIV14" s="464"/>
      <c r="OIW14" s="464"/>
      <c r="OIX14" s="464"/>
      <c r="OIY14" s="464"/>
      <c r="OIZ14" s="464"/>
      <c r="OJA14" s="464"/>
      <c r="OJB14" s="464"/>
      <c r="OJC14" s="464"/>
      <c r="OJD14" s="464"/>
      <c r="OJE14" s="464"/>
      <c r="OJF14" s="464"/>
      <c r="OJG14" s="464"/>
      <c r="OJH14" s="464"/>
      <c r="OJI14" s="464"/>
      <c r="OJJ14" s="464"/>
      <c r="OJK14" s="464"/>
      <c r="OJL14" s="464"/>
      <c r="OJM14" s="464"/>
      <c r="OJN14" s="464"/>
      <c r="OJO14" s="464"/>
      <c r="OJP14" s="464"/>
      <c r="OJQ14" s="464"/>
      <c r="OJR14" s="464"/>
      <c r="OJS14" s="464"/>
      <c r="OJT14" s="464"/>
      <c r="OJU14" s="464"/>
      <c r="OJV14" s="464"/>
      <c r="OJW14" s="464"/>
      <c r="OJX14" s="464"/>
      <c r="OJY14" s="464"/>
      <c r="OJZ14" s="464"/>
      <c r="OKA14" s="464"/>
      <c r="OKB14" s="464"/>
      <c r="OKC14" s="464"/>
      <c r="OKD14" s="464"/>
      <c r="OKE14" s="464"/>
      <c r="OKF14" s="464"/>
      <c r="OKG14" s="464"/>
      <c r="OKH14" s="464"/>
      <c r="OKI14" s="464"/>
      <c r="OKJ14" s="464"/>
      <c r="OKK14" s="464"/>
      <c r="OKL14" s="464"/>
      <c r="OKM14" s="464"/>
      <c r="OKN14" s="464"/>
      <c r="OKO14" s="464"/>
      <c r="OKP14" s="464"/>
      <c r="OKQ14" s="464"/>
      <c r="OKR14" s="464"/>
      <c r="OKS14" s="464"/>
      <c r="OKT14" s="464"/>
      <c r="OKU14" s="464"/>
      <c r="OKV14" s="464"/>
      <c r="OKW14" s="464"/>
      <c r="OKX14" s="464"/>
      <c r="OKY14" s="464"/>
      <c r="OKZ14" s="464"/>
      <c r="OLA14" s="464"/>
      <c r="OLB14" s="464"/>
      <c r="OLC14" s="464"/>
      <c r="OLD14" s="464"/>
      <c r="OLE14" s="464"/>
      <c r="OLF14" s="464"/>
      <c r="OLG14" s="464"/>
      <c r="OLH14" s="464"/>
      <c r="OLI14" s="464"/>
      <c r="OLJ14" s="464"/>
      <c r="OLK14" s="464"/>
      <c r="OLL14" s="464"/>
      <c r="OLM14" s="464"/>
      <c r="OLN14" s="464"/>
      <c r="OLO14" s="464"/>
      <c r="OLP14" s="464"/>
      <c r="OLQ14" s="464"/>
      <c r="OLR14" s="464"/>
      <c r="OLS14" s="464"/>
      <c r="OLT14" s="464"/>
      <c r="OLU14" s="464"/>
      <c r="OLV14" s="464"/>
      <c r="OLW14" s="464"/>
      <c r="OLX14" s="464"/>
      <c r="OLY14" s="464"/>
      <c r="OLZ14" s="464"/>
      <c r="OMA14" s="464"/>
      <c r="OMB14" s="464"/>
      <c r="OMC14" s="464"/>
      <c r="OMD14" s="464"/>
      <c r="OME14" s="464"/>
      <c r="OMF14" s="464"/>
      <c r="OMG14" s="464"/>
      <c r="OMH14" s="464"/>
      <c r="OMI14" s="464"/>
      <c r="OMJ14" s="464"/>
      <c r="OMK14" s="464"/>
      <c r="OML14" s="464"/>
      <c r="OMM14" s="464"/>
      <c r="OMN14" s="464"/>
      <c r="OMO14" s="464"/>
      <c r="OMP14" s="464"/>
      <c r="OMQ14" s="464"/>
      <c r="OMR14" s="464"/>
      <c r="OMS14" s="464"/>
      <c r="OMT14" s="464"/>
      <c r="OMU14" s="464"/>
      <c r="OMV14" s="464"/>
      <c r="OMW14" s="464"/>
      <c r="OMX14" s="464"/>
      <c r="OMY14" s="464"/>
      <c r="OMZ14" s="464"/>
      <c r="ONA14" s="464"/>
      <c r="ONB14" s="464"/>
      <c r="ONC14" s="464"/>
      <c r="OND14" s="464"/>
      <c r="ONE14" s="464"/>
      <c r="ONF14" s="464"/>
      <c r="ONG14" s="464"/>
      <c r="ONH14" s="464"/>
      <c r="ONI14" s="464"/>
      <c r="ONJ14" s="464"/>
      <c r="ONK14" s="464"/>
      <c r="ONL14" s="464"/>
      <c r="ONM14" s="464"/>
      <c r="ONN14" s="464"/>
      <c r="ONO14" s="464"/>
      <c r="ONP14" s="464"/>
      <c r="ONQ14" s="464"/>
      <c r="ONR14" s="464"/>
      <c r="ONS14" s="464"/>
      <c r="ONT14" s="464"/>
      <c r="ONU14" s="464"/>
      <c r="ONV14" s="464"/>
      <c r="ONW14" s="464"/>
      <c r="ONX14" s="464"/>
      <c r="ONY14" s="464"/>
      <c r="ONZ14" s="464"/>
      <c r="OOA14" s="464"/>
      <c r="OOB14" s="464"/>
      <c r="OOC14" s="464"/>
      <c r="OOD14" s="464"/>
      <c r="OOE14" s="464"/>
      <c r="OOF14" s="464"/>
      <c r="OOG14" s="464"/>
      <c r="OOH14" s="464"/>
      <c r="OOI14" s="464"/>
      <c r="OOJ14" s="464"/>
      <c r="OOK14" s="464"/>
      <c r="OOL14" s="464"/>
      <c r="OOM14" s="464"/>
      <c r="OON14" s="464"/>
      <c r="OOO14" s="464"/>
      <c r="OOP14" s="464"/>
      <c r="OOQ14" s="464"/>
      <c r="OOR14" s="464"/>
      <c r="OOS14" s="464"/>
      <c r="OOT14" s="464"/>
      <c r="OOU14" s="464"/>
      <c r="OOV14" s="464"/>
      <c r="OOW14" s="464"/>
      <c r="OOX14" s="464"/>
      <c r="OOY14" s="464"/>
      <c r="OOZ14" s="464"/>
      <c r="OPA14" s="464"/>
      <c r="OPB14" s="464"/>
      <c r="OPC14" s="464"/>
      <c r="OPD14" s="464"/>
      <c r="OPE14" s="464"/>
      <c r="OPF14" s="464"/>
      <c r="OPG14" s="464"/>
      <c r="OPH14" s="464"/>
      <c r="OPI14" s="464"/>
      <c r="OPJ14" s="464"/>
      <c r="OPK14" s="464"/>
      <c r="OPL14" s="464"/>
      <c r="OPM14" s="464"/>
      <c r="OPN14" s="464"/>
      <c r="OPO14" s="464"/>
      <c r="OPP14" s="464"/>
      <c r="OPQ14" s="464"/>
      <c r="OPR14" s="464"/>
      <c r="OPS14" s="464"/>
      <c r="OPT14" s="464"/>
      <c r="OPU14" s="464"/>
      <c r="OPV14" s="464"/>
      <c r="OPW14" s="464"/>
      <c r="OPX14" s="464"/>
      <c r="OPY14" s="464"/>
      <c r="OPZ14" s="464"/>
      <c r="OQA14" s="464"/>
      <c r="OQB14" s="464"/>
      <c r="OQC14" s="464"/>
      <c r="OQD14" s="464"/>
      <c r="OQE14" s="464"/>
      <c r="OQF14" s="464"/>
      <c r="OQG14" s="464"/>
      <c r="OQH14" s="464"/>
      <c r="OQI14" s="464"/>
      <c r="OQJ14" s="464"/>
      <c r="OQK14" s="464"/>
      <c r="OQL14" s="464"/>
      <c r="OQM14" s="464"/>
      <c r="OQN14" s="464"/>
      <c r="OQO14" s="464"/>
      <c r="OQP14" s="464"/>
      <c r="OQQ14" s="464"/>
      <c r="OQR14" s="464"/>
      <c r="OQS14" s="464"/>
      <c r="OQT14" s="464"/>
      <c r="OQU14" s="464"/>
      <c r="OQV14" s="464"/>
      <c r="OQW14" s="464"/>
      <c r="OQX14" s="464"/>
      <c r="OQY14" s="464"/>
      <c r="OQZ14" s="464"/>
      <c r="ORA14" s="464"/>
      <c r="ORB14" s="464"/>
      <c r="ORC14" s="464"/>
      <c r="ORD14" s="464"/>
      <c r="ORE14" s="464"/>
      <c r="ORF14" s="464"/>
      <c r="ORG14" s="464"/>
      <c r="ORH14" s="464"/>
      <c r="ORI14" s="464"/>
      <c r="ORJ14" s="464"/>
      <c r="ORK14" s="464"/>
      <c r="ORL14" s="464"/>
      <c r="ORM14" s="464"/>
      <c r="ORN14" s="464"/>
      <c r="ORO14" s="464"/>
      <c r="ORP14" s="464"/>
      <c r="ORQ14" s="464"/>
      <c r="ORR14" s="464"/>
      <c r="ORS14" s="464"/>
      <c r="ORT14" s="464"/>
      <c r="ORU14" s="464"/>
      <c r="ORV14" s="464"/>
      <c r="ORW14" s="464"/>
      <c r="ORX14" s="464"/>
      <c r="ORY14" s="464"/>
      <c r="ORZ14" s="464"/>
      <c r="OSA14" s="464"/>
      <c r="OSB14" s="464"/>
      <c r="OSC14" s="464"/>
      <c r="OSD14" s="464"/>
      <c r="OSE14" s="464"/>
      <c r="OSF14" s="464"/>
      <c r="OSG14" s="464"/>
      <c r="OSH14" s="464"/>
      <c r="OSI14" s="464"/>
      <c r="OSJ14" s="464"/>
      <c r="OSK14" s="464"/>
      <c r="OSL14" s="464"/>
      <c r="OSM14" s="464"/>
      <c r="OSN14" s="464"/>
      <c r="OSO14" s="464"/>
      <c r="OSP14" s="464"/>
      <c r="OSQ14" s="464"/>
      <c r="OSR14" s="464"/>
      <c r="OSS14" s="464"/>
      <c r="OST14" s="464"/>
      <c r="OSU14" s="464"/>
      <c r="OSV14" s="464"/>
      <c r="OSW14" s="464"/>
      <c r="OSX14" s="464"/>
      <c r="OSY14" s="464"/>
      <c r="OSZ14" s="464"/>
      <c r="OTA14" s="464"/>
      <c r="OTB14" s="464"/>
      <c r="OTC14" s="464"/>
      <c r="OTD14" s="464"/>
      <c r="OTE14" s="464"/>
      <c r="OTF14" s="464"/>
      <c r="OTG14" s="464"/>
      <c r="OTH14" s="464"/>
      <c r="OTI14" s="464"/>
      <c r="OTJ14" s="464"/>
      <c r="OTK14" s="464"/>
      <c r="OTL14" s="464"/>
      <c r="OTM14" s="464"/>
      <c r="OTN14" s="464"/>
      <c r="OTO14" s="464"/>
      <c r="OTP14" s="464"/>
      <c r="OTQ14" s="464"/>
      <c r="OTR14" s="464"/>
      <c r="OTS14" s="464"/>
      <c r="OTT14" s="464"/>
      <c r="OTU14" s="464"/>
      <c r="OTV14" s="464"/>
      <c r="OTW14" s="464"/>
      <c r="OTX14" s="464"/>
      <c r="OTY14" s="464"/>
      <c r="OTZ14" s="464"/>
      <c r="OUA14" s="464"/>
      <c r="OUB14" s="464"/>
      <c r="OUC14" s="464"/>
      <c r="OUD14" s="464"/>
      <c r="OUE14" s="464"/>
      <c r="OUF14" s="464"/>
      <c r="OUG14" s="464"/>
      <c r="OUH14" s="464"/>
      <c r="OUI14" s="464"/>
      <c r="OUJ14" s="464"/>
      <c r="OUK14" s="464"/>
      <c r="OUL14" s="464"/>
      <c r="OUM14" s="464"/>
      <c r="OUN14" s="464"/>
      <c r="OUO14" s="464"/>
      <c r="OUP14" s="464"/>
      <c r="OUQ14" s="464"/>
      <c r="OUR14" s="464"/>
      <c r="OUS14" s="464"/>
      <c r="OUT14" s="464"/>
      <c r="OUU14" s="464"/>
      <c r="OUV14" s="464"/>
      <c r="OUW14" s="464"/>
      <c r="OUX14" s="464"/>
      <c r="OUY14" s="464"/>
      <c r="OUZ14" s="464"/>
      <c r="OVA14" s="464"/>
      <c r="OVB14" s="464"/>
      <c r="OVC14" s="464"/>
      <c r="OVD14" s="464"/>
      <c r="OVE14" s="464"/>
      <c r="OVF14" s="464"/>
      <c r="OVG14" s="464"/>
      <c r="OVH14" s="464"/>
      <c r="OVI14" s="464"/>
      <c r="OVJ14" s="464"/>
      <c r="OVK14" s="464"/>
      <c r="OVL14" s="464"/>
      <c r="OVM14" s="464"/>
      <c r="OVN14" s="464"/>
      <c r="OVO14" s="464"/>
      <c r="OVP14" s="464"/>
      <c r="OVQ14" s="464"/>
      <c r="OVR14" s="464"/>
      <c r="OVS14" s="464"/>
      <c r="OVT14" s="464"/>
      <c r="OVU14" s="464"/>
      <c r="OVV14" s="464"/>
      <c r="OVW14" s="464"/>
      <c r="OVX14" s="464"/>
      <c r="OVY14" s="464"/>
      <c r="OVZ14" s="464"/>
      <c r="OWA14" s="464"/>
      <c r="OWB14" s="464"/>
      <c r="OWC14" s="464"/>
      <c r="OWD14" s="464"/>
      <c r="OWE14" s="464"/>
      <c r="OWF14" s="464"/>
      <c r="OWG14" s="464"/>
      <c r="OWH14" s="464"/>
      <c r="OWI14" s="464"/>
      <c r="OWJ14" s="464"/>
      <c r="OWK14" s="464"/>
      <c r="OWL14" s="464"/>
      <c r="OWM14" s="464"/>
      <c r="OWN14" s="464"/>
      <c r="OWO14" s="464"/>
      <c r="OWP14" s="464"/>
      <c r="OWQ14" s="464"/>
      <c r="OWR14" s="464"/>
      <c r="OWS14" s="464"/>
      <c r="OWT14" s="464"/>
      <c r="OWU14" s="464"/>
      <c r="OWV14" s="464"/>
      <c r="OWW14" s="464"/>
      <c r="OWX14" s="464"/>
      <c r="OWY14" s="464"/>
      <c r="OWZ14" s="464"/>
      <c r="OXA14" s="464"/>
      <c r="OXB14" s="464"/>
      <c r="OXC14" s="464"/>
      <c r="OXD14" s="464"/>
      <c r="OXE14" s="464"/>
      <c r="OXF14" s="464"/>
      <c r="OXG14" s="464"/>
      <c r="OXH14" s="464"/>
      <c r="OXI14" s="464"/>
      <c r="OXJ14" s="464"/>
      <c r="OXK14" s="464"/>
      <c r="OXL14" s="464"/>
      <c r="OXM14" s="464"/>
      <c r="OXN14" s="464"/>
      <c r="OXO14" s="464"/>
      <c r="OXP14" s="464"/>
      <c r="OXQ14" s="464"/>
      <c r="OXR14" s="464"/>
      <c r="OXS14" s="464"/>
      <c r="OXT14" s="464"/>
      <c r="OXU14" s="464"/>
      <c r="OXV14" s="464"/>
      <c r="OXW14" s="464"/>
      <c r="OXX14" s="464"/>
      <c r="OXY14" s="464"/>
      <c r="OXZ14" s="464"/>
      <c r="OYA14" s="464"/>
      <c r="OYB14" s="464"/>
      <c r="OYC14" s="464"/>
      <c r="OYD14" s="464"/>
      <c r="OYE14" s="464"/>
      <c r="OYF14" s="464"/>
      <c r="OYG14" s="464"/>
      <c r="OYH14" s="464"/>
      <c r="OYI14" s="464"/>
      <c r="OYJ14" s="464"/>
      <c r="OYK14" s="464"/>
      <c r="OYL14" s="464"/>
      <c r="OYM14" s="464"/>
      <c r="OYN14" s="464"/>
      <c r="OYO14" s="464"/>
      <c r="OYP14" s="464"/>
      <c r="OYQ14" s="464"/>
      <c r="OYR14" s="464"/>
      <c r="OYS14" s="464"/>
      <c r="OYT14" s="464"/>
      <c r="OYU14" s="464"/>
      <c r="OYV14" s="464"/>
      <c r="OYW14" s="464"/>
      <c r="OYX14" s="464"/>
      <c r="OYY14" s="464"/>
      <c r="OYZ14" s="464"/>
      <c r="OZA14" s="464"/>
      <c r="OZB14" s="464"/>
      <c r="OZC14" s="464"/>
      <c r="OZD14" s="464"/>
      <c r="OZE14" s="464"/>
      <c r="OZF14" s="464"/>
      <c r="OZG14" s="464"/>
      <c r="OZH14" s="464"/>
      <c r="OZI14" s="464"/>
      <c r="OZJ14" s="464"/>
      <c r="OZK14" s="464"/>
      <c r="OZL14" s="464"/>
      <c r="OZM14" s="464"/>
      <c r="OZN14" s="464"/>
      <c r="OZO14" s="464"/>
      <c r="OZP14" s="464"/>
      <c r="OZQ14" s="464"/>
      <c r="OZR14" s="464"/>
      <c r="OZS14" s="464"/>
      <c r="OZT14" s="464"/>
      <c r="OZU14" s="464"/>
      <c r="OZV14" s="464"/>
      <c r="OZW14" s="464"/>
      <c r="OZX14" s="464"/>
      <c r="OZY14" s="464"/>
      <c r="OZZ14" s="464"/>
      <c r="PAA14" s="464"/>
      <c r="PAB14" s="464"/>
      <c r="PAC14" s="464"/>
      <c r="PAD14" s="464"/>
      <c r="PAE14" s="464"/>
      <c r="PAF14" s="464"/>
      <c r="PAG14" s="464"/>
      <c r="PAH14" s="464"/>
      <c r="PAI14" s="464"/>
      <c r="PAJ14" s="464"/>
      <c r="PAK14" s="464"/>
      <c r="PAL14" s="464"/>
      <c r="PAM14" s="464"/>
      <c r="PAN14" s="464"/>
      <c r="PAO14" s="464"/>
      <c r="PAP14" s="464"/>
      <c r="PAQ14" s="464"/>
      <c r="PAR14" s="464"/>
      <c r="PAS14" s="464"/>
      <c r="PAT14" s="464"/>
      <c r="PAU14" s="464"/>
      <c r="PAV14" s="464"/>
      <c r="PAW14" s="464"/>
      <c r="PAX14" s="464"/>
      <c r="PAY14" s="464"/>
      <c r="PAZ14" s="464"/>
      <c r="PBA14" s="464"/>
      <c r="PBB14" s="464"/>
      <c r="PBC14" s="464"/>
      <c r="PBD14" s="464"/>
      <c r="PBE14" s="464"/>
      <c r="PBF14" s="464"/>
      <c r="PBG14" s="464"/>
      <c r="PBH14" s="464"/>
      <c r="PBI14" s="464"/>
      <c r="PBJ14" s="464"/>
      <c r="PBK14" s="464"/>
      <c r="PBL14" s="464"/>
      <c r="PBM14" s="464"/>
      <c r="PBN14" s="464"/>
      <c r="PBO14" s="464"/>
      <c r="PBP14" s="464"/>
      <c r="PBQ14" s="464"/>
      <c r="PBR14" s="464"/>
      <c r="PBS14" s="464"/>
      <c r="PBT14" s="464"/>
      <c r="PBU14" s="464"/>
      <c r="PBV14" s="464"/>
      <c r="PBW14" s="464"/>
      <c r="PBX14" s="464"/>
      <c r="PBY14" s="464"/>
      <c r="PBZ14" s="464"/>
      <c r="PCA14" s="464"/>
      <c r="PCB14" s="464"/>
      <c r="PCC14" s="464"/>
      <c r="PCD14" s="464"/>
      <c r="PCE14" s="464"/>
      <c r="PCF14" s="464"/>
      <c r="PCG14" s="464"/>
      <c r="PCH14" s="464"/>
      <c r="PCI14" s="464"/>
      <c r="PCJ14" s="464"/>
      <c r="PCK14" s="464"/>
      <c r="PCL14" s="464"/>
      <c r="PCM14" s="464"/>
      <c r="PCN14" s="464"/>
      <c r="PCO14" s="464"/>
      <c r="PCP14" s="464"/>
      <c r="PCQ14" s="464"/>
      <c r="PCR14" s="464"/>
      <c r="PCS14" s="464"/>
      <c r="PCT14" s="464"/>
      <c r="PCU14" s="464"/>
      <c r="PCV14" s="464"/>
      <c r="PCW14" s="464"/>
      <c r="PCX14" s="464"/>
      <c r="PCY14" s="464"/>
      <c r="PCZ14" s="464"/>
      <c r="PDA14" s="464"/>
      <c r="PDB14" s="464"/>
      <c r="PDC14" s="464"/>
      <c r="PDD14" s="464"/>
      <c r="PDE14" s="464"/>
      <c r="PDF14" s="464"/>
      <c r="PDG14" s="464"/>
      <c r="PDH14" s="464"/>
      <c r="PDI14" s="464"/>
      <c r="PDJ14" s="464"/>
      <c r="PDK14" s="464"/>
      <c r="PDL14" s="464"/>
      <c r="PDM14" s="464"/>
      <c r="PDN14" s="464"/>
      <c r="PDO14" s="464"/>
      <c r="PDP14" s="464"/>
      <c r="PDQ14" s="464"/>
      <c r="PDR14" s="464"/>
      <c r="PDS14" s="464"/>
      <c r="PDT14" s="464"/>
      <c r="PDU14" s="464"/>
      <c r="PDV14" s="464"/>
      <c r="PDW14" s="464"/>
      <c r="PDX14" s="464"/>
      <c r="PDY14" s="464"/>
      <c r="PDZ14" s="464"/>
      <c r="PEA14" s="464"/>
      <c r="PEB14" s="464"/>
      <c r="PEC14" s="464"/>
      <c r="PED14" s="464"/>
      <c r="PEE14" s="464"/>
      <c r="PEF14" s="464"/>
      <c r="PEG14" s="464"/>
      <c r="PEH14" s="464"/>
      <c r="PEI14" s="464"/>
      <c r="PEJ14" s="464"/>
      <c r="PEK14" s="464"/>
      <c r="PEL14" s="464"/>
      <c r="PEM14" s="464"/>
      <c r="PEN14" s="464"/>
      <c r="PEO14" s="464"/>
      <c r="PEP14" s="464"/>
      <c r="PEQ14" s="464"/>
      <c r="PER14" s="464"/>
      <c r="PES14" s="464"/>
      <c r="PET14" s="464"/>
      <c r="PEU14" s="464"/>
      <c r="PEV14" s="464"/>
      <c r="PEW14" s="464"/>
      <c r="PEX14" s="464"/>
      <c r="PEY14" s="464"/>
      <c r="PEZ14" s="464"/>
      <c r="PFA14" s="464"/>
      <c r="PFB14" s="464"/>
      <c r="PFC14" s="464"/>
      <c r="PFD14" s="464"/>
      <c r="PFE14" s="464"/>
      <c r="PFF14" s="464"/>
      <c r="PFG14" s="464"/>
      <c r="PFH14" s="464"/>
      <c r="PFI14" s="464"/>
      <c r="PFJ14" s="464"/>
      <c r="PFK14" s="464"/>
      <c r="PFL14" s="464"/>
      <c r="PFM14" s="464"/>
      <c r="PFN14" s="464"/>
      <c r="PFO14" s="464"/>
      <c r="PFP14" s="464"/>
      <c r="PFQ14" s="464"/>
      <c r="PFR14" s="464"/>
      <c r="PFS14" s="464"/>
      <c r="PFT14" s="464"/>
      <c r="PFU14" s="464"/>
      <c r="PFV14" s="464"/>
      <c r="PFW14" s="464"/>
      <c r="PFX14" s="464"/>
      <c r="PFY14" s="464"/>
      <c r="PFZ14" s="464"/>
      <c r="PGA14" s="464"/>
      <c r="PGB14" s="464"/>
      <c r="PGC14" s="464"/>
      <c r="PGD14" s="464"/>
      <c r="PGE14" s="464"/>
      <c r="PGF14" s="464"/>
      <c r="PGG14" s="464"/>
      <c r="PGH14" s="464"/>
      <c r="PGI14" s="464"/>
      <c r="PGJ14" s="464"/>
      <c r="PGK14" s="464"/>
      <c r="PGL14" s="464"/>
      <c r="PGM14" s="464"/>
      <c r="PGN14" s="464"/>
      <c r="PGO14" s="464"/>
      <c r="PGP14" s="464"/>
      <c r="PGQ14" s="464"/>
      <c r="PGR14" s="464"/>
      <c r="PGS14" s="464"/>
      <c r="PGT14" s="464"/>
      <c r="PGU14" s="464"/>
      <c r="PGV14" s="464"/>
      <c r="PGW14" s="464"/>
      <c r="PGX14" s="464"/>
      <c r="PGY14" s="464"/>
      <c r="PGZ14" s="464"/>
      <c r="PHA14" s="464"/>
      <c r="PHB14" s="464"/>
      <c r="PHC14" s="464"/>
      <c r="PHD14" s="464"/>
      <c r="PHE14" s="464"/>
      <c r="PHF14" s="464"/>
      <c r="PHG14" s="464"/>
      <c r="PHH14" s="464"/>
      <c r="PHI14" s="464"/>
      <c r="PHJ14" s="464"/>
      <c r="PHK14" s="464"/>
      <c r="PHL14" s="464"/>
      <c r="PHM14" s="464"/>
      <c r="PHN14" s="464"/>
      <c r="PHO14" s="464"/>
      <c r="PHP14" s="464"/>
      <c r="PHQ14" s="464"/>
      <c r="PHR14" s="464"/>
      <c r="PHS14" s="464"/>
      <c r="PHT14" s="464"/>
      <c r="PHU14" s="464"/>
      <c r="PHV14" s="464"/>
      <c r="PHW14" s="464"/>
      <c r="PHX14" s="464"/>
      <c r="PHY14" s="464"/>
      <c r="PHZ14" s="464"/>
      <c r="PIA14" s="464"/>
      <c r="PIB14" s="464"/>
      <c r="PIC14" s="464"/>
      <c r="PID14" s="464"/>
      <c r="PIE14" s="464"/>
      <c r="PIF14" s="464"/>
      <c r="PIG14" s="464"/>
      <c r="PIH14" s="464"/>
      <c r="PII14" s="464"/>
      <c r="PIJ14" s="464"/>
      <c r="PIK14" s="464"/>
      <c r="PIL14" s="464"/>
      <c r="PIM14" s="464"/>
      <c r="PIN14" s="464"/>
      <c r="PIO14" s="464"/>
      <c r="PIP14" s="464"/>
      <c r="PIQ14" s="464"/>
      <c r="PIR14" s="464"/>
      <c r="PIS14" s="464"/>
      <c r="PIT14" s="464"/>
      <c r="PIU14" s="464"/>
      <c r="PIV14" s="464"/>
      <c r="PIW14" s="464"/>
      <c r="PIX14" s="464"/>
      <c r="PIY14" s="464"/>
      <c r="PIZ14" s="464"/>
      <c r="PJA14" s="464"/>
      <c r="PJB14" s="464"/>
      <c r="PJC14" s="464"/>
      <c r="PJD14" s="464"/>
      <c r="PJE14" s="464"/>
      <c r="PJF14" s="464"/>
      <c r="PJG14" s="464"/>
      <c r="PJH14" s="464"/>
      <c r="PJI14" s="464"/>
      <c r="PJJ14" s="464"/>
      <c r="PJK14" s="464"/>
      <c r="PJL14" s="464"/>
      <c r="PJM14" s="464"/>
      <c r="PJN14" s="464"/>
      <c r="PJO14" s="464"/>
      <c r="PJP14" s="464"/>
      <c r="PJQ14" s="464"/>
      <c r="PJR14" s="464"/>
      <c r="PJS14" s="464"/>
      <c r="PJT14" s="464"/>
      <c r="PJU14" s="464"/>
      <c r="PJV14" s="464"/>
      <c r="PJW14" s="464"/>
      <c r="PJX14" s="464"/>
      <c r="PJY14" s="464"/>
      <c r="PJZ14" s="464"/>
      <c r="PKA14" s="464"/>
      <c r="PKB14" s="464"/>
      <c r="PKC14" s="464"/>
      <c r="PKD14" s="464"/>
      <c r="PKE14" s="464"/>
      <c r="PKF14" s="464"/>
      <c r="PKG14" s="464"/>
      <c r="PKH14" s="464"/>
      <c r="PKI14" s="464"/>
      <c r="PKJ14" s="464"/>
      <c r="PKK14" s="464"/>
      <c r="PKL14" s="464"/>
      <c r="PKM14" s="464"/>
      <c r="PKN14" s="464"/>
      <c r="PKO14" s="464"/>
      <c r="PKP14" s="464"/>
      <c r="PKQ14" s="464"/>
      <c r="PKR14" s="464"/>
      <c r="PKS14" s="464"/>
      <c r="PKT14" s="464"/>
      <c r="PKU14" s="464"/>
      <c r="PKV14" s="464"/>
      <c r="PKW14" s="464"/>
      <c r="PKX14" s="464"/>
      <c r="PKY14" s="464"/>
      <c r="PKZ14" s="464"/>
      <c r="PLA14" s="464"/>
      <c r="PLB14" s="464"/>
      <c r="PLC14" s="464"/>
      <c r="PLD14" s="464"/>
      <c r="PLE14" s="464"/>
      <c r="PLF14" s="464"/>
      <c r="PLG14" s="464"/>
      <c r="PLH14" s="464"/>
      <c r="PLI14" s="464"/>
      <c r="PLJ14" s="464"/>
      <c r="PLK14" s="464"/>
      <c r="PLL14" s="464"/>
      <c r="PLM14" s="464"/>
      <c r="PLN14" s="464"/>
      <c r="PLO14" s="464"/>
      <c r="PLP14" s="464"/>
      <c r="PLQ14" s="464"/>
      <c r="PLR14" s="464"/>
      <c r="PLS14" s="464"/>
      <c r="PLT14" s="464"/>
      <c r="PLU14" s="464"/>
      <c r="PLV14" s="464"/>
      <c r="PLW14" s="464"/>
      <c r="PLX14" s="464"/>
      <c r="PLY14" s="464"/>
      <c r="PLZ14" s="464"/>
      <c r="PMA14" s="464"/>
      <c r="PMB14" s="464"/>
      <c r="PMC14" s="464"/>
      <c r="PMD14" s="464"/>
      <c r="PME14" s="464"/>
      <c r="PMF14" s="464"/>
      <c r="PMG14" s="464"/>
      <c r="PMH14" s="464"/>
      <c r="PMI14" s="464"/>
      <c r="PMJ14" s="464"/>
      <c r="PMK14" s="464"/>
      <c r="PML14" s="464"/>
      <c r="PMM14" s="464"/>
      <c r="PMN14" s="464"/>
      <c r="PMO14" s="464"/>
      <c r="PMP14" s="464"/>
      <c r="PMQ14" s="464"/>
      <c r="PMR14" s="464"/>
      <c r="PMS14" s="464"/>
      <c r="PMT14" s="464"/>
      <c r="PMU14" s="464"/>
      <c r="PMV14" s="464"/>
      <c r="PMW14" s="464"/>
      <c r="PMX14" s="464"/>
      <c r="PMY14" s="464"/>
      <c r="PMZ14" s="464"/>
      <c r="PNA14" s="464"/>
      <c r="PNB14" s="464"/>
      <c r="PNC14" s="464"/>
      <c r="PND14" s="464"/>
      <c r="PNE14" s="464"/>
      <c r="PNF14" s="464"/>
      <c r="PNG14" s="464"/>
      <c r="PNH14" s="464"/>
      <c r="PNI14" s="464"/>
      <c r="PNJ14" s="464"/>
      <c r="PNK14" s="464"/>
      <c r="PNL14" s="464"/>
      <c r="PNM14" s="464"/>
      <c r="PNN14" s="464"/>
      <c r="PNO14" s="464"/>
      <c r="PNP14" s="464"/>
      <c r="PNQ14" s="464"/>
      <c r="PNR14" s="464"/>
      <c r="PNS14" s="464"/>
      <c r="PNT14" s="464"/>
      <c r="PNU14" s="464"/>
      <c r="PNV14" s="464"/>
      <c r="PNW14" s="464"/>
      <c r="PNX14" s="464"/>
      <c r="PNY14" s="464"/>
      <c r="PNZ14" s="464"/>
      <c r="POA14" s="464"/>
      <c r="POB14" s="464"/>
      <c r="POC14" s="464"/>
      <c r="POD14" s="464"/>
      <c r="POE14" s="464"/>
      <c r="POF14" s="464"/>
      <c r="POG14" s="464"/>
      <c r="POH14" s="464"/>
      <c r="POI14" s="464"/>
      <c r="POJ14" s="464"/>
      <c r="POK14" s="464"/>
      <c r="POL14" s="464"/>
      <c r="POM14" s="464"/>
      <c r="PON14" s="464"/>
      <c r="POO14" s="464"/>
      <c r="POP14" s="464"/>
      <c r="POQ14" s="464"/>
      <c r="POR14" s="464"/>
      <c r="POS14" s="464"/>
      <c r="POT14" s="464"/>
      <c r="POU14" s="464"/>
      <c r="POV14" s="464"/>
      <c r="POW14" s="464"/>
      <c r="POX14" s="464"/>
      <c r="POY14" s="464"/>
      <c r="POZ14" s="464"/>
      <c r="PPA14" s="464"/>
      <c r="PPB14" s="464"/>
      <c r="PPC14" s="464"/>
      <c r="PPD14" s="464"/>
      <c r="PPE14" s="464"/>
      <c r="PPF14" s="464"/>
      <c r="PPG14" s="464"/>
      <c r="PPH14" s="464"/>
      <c r="PPI14" s="464"/>
      <c r="PPJ14" s="464"/>
      <c r="PPK14" s="464"/>
      <c r="PPL14" s="464"/>
      <c r="PPM14" s="464"/>
      <c r="PPN14" s="464"/>
      <c r="PPO14" s="464"/>
      <c r="PPP14" s="464"/>
      <c r="PPQ14" s="464"/>
      <c r="PPR14" s="464"/>
      <c r="PPS14" s="464"/>
      <c r="PPT14" s="464"/>
      <c r="PPU14" s="464"/>
      <c r="PPV14" s="464"/>
      <c r="PPW14" s="464"/>
      <c r="PPX14" s="464"/>
      <c r="PPY14" s="464"/>
      <c r="PPZ14" s="464"/>
      <c r="PQA14" s="464"/>
      <c r="PQB14" s="464"/>
      <c r="PQC14" s="464"/>
      <c r="PQD14" s="464"/>
      <c r="PQE14" s="464"/>
      <c r="PQF14" s="464"/>
      <c r="PQG14" s="464"/>
      <c r="PQH14" s="464"/>
      <c r="PQI14" s="464"/>
      <c r="PQJ14" s="464"/>
      <c r="PQK14" s="464"/>
      <c r="PQL14" s="464"/>
      <c r="PQM14" s="464"/>
      <c r="PQN14" s="464"/>
      <c r="PQO14" s="464"/>
      <c r="PQP14" s="464"/>
      <c r="PQQ14" s="464"/>
      <c r="PQR14" s="464"/>
      <c r="PQS14" s="464"/>
      <c r="PQT14" s="464"/>
      <c r="PQU14" s="464"/>
      <c r="PQV14" s="464"/>
      <c r="PQW14" s="464"/>
      <c r="PQX14" s="464"/>
      <c r="PQY14" s="464"/>
      <c r="PQZ14" s="464"/>
      <c r="PRA14" s="464"/>
      <c r="PRB14" s="464"/>
      <c r="PRC14" s="464"/>
      <c r="PRD14" s="464"/>
      <c r="PRE14" s="464"/>
      <c r="PRF14" s="464"/>
      <c r="PRG14" s="464"/>
      <c r="PRH14" s="464"/>
      <c r="PRI14" s="464"/>
      <c r="PRJ14" s="464"/>
      <c r="PRK14" s="464"/>
      <c r="PRL14" s="464"/>
      <c r="PRM14" s="464"/>
      <c r="PRN14" s="464"/>
      <c r="PRO14" s="464"/>
      <c r="PRP14" s="464"/>
      <c r="PRQ14" s="464"/>
      <c r="PRR14" s="464"/>
      <c r="PRS14" s="464"/>
      <c r="PRT14" s="464"/>
      <c r="PRU14" s="464"/>
      <c r="PRV14" s="464"/>
      <c r="PRW14" s="464"/>
      <c r="PRX14" s="464"/>
      <c r="PRY14" s="464"/>
      <c r="PRZ14" s="464"/>
      <c r="PSA14" s="464"/>
      <c r="PSB14" s="464"/>
      <c r="PSC14" s="464"/>
      <c r="PSD14" s="464"/>
      <c r="PSE14" s="464"/>
      <c r="PSF14" s="464"/>
      <c r="PSG14" s="464"/>
      <c r="PSH14" s="464"/>
      <c r="PSI14" s="464"/>
      <c r="PSJ14" s="464"/>
      <c r="PSK14" s="464"/>
      <c r="PSL14" s="464"/>
      <c r="PSM14" s="464"/>
      <c r="PSN14" s="464"/>
      <c r="PSO14" s="464"/>
      <c r="PSP14" s="464"/>
      <c r="PSQ14" s="464"/>
      <c r="PSR14" s="464"/>
      <c r="PSS14" s="464"/>
      <c r="PST14" s="464"/>
      <c r="PSU14" s="464"/>
      <c r="PSV14" s="464"/>
      <c r="PSW14" s="464"/>
      <c r="PSX14" s="464"/>
      <c r="PSY14" s="464"/>
      <c r="PSZ14" s="464"/>
      <c r="PTA14" s="464"/>
      <c r="PTB14" s="464"/>
      <c r="PTC14" s="464"/>
      <c r="PTD14" s="464"/>
      <c r="PTE14" s="464"/>
      <c r="PTF14" s="464"/>
      <c r="PTG14" s="464"/>
      <c r="PTH14" s="464"/>
      <c r="PTI14" s="464"/>
      <c r="PTJ14" s="464"/>
      <c r="PTK14" s="464"/>
      <c r="PTL14" s="464"/>
      <c r="PTM14" s="464"/>
      <c r="PTN14" s="464"/>
      <c r="PTO14" s="464"/>
      <c r="PTP14" s="464"/>
      <c r="PTQ14" s="464"/>
      <c r="PTR14" s="464"/>
      <c r="PTS14" s="464"/>
      <c r="PTT14" s="464"/>
      <c r="PTU14" s="464"/>
      <c r="PTV14" s="464"/>
      <c r="PTW14" s="464"/>
      <c r="PTX14" s="464"/>
      <c r="PTY14" s="464"/>
      <c r="PTZ14" s="464"/>
      <c r="PUA14" s="464"/>
      <c r="PUB14" s="464"/>
      <c r="PUC14" s="464"/>
      <c r="PUD14" s="464"/>
      <c r="PUE14" s="464"/>
      <c r="PUF14" s="464"/>
      <c r="PUG14" s="464"/>
      <c r="PUH14" s="464"/>
      <c r="PUI14" s="464"/>
      <c r="PUJ14" s="464"/>
      <c r="PUK14" s="464"/>
      <c r="PUL14" s="464"/>
      <c r="PUM14" s="464"/>
      <c r="PUN14" s="464"/>
      <c r="PUO14" s="464"/>
      <c r="PUP14" s="464"/>
      <c r="PUQ14" s="464"/>
      <c r="PUR14" s="464"/>
      <c r="PUS14" s="464"/>
      <c r="PUT14" s="464"/>
      <c r="PUU14" s="464"/>
      <c r="PUV14" s="464"/>
      <c r="PUW14" s="464"/>
      <c r="PUX14" s="464"/>
      <c r="PUY14" s="464"/>
      <c r="PUZ14" s="464"/>
      <c r="PVA14" s="464"/>
      <c r="PVB14" s="464"/>
      <c r="PVC14" s="464"/>
      <c r="PVD14" s="464"/>
      <c r="PVE14" s="464"/>
      <c r="PVF14" s="464"/>
      <c r="PVG14" s="464"/>
      <c r="PVH14" s="464"/>
      <c r="PVI14" s="464"/>
      <c r="PVJ14" s="464"/>
      <c r="PVK14" s="464"/>
      <c r="PVL14" s="464"/>
      <c r="PVM14" s="464"/>
      <c r="PVN14" s="464"/>
      <c r="PVO14" s="464"/>
      <c r="PVP14" s="464"/>
      <c r="PVQ14" s="464"/>
      <c r="PVR14" s="464"/>
      <c r="PVS14" s="464"/>
      <c r="PVT14" s="464"/>
      <c r="PVU14" s="464"/>
      <c r="PVV14" s="464"/>
      <c r="PVW14" s="464"/>
      <c r="PVX14" s="464"/>
      <c r="PVY14" s="464"/>
      <c r="PVZ14" s="464"/>
      <c r="PWA14" s="464"/>
      <c r="PWB14" s="464"/>
      <c r="PWC14" s="464"/>
      <c r="PWD14" s="464"/>
      <c r="PWE14" s="464"/>
      <c r="PWF14" s="464"/>
      <c r="PWG14" s="464"/>
      <c r="PWH14" s="464"/>
      <c r="PWI14" s="464"/>
      <c r="PWJ14" s="464"/>
      <c r="PWK14" s="464"/>
      <c r="PWL14" s="464"/>
      <c r="PWM14" s="464"/>
      <c r="PWN14" s="464"/>
      <c r="PWO14" s="464"/>
      <c r="PWP14" s="464"/>
      <c r="PWQ14" s="464"/>
      <c r="PWR14" s="464"/>
      <c r="PWS14" s="464"/>
      <c r="PWT14" s="464"/>
      <c r="PWU14" s="464"/>
      <c r="PWV14" s="464"/>
      <c r="PWW14" s="464"/>
      <c r="PWX14" s="464"/>
      <c r="PWY14" s="464"/>
      <c r="PWZ14" s="464"/>
      <c r="PXA14" s="464"/>
      <c r="PXB14" s="464"/>
      <c r="PXC14" s="464"/>
      <c r="PXD14" s="464"/>
      <c r="PXE14" s="464"/>
      <c r="PXF14" s="464"/>
      <c r="PXG14" s="464"/>
      <c r="PXH14" s="464"/>
      <c r="PXI14" s="464"/>
      <c r="PXJ14" s="464"/>
      <c r="PXK14" s="464"/>
      <c r="PXL14" s="464"/>
      <c r="PXM14" s="464"/>
      <c r="PXN14" s="464"/>
      <c r="PXO14" s="464"/>
      <c r="PXP14" s="464"/>
      <c r="PXQ14" s="464"/>
      <c r="PXR14" s="464"/>
      <c r="PXS14" s="464"/>
      <c r="PXT14" s="464"/>
      <c r="PXU14" s="464"/>
      <c r="PXV14" s="464"/>
      <c r="PXW14" s="464"/>
      <c r="PXX14" s="464"/>
      <c r="PXY14" s="464"/>
      <c r="PXZ14" s="464"/>
      <c r="PYA14" s="464"/>
      <c r="PYB14" s="464"/>
      <c r="PYC14" s="464"/>
      <c r="PYD14" s="464"/>
      <c r="PYE14" s="464"/>
      <c r="PYF14" s="464"/>
      <c r="PYG14" s="464"/>
      <c r="PYH14" s="464"/>
      <c r="PYI14" s="464"/>
      <c r="PYJ14" s="464"/>
      <c r="PYK14" s="464"/>
      <c r="PYL14" s="464"/>
      <c r="PYM14" s="464"/>
      <c r="PYN14" s="464"/>
      <c r="PYO14" s="464"/>
      <c r="PYP14" s="464"/>
      <c r="PYQ14" s="464"/>
      <c r="PYR14" s="464"/>
      <c r="PYS14" s="464"/>
      <c r="PYT14" s="464"/>
      <c r="PYU14" s="464"/>
      <c r="PYV14" s="464"/>
      <c r="PYW14" s="464"/>
      <c r="PYX14" s="464"/>
      <c r="PYY14" s="464"/>
      <c r="PYZ14" s="464"/>
      <c r="PZA14" s="464"/>
      <c r="PZB14" s="464"/>
      <c r="PZC14" s="464"/>
      <c r="PZD14" s="464"/>
      <c r="PZE14" s="464"/>
      <c r="PZF14" s="464"/>
      <c r="PZG14" s="464"/>
      <c r="PZH14" s="464"/>
      <c r="PZI14" s="464"/>
      <c r="PZJ14" s="464"/>
      <c r="PZK14" s="464"/>
      <c r="PZL14" s="464"/>
      <c r="PZM14" s="464"/>
      <c r="PZN14" s="464"/>
      <c r="PZO14" s="464"/>
      <c r="PZP14" s="464"/>
      <c r="PZQ14" s="464"/>
      <c r="PZR14" s="464"/>
      <c r="PZS14" s="464"/>
      <c r="PZT14" s="464"/>
      <c r="PZU14" s="464"/>
      <c r="PZV14" s="464"/>
      <c r="PZW14" s="464"/>
      <c r="PZX14" s="464"/>
      <c r="PZY14" s="464"/>
      <c r="PZZ14" s="464"/>
      <c r="QAA14" s="464"/>
      <c r="QAB14" s="464"/>
      <c r="QAC14" s="464"/>
      <c r="QAD14" s="464"/>
      <c r="QAE14" s="464"/>
      <c r="QAF14" s="464"/>
      <c r="QAG14" s="464"/>
      <c r="QAH14" s="464"/>
      <c r="QAI14" s="464"/>
      <c r="QAJ14" s="464"/>
      <c r="QAK14" s="464"/>
      <c r="QAL14" s="464"/>
      <c r="QAM14" s="464"/>
      <c r="QAN14" s="464"/>
      <c r="QAO14" s="464"/>
      <c r="QAP14" s="464"/>
      <c r="QAQ14" s="464"/>
      <c r="QAR14" s="464"/>
      <c r="QAS14" s="464"/>
      <c r="QAT14" s="464"/>
      <c r="QAU14" s="464"/>
      <c r="QAV14" s="464"/>
      <c r="QAW14" s="464"/>
      <c r="QAX14" s="464"/>
      <c r="QAY14" s="464"/>
      <c r="QAZ14" s="464"/>
      <c r="QBA14" s="464"/>
      <c r="QBB14" s="464"/>
      <c r="QBC14" s="464"/>
      <c r="QBD14" s="464"/>
      <c r="QBE14" s="464"/>
      <c r="QBF14" s="464"/>
      <c r="QBG14" s="464"/>
      <c r="QBH14" s="464"/>
      <c r="QBI14" s="464"/>
      <c r="QBJ14" s="464"/>
      <c r="QBK14" s="464"/>
      <c r="QBL14" s="464"/>
      <c r="QBM14" s="464"/>
      <c r="QBN14" s="464"/>
      <c r="QBO14" s="464"/>
      <c r="QBP14" s="464"/>
      <c r="QBQ14" s="464"/>
      <c r="QBR14" s="464"/>
      <c r="QBS14" s="464"/>
      <c r="QBT14" s="464"/>
      <c r="QBU14" s="464"/>
      <c r="QBV14" s="464"/>
      <c r="QBW14" s="464"/>
      <c r="QBX14" s="464"/>
      <c r="QBY14" s="464"/>
      <c r="QBZ14" s="464"/>
      <c r="QCA14" s="464"/>
      <c r="QCB14" s="464"/>
      <c r="QCC14" s="464"/>
      <c r="QCD14" s="464"/>
      <c r="QCE14" s="464"/>
      <c r="QCF14" s="464"/>
      <c r="QCG14" s="464"/>
      <c r="QCH14" s="464"/>
      <c r="QCI14" s="464"/>
      <c r="QCJ14" s="464"/>
      <c r="QCK14" s="464"/>
      <c r="QCL14" s="464"/>
      <c r="QCM14" s="464"/>
      <c r="QCN14" s="464"/>
      <c r="QCO14" s="464"/>
      <c r="QCP14" s="464"/>
      <c r="QCQ14" s="464"/>
      <c r="QCR14" s="464"/>
      <c r="QCS14" s="464"/>
      <c r="QCT14" s="464"/>
      <c r="QCU14" s="464"/>
      <c r="QCV14" s="464"/>
      <c r="QCW14" s="464"/>
      <c r="QCX14" s="464"/>
      <c r="QCY14" s="464"/>
      <c r="QCZ14" s="464"/>
      <c r="QDA14" s="464"/>
      <c r="QDB14" s="464"/>
      <c r="QDC14" s="464"/>
      <c r="QDD14" s="464"/>
      <c r="QDE14" s="464"/>
      <c r="QDF14" s="464"/>
      <c r="QDG14" s="464"/>
      <c r="QDH14" s="464"/>
      <c r="QDI14" s="464"/>
      <c r="QDJ14" s="464"/>
      <c r="QDK14" s="464"/>
      <c r="QDL14" s="464"/>
      <c r="QDM14" s="464"/>
      <c r="QDN14" s="464"/>
      <c r="QDO14" s="464"/>
      <c r="QDP14" s="464"/>
      <c r="QDQ14" s="464"/>
      <c r="QDR14" s="464"/>
      <c r="QDS14" s="464"/>
      <c r="QDT14" s="464"/>
      <c r="QDU14" s="464"/>
      <c r="QDV14" s="464"/>
      <c r="QDW14" s="464"/>
      <c r="QDX14" s="464"/>
      <c r="QDY14" s="464"/>
      <c r="QDZ14" s="464"/>
      <c r="QEA14" s="464"/>
      <c r="QEB14" s="464"/>
      <c r="QEC14" s="464"/>
      <c r="QED14" s="464"/>
      <c r="QEE14" s="464"/>
      <c r="QEF14" s="464"/>
      <c r="QEG14" s="464"/>
      <c r="QEH14" s="464"/>
      <c r="QEI14" s="464"/>
      <c r="QEJ14" s="464"/>
      <c r="QEK14" s="464"/>
      <c r="QEL14" s="464"/>
      <c r="QEM14" s="464"/>
      <c r="QEN14" s="464"/>
      <c r="QEO14" s="464"/>
      <c r="QEP14" s="464"/>
      <c r="QEQ14" s="464"/>
      <c r="QER14" s="464"/>
      <c r="QES14" s="464"/>
      <c r="QET14" s="464"/>
      <c r="QEU14" s="464"/>
      <c r="QEV14" s="464"/>
      <c r="QEW14" s="464"/>
      <c r="QEX14" s="464"/>
      <c r="QEY14" s="464"/>
      <c r="QEZ14" s="464"/>
      <c r="QFA14" s="464"/>
      <c r="QFB14" s="464"/>
      <c r="QFC14" s="464"/>
      <c r="QFD14" s="464"/>
      <c r="QFE14" s="464"/>
      <c r="QFF14" s="464"/>
      <c r="QFG14" s="464"/>
      <c r="QFH14" s="464"/>
      <c r="QFI14" s="464"/>
      <c r="QFJ14" s="464"/>
      <c r="QFK14" s="464"/>
      <c r="QFL14" s="464"/>
      <c r="QFM14" s="464"/>
      <c r="QFN14" s="464"/>
      <c r="QFO14" s="464"/>
      <c r="QFP14" s="464"/>
      <c r="QFQ14" s="464"/>
      <c r="QFR14" s="464"/>
      <c r="QFS14" s="464"/>
      <c r="QFT14" s="464"/>
      <c r="QFU14" s="464"/>
      <c r="QFV14" s="464"/>
      <c r="QFW14" s="464"/>
      <c r="QFX14" s="464"/>
      <c r="QFY14" s="464"/>
      <c r="QFZ14" s="464"/>
      <c r="QGA14" s="464"/>
      <c r="QGB14" s="464"/>
      <c r="QGC14" s="464"/>
      <c r="QGD14" s="464"/>
      <c r="QGE14" s="464"/>
      <c r="QGF14" s="464"/>
      <c r="QGG14" s="464"/>
      <c r="QGH14" s="464"/>
      <c r="QGI14" s="464"/>
      <c r="QGJ14" s="464"/>
      <c r="QGK14" s="464"/>
      <c r="QGL14" s="464"/>
      <c r="QGM14" s="464"/>
      <c r="QGN14" s="464"/>
      <c r="QGO14" s="464"/>
      <c r="QGP14" s="464"/>
      <c r="QGQ14" s="464"/>
      <c r="QGR14" s="464"/>
      <c r="QGS14" s="464"/>
      <c r="QGT14" s="464"/>
      <c r="QGU14" s="464"/>
      <c r="QGV14" s="464"/>
      <c r="QGW14" s="464"/>
      <c r="QGX14" s="464"/>
      <c r="QGY14" s="464"/>
      <c r="QGZ14" s="464"/>
      <c r="QHA14" s="464"/>
      <c r="QHB14" s="464"/>
      <c r="QHC14" s="464"/>
      <c r="QHD14" s="464"/>
      <c r="QHE14" s="464"/>
      <c r="QHF14" s="464"/>
      <c r="QHG14" s="464"/>
      <c r="QHH14" s="464"/>
      <c r="QHI14" s="464"/>
      <c r="QHJ14" s="464"/>
      <c r="QHK14" s="464"/>
      <c r="QHL14" s="464"/>
      <c r="QHM14" s="464"/>
      <c r="QHN14" s="464"/>
      <c r="QHO14" s="464"/>
      <c r="QHP14" s="464"/>
      <c r="QHQ14" s="464"/>
      <c r="QHR14" s="464"/>
      <c r="QHS14" s="464"/>
      <c r="QHT14" s="464"/>
      <c r="QHU14" s="464"/>
      <c r="QHV14" s="464"/>
      <c r="QHW14" s="464"/>
      <c r="QHX14" s="464"/>
      <c r="QHY14" s="464"/>
      <c r="QHZ14" s="464"/>
      <c r="QIA14" s="464"/>
      <c r="QIB14" s="464"/>
      <c r="QIC14" s="464"/>
      <c r="QID14" s="464"/>
      <c r="QIE14" s="464"/>
      <c r="QIF14" s="464"/>
      <c r="QIG14" s="464"/>
      <c r="QIH14" s="464"/>
      <c r="QII14" s="464"/>
      <c r="QIJ14" s="464"/>
      <c r="QIK14" s="464"/>
      <c r="QIL14" s="464"/>
      <c r="QIM14" s="464"/>
      <c r="QIN14" s="464"/>
      <c r="QIO14" s="464"/>
      <c r="QIP14" s="464"/>
      <c r="QIQ14" s="464"/>
      <c r="QIR14" s="464"/>
      <c r="QIS14" s="464"/>
      <c r="QIT14" s="464"/>
      <c r="QIU14" s="464"/>
      <c r="QIV14" s="464"/>
      <c r="QIW14" s="464"/>
      <c r="QIX14" s="464"/>
      <c r="QIY14" s="464"/>
      <c r="QIZ14" s="464"/>
      <c r="QJA14" s="464"/>
      <c r="QJB14" s="464"/>
      <c r="QJC14" s="464"/>
      <c r="QJD14" s="464"/>
      <c r="QJE14" s="464"/>
      <c r="QJF14" s="464"/>
      <c r="QJG14" s="464"/>
      <c r="QJH14" s="464"/>
      <c r="QJI14" s="464"/>
      <c r="QJJ14" s="464"/>
      <c r="QJK14" s="464"/>
      <c r="QJL14" s="464"/>
      <c r="QJM14" s="464"/>
      <c r="QJN14" s="464"/>
      <c r="QJO14" s="464"/>
      <c r="QJP14" s="464"/>
      <c r="QJQ14" s="464"/>
      <c r="QJR14" s="464"/>
      <c r="QJS14" s="464"/>
      <c r="QJT14" s="464"/>
      <c r="QJU14" s="464"/>
      <c r="QJV14" s="464"/>
      <c r="QJW14" s="464"/>
      <c r="QJX14" s="464"/>
      <c r="QJY14" s="464"/>
      <c r="QJZ14" s="464"/>
      <c r="QKA14" s="464"/>
      <c r="QKB14" s="464"/>
      <c r="QKC14" s="464"/>
      <c r="QKD14" s="464"/>
      <c r="QKE14" s="464"/>
      <c r="QKF14" s="464"/>
      <c r="QKG14" s="464"/>
      <c r="QKH14" s="464"/>
      <c r="QKI14" s="464"/>
      <c r="QKJ14" s="464"/>
      <c r="QKK14" s="464"/>
      <c r="QKL14" s="464"/>
      <c r="QKM14" s="464"/>
      <c r="QKN14" s="464"/>
      <c r="QKO14" s="464"/>
      <c r="QKP14" s="464"/>
      <c r="QKQ14" s="464"/>
      <c r="QKR14" s="464"/>
      <c r="QKS14" s="464"/>
      <c r="QKT14" s="464"/>
      <c r="QKU14" s="464"/>
      <c r="QKV14" s="464"/>
      <c r="QKW14" s="464"/>
      <c r="QKX14" s="464"/>
      <c r="QKY14" s="464"/>
      <c r="QKZ14" s="464"/>
      <c r="QLA14" s="464"/>
      <c r="QLB14" s="464"/>
      <c r="QLC14" s="464"/>
      <c r="QLD14" s="464"/>
      <c r="QLE14" s="464"/>
      <c r="QLF14" s="464"/>
      <c r="QLG14" s="464"/>
      <c r="QLH14" s="464"/>
      <c r="QLI14" s="464"/>
      <c r="QLJ14" s="464"/>
      <c r="QLK14" s="464"/>
      <c r="QLL14" s="464"/>
      <c r="QLM14" s="464"/>
      <c r="QLN14" s="464"/>
      <c r="QLO14" s="464"/>
      <c r="QLP14" s="464"/>
      <c r="QLQ14" s="464"/>
      <c r="QLR14" s="464"/>
      <c r="QLS14" s="464"/>
      <c r="QLT14" s="464"/>
      <c r="QLU14" s="464"/>
      <c r="QLV14" s="464"/>
      <c r="QLW14" s="464"/>
      <c r="QLX14" s="464"/>
      <c r="QLY14" s="464"/>
      <c r="QLZ14" s="464"/>
      <c r="QMA14" s="464"/>
      <c r="QMB14" s="464"/>
      <c r="QMC14" s="464"/>
      <c r="QMD14" s="464"/>
      <c r="QME14" s="464"/>
      <c r="QMF14" s="464"/>
      <c r="QMG14" s="464"/>
      <c r="QMH14" s="464"/>
      <c r="QMI14" s="464"/>
      <c r="QMJ14" s="464"/>
      <c r="QMK14" s="464"/>
      <c r="QML14" s="464"/>
      <c r="QMM14" s="464"/>
      <c r="QMN14" s="464"/>
      <c r="QMO14" s="464"/>
      <c r="QMP14" s="464"/>
      <c r="QMQ14" s="464"/>
      <c r="QMR14" s="464"/>
      <c r="QMS14" s="464"/>
      <c r="QMT14" s="464"/>
      <c r="QMU14" s="464"/>
      <c r="QMV14" s="464"/>
      <c r="QMW14" s="464"/>
      <c r="QMX14" s="464"/>
      <c r="QMY14" s="464"/>
      <c r="QMZ14" s="464"/>
      <c r="QNA14" s="464"/>
      <c r="QNB14" s="464"/>
      <c r="QNC14" s="464"/>
      <c r="QND14" s="464"/>
      <c r="QNE14" s="464"/>
      <c r="QNF14" s="464"/>
      <c r="QNG14" s="464"/>
      <c r="QNH14" s="464"/>
      <c r="QNI14" s="464"/>
      <c r="QNJ14" s="464"/>
      <c r="QNK14" s="464"/>
      <c r="QNL14" s="464"/>
      <c r="QNM14" s="464"/>
      <c r="QNN14" s="464"/>
      <c r="QNO14" s="464"/>
      <c r="QNP14" s="464"/>
      <c r="QNQ14" s="464"/>
      <c r="QNR14" s="464"/>
      <c r="QNS14" s="464"/>
      <c r="QNT14" s="464"/>
      <c r="QNU14" s="464"/>
      <c r="QNV14" s="464"/>
      <c r="QNW14" s="464"/>
      <c r="QNX14" s="464"/>
      <c r="QNY14" s="464"/>
      <c r="QNZ14" s="464"/>
      <c r="QOA14" s="464"/>
      <c r="QOB14" s="464"/>
      <c r="QOC14" s="464"/>
      <c r="QOD14" s="464"/>
      <c r="QOE14" s="464"/>
      <c r="QOF14" s="464"/>
      <c r="QOG14" s="464"/>
      <c r="QOH14" s="464"/>
      <c r="QOI14" s="464"/>
      <c r="QOJ14" s="464"/>
      <c r="QOK14" s="464"/>
      <c r="QOL14" s="464"/>
      <c r="QOM14" s="464"/>
      <c r="QON14" s="464"/>
      <c r="QOO14" s="464"/>
      <c r="QOP14" s="464"/>
      <c r="QOQ14" s="464"/>
      <c r="QOR14" s="464"/>
      <c r="QOS14" s="464"/>
      <c r="QOT14" s="464"/>
      <c r="QOU14" s="464"/>
      <c r="QOV14" s="464"/>
      <c r="QOW14" s="464"/>
      <c r="QOX14" s="464"/>
      <c r="QOY14" s="464"/>
      <c r="QOZ14" s="464"/>
      <c r="QPA14" s="464"/>
      <c r="QPB14" s="464"/>
      <c r="QPC14" s="464"/>
      <c r="QPD14" s="464"/>
      <c r="QPE14" s="464"/>
      <c r="QPF14" s="464"/>
      <c r="QPG14" s="464"/>
      <c r="QPH14" s="464"/>
      <c r="QPI14" s="464"/>
      <c r="QPJ14" s="464"/>
      <c r="QPK14" s="464"/>
      <c r="QPL14" s="464"/>
      <c r="QPM14" s="464"/>
      <c r="QPN14" s="464"/>
      <c r="QPO14" s="464"/>
      <c r="QPP14" s="464"/>
      <c r="QPQ14" s="464"/>
      <c r="QPR14" s="464"/>
      <c r="QPS14" s="464"/>
      <c r="QPT14" s="464"/>
      <c r="QPU14" s="464"/>
      <c r="QPV14" s="464"/>
      <c r="QPW14" s="464"/>
      <c r="QPX14" s="464"/>
      <c r="QPY14" s="464"/>
      <c r="QPZ14" s="464"/>
      <c r="QQA14" s="464"/>
      <c r="QQB14" s="464"/>
      <c r="QQC14" s="464"/>
      <c r="QQD14" s="464"/>
      <c r="QQE14" s="464"/>
      <c r="QQF14" s="464"/>
      <c r="QQG14" s="464"/>
      <c r="QQH14" s="464"/>
      <c r="QQI14" s="464"/>
      <c r="QQJ14" s="464"/>
      <c r="QQK14" s="464"/>
      <c r="QQL14" s="464"/>
      <c r="QQM14" s="464"/>
      <c r="QQN14" s="464"/>
      <c r="QQO14" s="464"/>
      <c r="QQP14" s="464"/>
      <c r="QQQ14" s="464"/>
      <c r="QQR14" s="464"/>
      <c r="QQS14" s="464"/>
      <c r="QQT14" s="464"/>
      <c r="QQU14" s="464"/>
      <c r="QQV14" s="464"/>
      <c r="QQW14" s="464"/>
      <c r="QQX14" s="464"/>
      <c r="QQY14" s="464"/>
      <c r="QQZ14" s="464"/>
      <c r="QRA14" s="464"/>
      <c r="QRB14" s="464"/>
      <c r="QRC14" s="464"/>
      <c r="QRD14" s="464"/>
      <c r="QRE14" s="464"/>
      <c r="QRF14" s="464"/>
      <c r="QRG14" s="464"/>
      <c r="QRH14" s="464"/>
      <c r="QRI14" s="464"/>
      <c r="QRJ14" s="464"/>
      <c r="QRK14" s="464"/>
      <c r="QRL14" s="464"/>
      <c r="QRM14" s="464"/>
      <c r="QRN14" s="464"/>
      <c r="QRO14" s="464"/>
      <c r="QRP14" s="464"/>
      <c r="QRQ14" s="464"/>
      <c r="QRR14" s="464"/>
      <c r="QRS14" s="464"/>
      <c r="QRT14" s="464"/>
      <c r="QRU14" s="464"/>
      <c r="QRV14" s="464"/>
      <c r="QRW14" s="464"/>
      <c r="QRX14" s="464"/>
      <c r="QRY14" s="464"/>
      <c r="QRZ14" s="464"/>
      <c r="QSA14" s="464"/>
      <c r="QSB14" s="464"/>
      <c r="QSC14" s="464"/>
      <c r="QSD14" s="464"/>
      <c r="QSE14" s="464"/>
      <c r="QSF14" s="464"/>
      <c r="QSG14" s="464"/>
      <c r="QSH14" s="464"/>
      <c r="QSI14" s="464"/>
      <c r="QSJ14" s="464"/>
      <c r="QSK14" s="464"/>
      <c r="QSL14" s="464"/>
      <c r="QSM14" s="464"/>
      <c r="QSN14" s="464"/>
      <c r="QSO14" s="464"/>
      <c r="QSP14" s="464"/>
      <c r="QSQ14" s="464"/>
      <c r="QSR14" s="464"/>
      <c r="QSS14" s="464"/>
      <c r="QST14" s="464"/>
      <c r="QSU14" s="464"/>
      <c r="QSV14" s="464"/>
      <c r="QSW14" s="464"/>
      <c r="QSX14" s="464"/>
      <c r="QSY14" s="464"/>
      <c r="QSZ14" s="464"/>
      <c r="QTA14" s="464"/>
      <c r="QTB14" s="464"/>
      <c r="QTC14" s="464"/>
      <c r="QTD14" s="464"/>
      <c r="QTE14" s="464"/>
      <c r="QTF14" s="464"/>
      <c r="QTG14" s="464"/>
      <c r="QTH14" s="464"/>
      <c r="QTI14" s="464"/>
      <c r="QTJ14" s="464"/>
      <c r="QTK14" s="464"/>
      <c r="QTL14" s="464"/>
      <c r="QTM14" s="464"/>
      <c r="QTN14" s="464"/>
      <c r="QTO14" s="464"/>
      <c r="QTP14" s="464"/>
      <c r="QTQ14" s="464"/>
      <c r="QTR14" s="464"/>
      <c r="QTS14" s="464"/>
      <c r="QTT14" s="464"/>
      <c r="QTU14" s="464"/>
      <c r="QTV14" s="464"/>
      <c r="QTW14" s="464"/>
      <c r="QTX14" s="464"/>
      <c r="QTY14" s="464"/>
      <c r="QTZ14" s="464"/>
      <c r="QUA14" s="464"/>
      <c r="QUB14" s="464"/>
      <c r="QUC14" s="464"/>
      <c r="QUD14" s="464"/>
      <c r="QUE14" s="464"/>
      <c r="QUF14" s="464"/>
      <c r="QUG14" s="464"/>
      <c r="QUH14" s="464"/>
      <c r="QUI14" s="464"/>
      <c r="QUJ14" s="464"/>
      <c r="QUK14" s="464"/>
      <c r="QUL14" s="464"/>
      <c r="QUM14" s="464"/>
      <c r="QUN14" s="464"/>
      <c r="QUO14" s="464"/>
      <c r="QUP14" s="464"/>
      <c r="QUQ14" s="464"/>
      <c r="QUR14" s="464"/>
      <c r="QUS14" s="464"/>
      <c r="QUT14" s="464"/>
      <c r="QUU14" s="464"/>
      <c r="QUV14" s="464"/>
      <c r="QUW14" s="464"/>
      <c r="QUX14" s="464"/>
      <c r="QUY14" s="464"/>
      <c r="QUZ14" s="464"/>
      <c r="QVA14" s="464"/>
      <c r="QVB14" s="464"/>
      <c r="QVC14" s="464"/>
      <c r="QVD14" s="464"/>
      <c r="QVE14" s="464"/>
      <c r="QVF14" s="464"/>
      <c r="QVG14" s="464"/>
      <c r="QVH14" s="464"/>
      <c r="QVI14" s="464"/>
      <c r="QVJ14" s="464"/>
      <c r="QVK14" s="464"/>
      <c r="QVL14" s="464"/>
      <c r="QVM14" s="464"/>
      <c r="QVN14" s="464"/>
      <c r="QVO14" s="464"/>
      <c r="QVP14" s="464"/>
      <c r="QVQ14" s="464"/>
      <c r="QVR14" s="464"/>
      <c r="QVS14" s="464"/>
      <c r="QVT14" s="464"/>
      <c r="QVU14" s="464"/>
      <c r="QVV14" s="464"/>
      <c r="QVW14" s="464"/>
      <c r="QVX14" s="464"/>
      <c r="QVY14" s="464"/>
      <c r="QVZ14" s="464"/>
      <c r="QWA14" s="464"/>
      <c r="QWB14" s="464"/>
      <c r="QWC14" s="464"/>
      <c r="QWD14" s="464"/>
      <c r="QWE14" s="464"/>
      <c r="QWF14" s="464"/>
      <c r="QWG14" s="464"/>
      <c r="QWH14" s="464"/>
      <c r="QWI14" s="464"/>
      <c r="QWJ14" s="464"/>
      <c r="QWK14" s="464"/>
      <c r="QWL14" s="464"/>
      <c r="QWM14" s="464"/>
      <c r="QWN14" s="464"/>
      <c r="QWO14" s="464"/>
      <c r="QWP14" s="464"/>
      <c r="QWQ14" s="464"/>
      <c r="QWR14" s="464"/>
      <c r="QWS14" s="464"/>
      <c r="QWT14" s="464"/>
      <c r="QWU14" s="464"/>
      <c r="QWV14" s="464"/>
      <c r="QWW14" s="464"/>
      <c r="QWX14" s="464"/>
      <c r="QWY14" s="464"/>
      <c r="QWZ14" s="464"/>
      <c r="QXA14" s="464"/>
      <c r="QXB14" s="464"/>
      <c r="QXC14" s="464"/>
      <c r="QXD14" s="464"/>
      <c r="QXE14" s="464"/>
      <c r="QXF14" s="464"/>
      <c r="QXG14" s="464"/>
      <c r="QXH14" s="464"/>
      <c r="QXI14" s="464"/>
      <c r="QXJ14" s="464"/>
      <c r="QXK14" s="464"/>
      <c r="QXL14" s="464"/>
      <c r="QXM14" s="464"/>
      <c r="QXN14" s="464"/>
      <c r="QXO14" s="464"/>
      <c r="QXP14" s="464"/>
      <c r="QXQ14" s="464"/>
      <c r="QXR14" s="464"/>
      <c r="QXS14" s="464"/>
      <c r="QXT14" s="464"/>
      <c r="QXU14" s="464"/>
      <c r="QXV14" s="464"/>
      <c r="QXW14" s="464"/>
      <c r="QXX14" s="464"/>
      <c r="QXY14" s="464"/>
      <c r="QXZ14" s="464"/>
      <c r="QYA14" s="464"/>
      <c r="QYB14" s="464"/>
      <c r="QYC14" s="464"/>
      <c r="QYD14" s="464"/>
      <c r="QYE14" s="464"/>
      <c r="QYF14" s="464"/>
      <c r="QYG14" s="464"/>
      <c r="QYH14" s="464"/>
      <c r="QYI14" s="464"/>
      <c r="QYJ14" s="464"/>
      <c r="QYK14" s="464"/>
      <c r="QYL14" s="464"/>
      <c r="QYM14" s="464"/>
      <c r="QYN14" s="464"/>
      <c r="QYO14" s="464"/>
      <c r="QYP14" s="464"/>
      <c r="QYQ14" s="464"/>
      <c r="QYR14" s="464"/>
      <c r="QYS14" s="464"/>
      <c r="QYT14" s="464"/>
      <c r="QYU14" s="464"/>
      <c r="QYV14" s="464"/>
      <c r="QYW14" s="464"/>
      <c r="QYX14" s="464"/>
      <c r="QYY14" s="464"/>
      <c r="QYZ14" s="464"/>
      <c r="QZA14" s="464"/>
      <c r="QZB14" s="464"/>
      <c r="QZC14" s="464"/>
      <c r="QZD14" s="464"/>
      <c r="QZE14" s="464"/>
      <c r="QZF14" s="464"/>
      <c r="QZG14" s="464"/>
      <c r="QZH14" s="464"/>
      <c r="QZI14" s="464"/>
      <c r="QZJ14" s="464"/>
      <c r="QZK14" s="464"/>
      <c r="QZL14" s="464"/>
      <c r="QZM14" s="464"/>
      <c r="QZN14" s="464"/>
      <c r="QZO14" s="464"/>
      <c r="QZP14" s="464"/>
      <c r="QZQ14" s="464"/>
      <c r="QZR14" s="464"/>
      <c r="QZS14" s="464"/>
      <c r="QZT14" s="464"/>
      <c r="QZU14" s="464"/>
      <c r="QZV14" s="464"/>
      <c r="QZW14" s="464"/>
      <c r="QZX14" s="464"/>
      <c r="QZY14" s="464"/>
      <c r="QZZ14" s="464"/>
      <c r="RAA14" s="464"/>
      <c r="RAB14" s="464"/>
      <c r="RAC14" s="464"/>
      <c r="RAD14" s="464"/>
      <c r="RAE14" s="464"/>
      <c r="RAF14" s="464"/>
      <c r="RAG14" s="464"/>
      <c r="RAH14" s="464"/>
      <c r="RAI14" s="464"/>
      <c r="RAJ14" s="464"/>
      <c r="RAK14" s="464"/>
      <c r="RAL14" s="464"/>
      <c r="RAM14" s="464"/>
      <c r="RAN14" s="464"/>
      <c r="RAO14" s="464"/>
      <c r="RAP14" s="464"/>
      <c r="RAQ14" s="464"/>
      <c r="RAR14" s="464"/>
      <c r="RAS14" s="464"/>
      <c r="RAT14" s="464"/>
      <c r="RAU14" s="464"/>
      <c r="RAV14" s="464"/>
      <c r="RAW14" s="464"/>
      <c r="RAX14" s="464"/>
      <c r="RAY14" s="464"/>
      <c r="RAZ14" s="464"/>
      <c r="RBA14" s="464"/>
      <c r="RBB14" s="464"/>
      <c r="RBC14" s="464"/>
      <c r="RBD14" s="464"/>
      <c r="RBE14" s="464"/>
      <c r="RBF14" s="464"/>
      <c r="RBG14" s="464"/>
      <c r="RBH14" s="464"/>
      <c r="RBI14" s="464"/>
      <c r="RBJ14" s="464"/>
      <c r="RBK14" s="464"/>
      <c r="RBL14" s="464"/>
      <c r="RBM14" s="464"/>
      <c r="RBN14" s="464"/>
      <c r="RBO14" s="464"/>
      <c r="RBP14" s="464"/>
      <c r="RBQ14" s="464"/>
      <c r="RBR14" s="464"/>
      <c r="RBS14" s="464"/>
      <c r="RBT14" s="464"/>
      <c r="RBU14" s="464"/>
      <c r="RBV14" s="464"/>
      <c r="RBW14" s="464"/>
      <c r="RBX14" s="464"/>
      <c r="RBY14" s="464"/>
      <c r="RBZ14" s="464"/>
      <c r="RCA14" s="464"/>
      <c r="RCB14" s="464"/>
      <c r="RCC14" s="464"/>
      <c r="RCD14" s="464"/>
      <c r="RCE14" s="464"/>
      <c r="RCF14" s="464"/>
      <c r="RCG14" s="464"/>
      <c r="RCH14" s="464"/>
      <c r="RCI14" s="464"/>
      <c r="RCJ14" s="464"/>
      <c r="RCK14" s="464"/>
      <c r="RCL14" s="464"/>
      <c r="RCM14" s="464"/>
      <c r="RCN14" s="464"/>
      <c r="RCO14" s="464"/>
      <c r="RCP14" s="464"/>
      <c r="RCQ14" s="464"/>
      <c r="RCR14" s="464"/>
      <c r="RCS14" s="464"/>
      <c r="RCT14" s="464"/>
      <c r="RCU14" s="464"/>
      <c r="RCV14" s="464"/>
      <c r="RCW14" s="464"/>
      <c r="RCX14" s="464"/>
      <c r="RCY14" s="464"/>
      <c r="RCZ14" s="464"/>
      <c r="RDA14" s="464"/>
      <c r="RDB14" s="464"/>
      <c r="RDC14" s="464"/>
      <c r="RDD14" s="464"/>
      <c r="RDE14" s="464"/>
      <c r="RDF14" s="464"/>
      <c r="RDG14" s="464"/>
      <c r="RDH14" s="464"/>
      <c r="RDI14" s="464"/>
      <c r="RDJ14" s="464"/>
      <c r="RDK14" s="464"/>
      <c r="RDL14" s="464"/>
      <c r="RDM14" s="464"/>
      <c r="RDN14" s="464"/>
      <c r="RDO14" s="464"/>
      <c r="RDP14" s="464"/>
      <c r="RDQ14" s="464"/>
      <c r="RDR14" s="464"/>
      <c r="RDS14" s="464"/>
      <c r="RDT14" s="464"/>
      <c r="RDU14" s="464"/>
      <c r="RDV14" s="464"/>
      <c r="RDW14" s="464"/>
      <c r="RDX14" s="464"/>
      <c r="RDY14" s="464"/>
      <c r="RDZ14" s="464"/>
      <c r="REA14" s="464"/>
      <c r="REB14" s="464"/>
      <c r="REC14" s="464"/>
      <c r="RED14" s="464"/>
      <c r="REE14" s="464"/>
      <c r="REF14" s="464"/>
      <c r="REG14" s="464"/>
      <c r="REH14" s="464"/>
      <c r="REI14" s="464"/>
      <c r="REJ14" s="464"/>
      <c r="REK14" s="464"/>
      <c r="REL14" s="464"/>
      <c r="REM14" s="464"/>
      <c r="REN14" s="464"/>
      <c r="REO14" s="464"/>
      <c r="REP14" s="464"/>
      <c r="REQ14" s="464"/>
      <c r="RER14" s="464"/>
      <c r="RES14" s="464"/>
      <c r="RET14" s="464"/>
      <c r="REU14" s="464"/>
      <c r="REV14" s="464"/>
      <c r="REW14" s="464"/>
      <c r="REX14" s="464"/>
      <c r="REY14" s="464"/>
      <c r="REZ14" s="464"/>
      <c r="RFA14" s="464"/>
      <c r="RFB14" s="464"/>
      <c r="RFC14" s="464"/>
      <c r="RFD14" s="464"/>
      <c r="RFE14" s="464"/>
      <c r="RFF14" s="464"/>
      <c r="RFG14" s="464"/>
      <c r="RFH14" s="464"/>
      <c r="RFI14" s="464"/>
      <c r="RFJ14" s="464"/>
      <c r="RFK14" s="464"/>
      <c r="RFL14" s="464"/>
      <c r="RFM14" s="464"/>
      <c r="RFN14" s="464"/>
      <c r="RFO14" s="464"/>
      <c r="RFP14" s="464"/>
      <c r="RFQ14" s="464"/>
      <c r="RFR14" s="464"/>
      <c r="RFS14" s="464"/>
      <c r="RFT14" s="464"/>
      <c r="RFU14" s="464"/>
      <c r="RFV14" s="464"/>
      <c r="RFW14" s="464"/>
      <c r="RFX14" s="464"/>
      <c r="RFY14" s="464"/>
      <c r="RFZ14" s="464"/>
      <c r="RGA14" s="464"/>
      <c r="RGB14" s="464"/>
      <c r="RGC14" s="464"/>
      <c r="RGD14" s="464"/>
      <c r="RGE14" s="464"/>
      <c r="RGF14" s="464"/>
      <c r="RGG14" s="464"/>
      <c r="RGH14" s="464"/>
      <c r="RGI14" s="464"/>
      <c r="RGJ14" s="464"/>
      <c r="RGK14" s="464"/>
      <c r="RGL14" s="464"/>
      <c r="RGM14" s="464"/>
      <c r="RGN14" s="464"/>
      <c r="RGO14" s="464"/>
      <c r="RGP14" s="464"/>
      <c r="RGQ14" s="464"/>
      <c r="RGR14" s="464"/>
      <c r="RGS14" s="464"/>
      <c r="RGT14" s="464"/>
      <c r="RGU14" s="464"/>
      <c r="RGV14" s="464"/>
      <c r="RGW14" s="464"/>
      <c r="RGX14" s="464"/>
      <c r="RGY14" s="464"/>
      <c r="RGZ14" s="464"/>
      <c r="RHA14" s="464"/>
      <c r="RHB14" s="464"/>
      <c r="RHC14" s="464"/>
      <c r="RHD14" s="464"/>
      <c r="RHE14" s="464"/>
      <c r="RHF14" s="464"/>
      <c r="RHG14" s="464"/>
      <c r="RHH14" s="464"/>
      <c r="RHI14" s="464"/>
      <c r="RHJ14" s="464"/>
      <c r="RHK14" s="464"/>
      <c r="RHL14" s="464"/>
      <c r="RHM14" s="464"/>
      <c r="RHN14" s="464"/>
      <c r="RHO14" s="464"/>
      <c r="RHP14" s="464"/>
      <c r="RHQ14" s="464"/>
      <c r="RHR14" s="464"/>
      <c r="RHS14" s="464"/>
      <c r="RHT14" s="464"/>
      <c r="RHU14" s="464"/>
      <c r="RHV14" s="464"/>
      <c r="RHW14" s="464"/>
      <c r="RHX14" s="464"/>
      <c r="RHY14" s="464"/>
      <c r="RHZ14" s="464"/>
      <c r="RIA14" s="464"/>
      <c r="RIB14" s="464"/>
      <c r="RIC14" s="464"/>
      <c r="RID14" s="464"/>
      <c r="RIE14" s="464"/>
      <c r="RIF14" s="464"/>
      <c r="RIG14" s="464"/>
      <c r="RIH14" s="464"/>
      <c r="RII14" s="464"/>
      <c r="RIJ14" s="464"/>
      <c r="RIK14" s="464"/>
      <c r="RIL14" s="464"/>
      <c r="RIM14" s="464"/>
      <c r="RIN14" s="464"/>
      <c r="RIO14" s="464"/>
      <c r="RIP14" s="464"/>
      <c r="RIQ14" s="464"/>
      <c r="RIR14" s="464"/>
      <c r="RIS14" s="464"/>
      <c r="RIT14" s="464"/>
      <c r="RIU14" s="464"/>
      <c r="RIV14" s="464"/>
      <c r="RIW14" s="464"/>
      <c r="RIX14" s="464"/>
      <c r="RIY14" s="464"/>
      <c r="RIZ14" s="464"/>
      <c r="RJA14" s="464"/>
      <c r="RJB14" s="464"/>
      <c r="RJC14" s="464"/>
      <c r="RJD14" s="464"/>
      <c r="RJE14" s="464"/>
      <c r="RJF14" s="464"/>
      <c r="RJG14" s="464"/>
      <c r="RJH14" s="464"/>
      <c r="RJI14" s="464"/>
      <c r="RJJ14" s="464"/>
      <c r="RJK14" s="464"/>
      <c r="RJL14" s="464"/>
      <c r="RJM14" s="464"/>
      <c r="RJN14" s="464"/>
      <c r="RJO14" s="464"/>
      <c r="RJP14" s="464"/>
      <c r="RJQ14" s="464"/>
      <c r="RJR14" s="464"/>
      <c r="RJS14" s="464"/>
      <c r="RJT14" s="464"/>
      <c r="RJU14" s="464"/>
      <c r="RJV14" s="464"/>
      <c r="RJW14" s="464"/>
      <c r="RJX14" s="464"/>
      <c r="RJY14" s="464"/>
      <c r="RJZ14" s="464"/>
      <c r="RKA14" s="464"/>
      <c r="RKB14" s="464"/>
      <c r="RKC14" s="464"/>
      <c r="RKD14" s="464"/>
      <c r="RKE14" s="464"/>
      <c r="RKF14" s="464"/>
      <c r="RKG14" s="464"/>
      <c r="RKH14" s="464"/>
      <c r="RKI14" s="464"/>
      <c r="RKJ14" s="464"/>
      <c r="RKK14" s="464"/>
      <c r="RKL14" s="464"/>
      <c r="RKM14" s="464"/>
      <c r="RKN14" s="464"/>
      <c r="RKO14" s="464"/>
      <c r="RKP14" s="464"/>
      <c r="RKQ14" s="464"/>
      <c r="RKR14" s="464"/>
      <c r="RKS14" s="464"/>
      <c r="RKT14" s="464"/>
      <c r="RKU14" s="464"/>
      <c r="RKV14" s="464"/>
      <c r="RKW14" s="464"/>
      <c r="RKX14" s="464"/>
      <c r="RKY14" s="464"/>
      <c r="RKZ14" s="464"/>
      <c r="RLA14" s="464"/>
      <c r="RLB14" s="464"/>
      <c r="RLC14" s="464"/>
      <c r="RLD14" s="464"/>
      <c r="RLE14" s="464"/>
      <c r="RLF14" s="464"/>
      <c r="RLG14" s="464"/>
      <c r="RLH14" s="464"/>
      <c r="RLI14" s="464"/>
      <c r="RLJ14" s="464"/>
      <c r="RLK14" s="464"/>
      <c r="RLL14" s="464"/>
      <c r="RLM14" s="464"/>
      <c r="RLN14" s="464"/>
      <c r="RLO14" s="464"/>
      <c r="RLP14" s="464"/>
      <c r="RLQ14" s="464"/>
      <c r="RLR14" s="464"/>
      <c r="RLS14" s="464"/>
      <c r="RLT14" s="464"/>
      <c r="RLU14" s="464"/>
      <c r="RLV14" s="464"/>
      <c r="RLW14" s="464"/>
      <c r="RLX14" s="464"/>
      <c r="RLY14" s="464"/>
      <c r="RLZ14" s="464"/>
      <c r="RMA14" s="464"/>
      <c r="RMB14" s="464"/>
      <c r="RMC14" s="464"/>
      <c r="RMD14" s="464"/>
      <c r="RME14" s="464"/>
      <c r="RMF14" s="464"/>
      <c r="RMG14" s="464"/>
      <c r="RMH14" s="464"/>
      <c r="RMI14" s="464"/>
      <c r="RMJ14" s="464"/>
      <c r="RMK14" s="464"/>
      <c r="RML14" s="464"/>
      <c r="RMM14" s="464"/>
      <c r="RMN14" s="464"/>
      <c r="RMO14" s="464"/>
      <c r="RMP14" s="464"/>
      <c r="RMQ14" s="464"/>
      <c r="RMR14" s="464"/>
      <c r="RMS14" s="464"/>
      <c r="RMT14" s="464"/>
      <c r="RMU14" s="464"/>
      <c r="RMV14" s="464"/>
      <c r="RMW14" s="464"/>
      <c r="RMX14" s="464"/>
      <c r="RMY14" s="464"/>
      <c r="RMZ14" s="464"/>
      <c r="RNA14" s="464"/>
      <c r="RNB14" s="464"/>
      <c r="RNC14" s="464"/>
      <c r="RND14" s="464"/>
      <c r="RNE14" s="464"/>
      <c r="RNF14" s="464"/>
      <c r="RNG14" s="464"/>
      <c r="RNH14" s="464"/>
      <c r="RNI14" s="464"/>
      <c r="RNJ14" s="464"/>
      <c r="RNK14" s="464"/>
      <c r="RNL14" s="464"/>
      <c r="RNM14" s="464"/>
      <c r="RNN14" s="464"/>
      <c r="RNO14" s="464"/>
      <c r="RNP14" s="464"/>
      <c r="RNQ14" s="464"/>
      <c r="RNR14" s="464"/>
      <c r="RNS14" s="464"/>
      <c r="RNT14" s="464"/>
      <c r="RNU14" s="464"/>
      <c r="RNV14" s="464"/>
      <c r="RNW14" s="464"/>
      <c r="RNX14" s="464"/>
      <c r="RNY14" s="464"/>
      <c r="RNZ14" s="464"/>
      <c r="ROA14" s="464"/>
      <c r="ROB14" s="464"/>
      <c r="ROC14" s="464"/>
      <c r="ROD14" s="464"/>
      <c r="ROE14" s="464"/>
      <c r="ROF14" s="464"/>
      <c r="ROG14" s="464"/>
      <c r="ROH14" s="464"/>
      <c r="ROI14" s="464"/>
      <c r="ROJ14" s="464"/>
      <c r="ROK14" s="464"/>
      <c r="ROL14" s="464"/>
      <c r="ROM14" s="464"/>
      <c r="RON14" s="464"/>
      <c r="ROO14" s="464"/>
      <c r="ROP14" s="464"/>
      <c r="ROQ14" s="464"/>
      <c r="ROR14" s="464"/>
      <c r="ROS14" s="464"/>
      <c r="ROT14" s="464"/>
      <c r="ROU14" s="464"/>
      <c r="ROV14" s="464"/>
      <c r="ROW14" s="464"/>
      <c r="ROX14" s="464"/>
      <c r="ROY14" s="464"/>
      <c r="ROZ14" s="464"/>
      <c r="RPA14" s="464"/>
      <c r="RPB14" s="464"/>
      <c r="RPC14" s="464"/>
      <c r="RPD14" s="464"/>
      <c r="RPE14" s="464"/>
      <c r="RPF14" s="464"/>
      <c r="RPG14" s="464"/>
      <c r="RPH14" s="464"/>
      <c r="RPI14" s="464"/>
      <c r="RPJ14" s="464"/>
      <c r="RPK14" s="464"/>
      <c r="RPL14" s="464"/>
      <c r="RPM14" s="464"/>
      <c r="RPN14" s="464"/>
      <c r="RPO14" s="464"/>
      <c r="RPP14" s="464"/>
      <c r="RPQ14" s="464"/>
      <c r="RPR14" s="464"/>
      <c r="RPS14" s="464"/>
      <c r="RPT14" s="464"/>
      <c r="RPU14" s="464"/>
      <c r="RPV14" s="464"/>
      <c r="RPW14" s="464"/>
      <c r="RPX14" s="464"/>
      <c r="RPY14" s="464"/>
      <c r="RPZ14" s="464"/>
      <c r="RQA14" s="464"/>
      <c r="RQB14" s="464"/>
      <c r="RQC14" s="464"/>
      <c r="RQD14" s="464"/>
      <c r="RQE14" s="464"/>
      <c r="RQF14" s="464"/>
      <c r="RQG14" s="464"/>
      <c r="RQH14" s="464"/>
      <c r="RQI14" s="464"/>
      <c r="RQJ14" s="464"/>
      <c r="RQK14" s="464"/>
      <c r="RQL14" s="464"/>
      <c r="RQM14" s="464"/>
      <c r="RQN14" s="464"/>
      <c r="RQO14" s="464"/>
      <c r="RQP14" s="464"/>
      <c r="RQQ14" s="464"/>
      <c r="RQR14" s="464"/>
      <c r="RQS14" s="464"/>
      <c r="RQT14" s="464"/>
      <c r="RQU14" s="464"/>
      <c r="RQV14" s="464"/>
      <c r="RQW14" s="464"/>
      <c r="RQX14" s="464"/>
      <c r="RQY14" s="464"/>
      <c r="RQZ14" s="464"/>
      <c r="RRA14" s="464"/>
      <c r="RRB14" s="464"/>
      <c r="RRC14" s="464"/>
      <c r="RRD14" s="464"/>
      <c r="RRE14" s="464"/>
      <c r="RRF14" s="464"/>
      <c r="RRG14" s="464"/>
      <c r="RRH14" s="464"/>
      <c r="RRI14" s="464"/>
      <c r="RRJ14" s="464"/>
      <c r="RRK14" s="464"/>
      <c r="RRL14" s="464"/>
      <c r="RRM14" s="464"/>
      <c r="RRN14" s="464"/>
      <c r="RRO14" s="464"/>
      <c r="RRP14" s="464"/>
      <c r="RRQ14" s="464"/>
      <c r="RRR14" s="464"/>
      <c r="RRS14" s="464"/>
      <c r="RRT14" s="464"/>
      <c r="RRU14" s="464"/>
      <c r="RRV14" s="464"/>
      <c r="RRW14" s="464"/>
      <c r="RRX14" s="464"/>
      <c r="RRY14" s="464"/>
      <c r="RRZ14" s="464"/>
      <c r="RSA14" s="464"/>
      <c r="RSB14" s="464"/>
      <c r="RSC14" s="464"/>
      <c r="RSD14" s="464"/>
      <c r="RSE14" s="464"/>
      <c r="RSF14" s="464"/>
      <c r="RSG14" s="464"/>
      <c r="RSH14" s="464"/>
      <c r="RSI14" s="464"/>
      <c r="RSJ14" s="464"/>
      <c r="RSK14" s="464"/>
      <c r="RSL14" s="464"/>
      <c r="RSM14" s="464"/>
      <c r="RSN14" s="464"/>
      <c r="RSO14" s="464"/>
      <c r="RSP14" s="464"/>
      <c r="RSQ14" s="464"/>
      <c r="RSR14" s="464"/>
      <c r="RSS14" s="464"/>
      <c r="RST14" s="464"/>
      <c r="RSU14" s="464"/>
      <c r="RSV14" s="464"/>
      <c r="RSW14" s="464"/>
      <c r="RSX14" s="464"/>
      <c r="RSY14" s="464"/>
      <c r="RSZ14" s="464"/>
      <c r="RTA14" s="464"/>
      <c r="RTB14" s="464"/>
      <c r="RTC14" s="464"/>
      <c r="RTD14" s="464"/>
      <c r="RTE14" s="464"/>
      <c r="RTF14" s="464"/>
      <c r="RTG14" s="464"/>
      <c r="RTH14" s="464"/>
      <c r="RTI14" s="464"/>
      <c r="RTJ14" s="464"/>
      <c r="RTK14" s="464"/>
      <c r="RTL14" s="464"/>
      <c r="RTM14" s="464"/>
      <c r="RTN14" s="464"/>
      <c r="RTO14" s="464"/>
      <c r="RTP14" s="464"/>
      <c r="RTQ14" s="464"/>
      <c r="RTR14" s="464"/>
      <c r="RTS14" s="464"/>
      <c r="RTT14" s="464"/>
      <c r="RTU14" s="464"/>
      <c r="RTV14" s="464"/>
      <c r="RTW14" s="464"/>
      <c r="RTX14" s="464"/>
      <c r="RTY14" s="464"/>
      <c r="RTZ14" s="464"/>
      <c r="RUA14" s="464"/>
      <c r="RUB14" s="464"/>
      <c r="RUC14" s="464"/>
      <c r="RUD14" s="464"/>
      <c r="RUE14" s="464"/>
      <c r="RUF14" s="464"/>
      <c r="RUG14" s="464"/>
      <c r="RUH14" s="464"/>
      <c r="RUI14" s="464"/>
      <c r="RUJ14" s="464"/>
      <c r="RUK14" s="464"/>
      <c r="RUL14" s="464"/>
      <c r="RUM14" s="464"/>
      <c r="RUN14" s="464"/>
      <c r="RUO14" s="464"/>
      <c r="RUP14" s="464"/>
      <c r="RUQ14" s="464"/>
      <c r="RUR14" s="464"/>
      <c r="RUS14" s="464"/>
      <c r="RUT14" s="464"/>
      <c r="RUU14" s="464"/>
      <c r="RUV14" s="464"/>
      <c r="RUW14" s="464"/>
      <c r="RUX14" s="464"/>
      <c r="RUY14" s="464"/>
      <c r="RUZ14" s="464"/>
      <c r="RVA14" s="464"/>
      <c r="RVB14" s="464"/>
      <c r="RVC14" s="464"/>
      <c r="RVD14" s="464"/>
      <c r="RVE14" s="464"/>
      <c r="RVF14" s="464"/>
      <c r="RVG14" s="464"/>
      <c r="RVH14" s="464"/>
      <c r="RVI14" s="464"/>
      <c r="RVJ14" s="464"/>
      <c r="RVK14" s="464"/>
      <c r="RVL14" s="464"/>
      <c r="RVM14" s="464"/>
      <c r="RVN14" s="464"/>
      <c r="RVO14" s="464"/>
      <c r="RVP14" s="464"/>
      <c r="RVQ14" s="464"/>
      <c r="RVR14" s="464"/>
      <c r="RVS14" s="464"/>
      <c r="RVT14" s="464"/>
      <c r="RVU14" s="464"/>
      <c r="RVV14" s="464"/>
      <c r="RVW14" s="464"/>
      <c r="RVX14" s="464"/>
      <c r="RVY14" s="464"/>
      <c r="RVZ14" s="464"/>
      <c r="RWA14" s="464"/>
      <c r="RWB14" s="464"/>
      <c r="RWC14" s="464"/>
      <c r="RWD14" s="464"/>
      <c r="RWE14" s="464"/>
      <c r="RWF14" s="464"/>
      <c r="RWG14" s="464"/>
      <c r="RWH14" s="464"/>
      <c r="RWI14" s="464"/>
      <c r="RWJ14" s="464"/>
      <c r="RWK14" s="464"/>
      <c r="RWL14" s="464"/>
      <c r="RWM14" s="464"/>
      <c r="RWN14" s="464"/>
      <c r="RWO14" s="464"/>
      <c r="RWP14" s="464"/>
      <c r="RWQ14" s="464"/>
      <c r="RWR14" s="464"/>
      <c r="RWS14" s="464"/>
      <c r="RWT14" s="464"/>
      <c r="RWU14" s="464"/>
      <c r="RWV14" s="464"/>
      <c r="RWW14" s="464"/>
      <c r="RWX14" s="464"/>
      <c r="RWY14" s="464"/>
      <c r="RWZ14" s="464"/>
      <c r="RXA14" s="464"/>
      <c r="RXB14" s="464"/>
      <c r="RXC14" s="464"/>
      <c r="RXD14" s="464"/>
      <c r="RXE14" s="464"/>
      <c r="RXF14" s="464"/>
      <c r="RXG14" s="464"/>
      <c r="RXH14" s="464"/>
      <c r="RXI14" s="464"/>
      <c r="RXJ14" s="464"/>
      <c r="RXK14" s="464"/>
      <c r="RXL14" s="464"/>
      <c r="RXM14" s="464"/>
      <c r="RXN14" s="464"/>
      <c r="RXO14" s="464"/>
      <c r="RXP14" s="464"/>
      <c r="RXQ14" s="464"/>
      <c r="RXR14" s="464"/>
      <c r="RXS14" s="464"/>
      <c r="RXT14" s="464"/>
      <c r="RXU14" s="464"/>
      <c r="RXV14" s="464"/>
      <c r="RXW14" s="464"/>
      <c r="RXX14" s="464"/>
      <c r="RXY14" s="464"/>
      <c r="RXZ14" s="464"/>
      <c r="RYA14" s="464"/>
      <c r="RYB14" s="464"/>
      <c r="RYC14" s="464"/>
      <c r="RYD14" s="464"/>
      <c r="RYE14" s="464"/>
      <c r="RYF14" s="464"/>
      <c r="RYG14" s="464"/>
      <c r="RYH14" s="464"/>
      <c r="RYI14" s="464"/>
      <c r="RYJ14" s="464"/>
      <c r="RYK14" s="464"/>
      <c r="RYL14" s="464"/>
      <c r="RYM14" s="464"/>
      <c r="RYN14" s="464"/>
      <c r="RYO14" s="464"/>
      <c r="RYP14" s="464"/>
      <c r="RYQ14" s="464"/>
      <c r="RYR14" s="464"/>
      <c r="RYS14" s="464"/>
      <c r="RYT14" s="464"/>
      <c r="RYU14" s="464"/>
      <c r="RYV14" s="464"/>
      <c r="RYW14" s="464"/>
      <c r="RYX14" s="464"/>
      <c r="RYY14" s="464"/>
      <c r="RYZ14" s="464"/>
      <c r="RZA14" s="464"/>
      <c r="RZB14" s="464"/>
      <c r="RZC14" s="464"/>
      <c r="RZD14" s="464"/>
      <c r="RZE14" s="464"/>
      <c r="RZF14" s="464"/>
      <c r="RZG14" s="464"/>
      <c r="RZH14" s="464"/>
      <c r="RZI14" s="464"/>
      <c r="RZJ14" s="464"/>
      <c r="RZK14" s="464"/>
      <c r="RZL14" s="464"/>
      <c r="RZM14" s="464"/>
      <c r="RZN14" s="464"/>
      <c r="RZO14" s="464"/>
      <c r="RZP14" s="464"/>
      <c r="RZQ14" s="464"/>
      <c r="RZR14" s="464"/>
      <c r="RZS14" s="464"/>
      <c r="RZT14" s="464"/>
      <c r="RZU14" s="464"/>
      <c r="RZV14" s="464"/>
      <c r="RZW14" s="464"/>
      <c r="RZX14" s="464"/>
      <c r="RZY14" s="464"/>
      <c r="RZZ14" s="464"/>
      <c r="SAA14" s="464"/>
      <c r="SAB14" s="464"/>
      <c r="SAC14" s="464"/>
      <c r="SAD14" s="464"/>
      <c r="SAE14" s="464"/>
      <c r="SAF14" s="464"/>
      <c r="SAG14" s="464"/>
      <c r="SAH14" s="464"/>
      <c r="SAI14" s="464"/>
      <c r="SAJ14" s="464"/>
      <c r="SAK14" s="464"/>
      <c r="SAL14" s="464"/>
      <c r="SAM14" s="464"/>
      <c r="SAN14" s="464"/>
      <c r="SAO14" s="464"/>
      <c r="SAP14" s="464"/>
      <c r="SAQ14" s="464"/>
      <c r="SAR14" s="464"/>
      <c r="SAS14" s="464"/>
      <c r="SAT14" s="464"/>
      <c r="SAU14" s="464"/>
      <c r="SAV14" s="464"/>
      <c r="SAW14" s="464"/>
      <c r="SAX14" s="464"/>
      <c r="SAY14" s="464"/>
      <c r="SAZ14" s="464"/>
      <c r="SBA14" s="464"/>
      <c r="SBB14" s="464"/>
      <c r="SBC14" s="464"/>
      <c r="SBD14" s="464"/>
      <c r="SBE14" s="464"/>
      <c r="SBF14" s="464"/>
      <c r="SBG14" s="464"/>
      <c r="SBH14" s="464"/>
      <c r="SBI14" s="464"/>
      <c r="SBJ14" s="464"/>
      <c r="SBK14" s="464"/>
      <c r="SBL14" s="464"/>
      <c r="SBM14" s="464"/>
      <c r="SBN14" s="464"/>
      <c r="SBO14" s="464"/>
      <c r="SBP14" s="464"/>
      <c r="SBQ14" s="464"/>
      <c r="SBR14" s="464"/>
      <c r="SBS14" s="464"/>
      <c r="SBT14" s="464"/>
      <c r="SBU14" s="464"/>
      <c r="SBV14" s="464"/>
      <c r="SBW14" s="464"/>
      <c r="SBX14" s="464"/>
      <c r="SBY14" s="464"/>
      <c r="SBZ14" s="464"/>
      <c r="SCA14" s="464"/>
      <c r="SCB14" s="464"/>
      <c r="SCC14" s="464"/>
      <c r="SCD14" s="464"/>
      <c r="SCE14" s="464"/>
      <c r="SCF14" s="464"/>
      <c r="SCG14" s="464"/>
      <c r="SCH14" s="464"/>
      <c r="SCI14" s="464"/>
      <c r="SCJ14" s="464"/>
      <c r="SCK14" s="464"/>
      <c r="SCL14" s="464"/>
      <c r="SCM14" s="464"/>
      <c r="SCN14" s="464"/>
      <c r="SCO14" s="464"/>
      <c r="SCP14" s="464"/>
      <c r="SCQ14" s="464"/>
      <c r="SCR14" s="464"/>
      <c r="SCS14" s="464"/>
      <c r="SCT14" s="464"/>
      <c r="SCU14" s="464"/>
      <c r="SCV14" s="464"/>
      <c r="SCW14" s="464"/>
      <c r="SCX14" s="464"/>
      <c r="SCY14" s="464"/>
      <c r="SCZ14" s="464"/>
      <c r="SDA14" s="464"/>
      <c r="SDB14" s="464"/>
      <c r="SDC14" s="464"/>
      <c r="SDD14" s="464"/>
      <c r="SDE14" s="464"/>
      <c r="SDF14" s="464"/>
      <c r="SDG14" s="464"/>
      <c r="SDH14" s="464"/>
      <c r="SDI14" s="464"/>
      <c r="SDJ14" s="464"/>
      <c r="SDK14" s="464"/>
      <c r="SDL14" s="464"/>
      <c r="SDM14" s="464"/>
      <c r="SDN14" s="464"/>
      <c r="SDO14" s="464"/>
      <c r="SDP14" s="464"/>
      <c r="SDQ14" s="464"/>
      <c r="SDR14" s="464"/>
      <c r="SDS14" s="464"/>
      <c r="SDT14" s="464"/>
      <c r="SDU14" s="464"/>
      <c r="SDV14" s="464"/>
      <c r="SDW14" s="464"/>
      <c r="SDX14" s="464"/>
      <c r="SDY14" s="464"/>
      <c r="SDZ14" s="464"/>
      <c r="SEA14" s="464"/>
      <c r="SEB14" s="464"/>
      <c r="SEC14" s="464"/>
      <c r="SED14" s="464"/>
      <c r="SEE14" s="464"/>
      <c r="SEF14" s="464"/>
      <c r="SEG14" s="464"/>
      <c r="SEH14" s="464"/>
      <c r="SEI14" s="464"/>
      <c r="SEJ14" s="464"/>
      <c r="SEK14" s="464"/>
      <c r="SEL14" s="464"/>
      <c r="SEM14" s="464"/>
      <c r="SEN14" s="464"/>
      <c r="SEO14" s="464"/>
      <c r="SEP14" s="464"/>
      <c r="SEQ14" s="464"/>
      <c r="SER14" s="464"/>
      <c r="SES14" s="464"/>
      <c r="SET14" s="464"/>
      <c r="SEU14" s="464"/>
      <c r="SEV14" s="464"/>
      <c r="SEW14" s="464"/>
      <c r="SEX14" s="464"/>
      <c r="SEY14" s="464"/>
      <c r="SEZ14" s="464"/>
      <c r="SFA14" s="464"/>
      <c r="SFB14" s="464"/>
      <c r="SFC14" s="464"/>
      <c r="SFD14" s="464"/>
      <c r="SFE14" s="464"/>
      <c r="SFF14" s="464"/>
      <c r="SFG14" s="464"/>
      <c r="SFH14" s="464"/>
      <c r="SFI14" s="464"/>
      <c r="SFJ14" s="464"/>
      <c r="SFK14" s="464"/>
      <c r="SFL14" s="464"/>
      <c r="SFM14" s="464"/>
      <c r="SFN14" s="464"/>
      <c r="SFO14" s="464"/>
      <c r="SFP14" s="464"/>
      <c r="SFQ14" s="464"/>
      <c r="SFR14" s="464"/>
      <c r="SFS14" s="464"/>
      <c r="SFT14" s="464"/>
      <c r="SFU14" s="464"/>
      <c r="SFV14" s="464"/>
      <c r="SFW14" s="464"/>
      <c r="SFX14" s="464"/>
      <c r="SFY14" s="464"/>
      <c r="SFZ14" s="464"/>
      <c r="SGA14" s="464"/>
      <c r="SGB14" s="464"/>
      <c r="SGC14" s="464"/>
      <c r="SGD14" s="464"/>
      <c r="SGE14" s="464"/>
      <c r="SGF14" s="464"/>
      <c r="SGG14" s="464"/>
      <c r="SGH14" s="464"/>
      <c r="SGI14" s="464"/>
      <c r="SGJ14" s="464"/>
      <c r="SGK14" s="464"/>
      <c r="SGL14" s="464"/>
      <c r="SGM14" s="464"/>
      <c r="SGN14" s="464"/>
      <c r="SGO14" s="464"/>
      <c r="SGP14" s="464"/>
      <c r="SGQ14" s="464"/>
      <c r="SGR14" s="464"/>
      <c r="SGS14" s="464"/>
      <c r="SGT14" s="464"/>
      <c r="SGU14" s="464"/>
      <c r="SGV14" s="464"/>
      <c r="SGW14" s="464"/>
      <c r="SGX14" s="464"/>
      <c r="SGY14" s="464"/>
      <c r="SGZ14" s="464"/>
      <c r="SHA14" s="464"/>
      <c r="SHB14" s="464"/>
      <c r="SHC14" s="464"/>
      <c r="SHD14" s="464"/>
      <c r="SHE14" s="464"/>
      <c r="SHF14" s="464"/>
      <c r="SHG14" s="464"/>
      <c r="SHH14" s="464"/>
      <c r="SHI14" s="464"/>
      <c r="SHJ14" s="464"/>
      <c r="SHK14" s="464"/>
      <c r="SHL14" s="464"/>
      <c r="SHM14" s="464"/>
      <c r="SHN14" s="464"/>
      <c r="SHO14" s="464"/>
      <c r="SHP14" s="464"/>
      <c r="SHQ14" s="464"/>
      <c r="SHR14" s="464"/>
      <c r="SHS14" s="464"/>
      <c r="SHT14" s="464"/>
      <c r="SHU14" s="464"/>
      <c r="SHV14" s="464"/>
      <c r="SHW14" s="464"/>
      <c r="SHX14" s="464"/>
      <c r="SHY14" s="464"/>
      <c r="SHZ14" s="464"/>
      <c r="SIA14" s="464"/>
      <c r="SIB14" s="464"/>
      <c r="SIC14" s="464"/>
      <c r="SID14" s="464"/>
      <c r="SIE14" s="464"/>
      <c r="SIF14" s="464"/>
      <c r="SIG14" s="464"/>
      <c r="SIH14" s="464"/>
      <c r="SII14" s="464"/>
      <c r="SIJ14" s="464"/>
      <c r="SIK14" s="464"/>
      <c r="SIL14" s="464"/>
      <c r="SIM14" s="464"/>
      <c r="SIN14" s="464"/>
      <c r="SIO14" s="464"/>
      <c r="SIP14" s="464"/>
      <c r="SIQ14" s="464"/>
      <c r="SIR14" s="464"/>
      <c r="SIS14" s="464"/>
      <c r="SIT14" s="464"/>
      <c r="SIU14" s="464"/>
      <c r="SIV14" s="464"/>
      <c r="SIW14" s="464"/>
      <c r="SIX14" s="464"/>
      <c r="SIY14" s="464"/>
      <c r="SIZ14" s="464"/>
      <c r="SJA14" s="464"/>
      <c r="SJB14" s="464"/>
      <c r="SJC14" s="464"/>
      <c r="SJD14" s="464"/>
      <c r="SJE14" s="464"/>
      <c r="SJF14" s="464"/>
      <c r="SJG14" s="464"/>
      <c r="SJH14" s="464"/>
      <c r="SJI14" s="464"/>
      <c r="SJJ14" s="464"/>
      <c r="SJK14" s="464"/>
      <c r="SJL14" s="464"/>
      <c r="SJM14" s="464"/>
      <c r="SJN14" s="464"/>
      <c r="SJO14" s="464"/>
      <c r="SJP14" s="464"/>
      <c r="SJQ14" s="464"/>
      <c r="SJR14" s="464"/>
      <c r="SJS14" s="464"/>
      <c r="SJT14" s="464"/>
      <c r="SJU14" s="464"/>
      <c r="SJV14" s="464"/>
      <c r="SJW14" s="464"/>
      <c r="SJX14" s="464"/>
      <c r="SJY14" s="464"/>
      <c r="SJZ14" s="464"/>
      <c r="SKA14" s="464"/>
      <c r="SKB14" s="464"/>
      <c r="SKC14" s="464"/>
      <c r="SKD14" s="464"/>
      <c r="SKE14" s="464"/>
      <c r="SKF14" s="464"/>
      <c r="SKG14" s="464"/>
      <c r="SKH14" s="464"/>
      <c r="SKI14" s="464"/>
      <c r="SKJ14" s="464"/>
      <c r="SKK14" s="464"/>
      <c r="SKL14" s="464"/>
      <c r="SKM14" s="464"/>
      <c r="SKN14" s="464"/>
      <c r="SKO14" s="464"/>
      <c r="SKP14" s="464"/>
      <c r="SKQ14" s="464"/>
      <c r="SKR14" s="464"/>
      <c r="SKS14" s="464"/>
      <c r="SKT14" s="464"/>
      <c r="SKU14" s="464"/>
      <c r="SKV14" s="464"/>
      <c r="SKW14" s="464"/>
      <c r="SKX14" s="464"/>
      <c r="SKY14" s="464"/>
      <c r="SKZ14" s="464"/>
      <c r="SLA14" s="464"/>
      <c r="SLB14" s="464"/>
      <c r="SLC14" s="464"/>
      <c r="SLD14" s="464"/>
      <c r="SLE14" s="464"/>
      <c r="SLF14" s="464"/>
      <c r="SLG14" s="464"/>
      <c r="SLH14" s="464"/>
      <c r="SLI14" s="464"/>
      <c r="SLJ14" s="464"/>
      <c r="SLK14" s="464"/>
      <c r="SLL14" s="464"/>
      <c r="SLM14" s="464"/>
      <c r="SLN14" s="464"/>
      <c r="SLO14" s="464"/>
      <c r="SLP14" s="464"/>
      <c r="SLQ14" s="464"/>
      <c r="SLR14" s="464"/>
      <c r="SLS14" s="464"/>
      <c r="SLT14" s="464"/>
      <c r="SLU14" s="464"/>
      <c r="SLV14" s="464"/>
      <c r="SLW14" s="464"/>
      <c r="SLX14" s="464"/>
      <c r="SLY14" s="464"/>
      <c r="SLZ14" s="464"/>
      <c r="SMA14" s="464"/>
      <c r="SMB14" s="464"/>
      <c r="SMC14" s="464"/>
      <c r="SMD14" s="464"/>
      <c r="SME14" s="464"/>
      <c r="SMF14" s="464"/>
      <c r="SMG14" s="464"/>
      <c r="SMH14" s="464"/>
      <c r="SMI14" s="464"/>
      <c r="SMJ14" s="464"/>
      <c r="SMK14" s="464"/>
      <c r="SML14" s="464"/>
      <c r="SMM14" s="464"/>
      <c r="SMN14" s="464"/>
      <c r="SMO14" s="464"/>
      <c r="SMP14" s="464"/>
      <c r="SMQ14" s="464"/>
      <c r="SMR14" s="464"/>
      <c r="SMS14" s="464"/>
      <c r="SMT14" s="464"/>
      <c r="SMU14" s="464"/>
      <c r="SMV14" s="464"/>
      <c r="SMW14" s="464"/>
      <c r="SMX14" s="464"/>
      <c r="SMY14" s="464"/>
      <c r="SMZ14" s="464"/>
      <c r="SNA14" s="464"/>
      <c r="SNB14" s="464"/>
      <c r="SNC14" s="464"/>
      <c r="SND14" s="464"/>
      <c r="SNE14" s="464"/>
      <c r="SNF14" s="464"/>
      <c r="SNG14" s="464"/>
      <c r="SNH14" s="464"/>
      <c r="SNI14" s="464"/>
      <c r="SNJ14" s="464"/>
      <c r="SNK14" s="464"/>
      <c r="SNL14" s="464"/>
      <c r="SNM14" s="464"/>
      <c r="SNN14" s="464"/>
      <c r="SNO14" s="464"/>
      <c r="SNP14" s="464"/>
      <c r="SNQ14" s="464"/>
      <c r="SNR14" s="464"/>
      <c r="SNS14" s="464"/>
      <c r="SNT14" s="464"/>
      <c r="SNU14" s="464"/>
      <c r="SNV14" s="464"/>
      <c r="SNW14" s="464"/>
      <c r="SNX14" s="464"/>
      <c r="SNY14" s="464"/>
      <c r="SNZ14" s="464"/>
      <c r="SOA14" s="464"/>
      <c r="SOB14" s="464"/>
      <c r="SOC14" s="464"/>
      <c r="SOD14" s="464"/>
      <c r="SOE14" s="464"/>
      <c r="SOF14" s="464"/>
      <c r="SOG14" s="464"/>
      <c r="SOH14" s="464"/>
      <c r="SOI14" s="464"/>
      <c r="SOJ14" s="464"/>
      <c r="SOK14" s="464"/>
      <c r="SOL14" s="464"/>
      <c r="SOM14" s="464"/>
      <c r="SON14" s="464"/>
      <c r="SOO14" s="464"/>
      <c r="SOP14" s="464"/>
      <c r="SOQ14" s="464"/>
      <c r="SOR14" s="464"/>
      <c r="SOS14" s="464"/>
      <c r="SOT14" s="464"/>
      <c r="SOU14" s="464"/>
      <c r="SOV14" s="464"/>
      <c r="SOW14" s="464"/>
      <c r="SOX14" s="464"/>
      <c r="SOY14" s="464"/>
      <c r="SOZ14" s="464"/>
      <c r="SPA14" s="464"/>
      <c r="SPB14" s="464"/>
      <c r="SPC14" s="464"/>
      <c r="SPD14" s="464"/>
      <c r="SPE14" s="464"/>
      <c r="SPF14" s="464"/>
      <c r="SPG14" s="464"/>
      <c r="SPH14" s="464"/>
      <c r="SPI14" s="464"/>
      <c r="SPJ14" s="464"/>
      <c r="SPK14" s="464"/>
      <c r="SPL14" s="464"/>
      <c r="SPM14" s="464"/>
      <c r="SPN14" s="464"/>
      <c r="SPO14" s="464"/>
      <c r="SPP14" s="464"/>
      <c r="SPQ14" s="464"/>
      <c r="SPR14" s="464"/>
      <c r="SPS14" s="464"/>
      <c r="SPT14" s="464"/>
      <c r="SPU14" s="464"/>
      <c r="SPV14" s="464"/>
      <c r="SPW14" s="464"/>
      <c r="SPX14" s="464"/>
      <c r="SPY14" s="464"/>
      <c r="SPZ14" s="464"/>
      <c r="SQA14" s="464"/>
      <c r="SQB14" s="464"/>
      <c r="SQC14" s="464"/>
      <c r="SQD14" s="464"/>
      <c r="SQE14" s="464"/>
      <c r="SQF14" s="464"/>
      <c r="SQG14" s="464"/>
      <c r="SQH14" s="464"/>
      <c r="SQI14" s="464"/>
      <c r="SQJ14" s="464"/>
      <c r="SQK14" s="464"/>
      <c r="SQL14" s="464"/>
      <c r="SQM14" s="464"/>
      <c r="SQN14" s="464"/>
      <c r="SQO14" s="464"/>
      <c r="SQP14" s="464"/>
      <c r="SQQ14" s="464"/>
      <c r="SQR14" s="464"/>
      <c r="SQS14" s="464"/>
      <c r="SQT14" s="464"/>
      <c r="SQU14" s="464"/>
      <c r="SQV14" s="464"/>
      <c r="SQW14" s="464"/>
      <c r="SQX14" s="464"/>
      <c r="SQY14" s="464"/>
      <c r="SQZ14" s="464"/>
      <c r="SRA14" s="464"/>
      <c r="SRB14" s="464"/>
      <c r="SRC14" s="464"/>
      <c r="SRD14" s="464"/>
      <c r="SRE14" s="464"/>
      <c r="SRF14" s="464"/>
      <c r="SRG14" s="464"/>
      <c r="SRH14" s="464"/>
      <c r="SRI14" s="464"/>
      <c r="SRJ14" s="464"/>
      <c r="SRK14" s="464"/>
      <c r="SRL14" s="464"/>
      <c r="SRM14" s="464"/>
      <c r="SRN14" s="464"/>
      <c r="SRO14" s="464"/>
      <c r="SRP14" s="464"/>
      <c r="SRQ14" s="464"/>
      <c r="SRR14" s="464"/>
      <c r="SRS14" s="464"/>
      <c r="SRT14" s="464"/>
      <c r="SRU14" s="464"/>
      <c r="SRV14" s="464"/>
      <c r="SRW14" s="464"/>
      <c r="SRX14" s="464"/>
      <c r="SRY14" s="464"/>
      <c r="SRZ14" s="464"/>
      <c r="SSA14" s="464"/>
      <c r="SSB14" s="464"/>
      <c r="SSC14" s="464"/>
      <c r="SSD14" s="464"/>
      <c r="SSE14" s="464"/>
      <c r="SSF14" s="464"/>
      <c r="SSG14" s="464"/>
      <c r="SSH14" s="464"/>
      <c r="SSI14" s="464"/>
      <c r="SSJ14" s="464"/>
      <c r="SSK14" s="464"/>
      <c r="SSL14" s="464"/>
      <c r="SSM14" s="464"/>
      <c r="SSN14" s="464"/>
      <c r="SSO14" s="464"/>
      <c r="SSP14" s="464"/>
      <c r="SSQ14" s="464"/>
      <c r="SSR14" s="464"/>
      <c r="SSS14" s="464"/>
      <c r="SST14" s="464"/>
      <c r="SSU14" s="464"/>
      <c r="SSV14" s="464"/>
      <c r="SSW14" s="464"/>
      <c r="SSX14" s="464"/>
      <c r="SSY14" s="464"/>
      <c r="SSZ14" s="464"/>
      <c r="STA14" s="464"/>
      <c r="STB14" s="464"/>
      <c r="STC14" s="464"/>
      <c r="STD14" s="464"/>
      <c r="STE14" s="464"/>
      <c r="STF14" s="464"/>
      <c r="STG14" s="464"/>
      <c r="STH14" s="464"/>
      <c r="STI14" s="464"/>
      <c r="STJ14" s="464"/>
      <c r="STK14" s="464"/>
      <c r="STL14" s="464"/>
      <c r="STM14" s="464"/>
      <c r="STN14" s="464"/>
      <c r="STO14" s="464"/>
      <c r="STP14" s="464"/>
      <c r="STQ14" s="464"/>
      <c r="STR14" s="464"/>
      <c r="STS14" s="464"/>
      <c r="STT14" s="464"/>
      <c r="STU14" s="464"/>
      <c r="STV14" s="464"/>
      <c r="STW14" s="464"/>
      <c r="STX14" s="464"/>
      <c r="STY14" s="464"/>
      <c r="STZ14" s="464"/>
      <c r="SUA14" s="464"/>
      <c r="SUB14" s="464"/>
      <c r="SUC14" s="464"/>
      <c r="SUD14" s="464"/>
      <c r="SUE14" s="464"/>
      <c r="SUF14" s="464"/>
      <c r="SUG14" s="464"/>
      <c r="SUH14" s="464"/>
      <c r="SUI14" s="464"/>
      <c r="SUJ14" s="464"/>
      <c r="SUK14" s="464"/>
      <c r="SUL14" s="464"/>
      <c r="SUM14" s="464"/>
      <c r="SUN14" s="464"/>
      <c r="SUO14" s="464"/>
      <c r="SUP14" s="464"/>
      <c r="SUQ14" s="464"/>
      <c r="SUR14" s="464"/>
      <c r="SUS14" s="464"/>
      <c r="SUT14" s="464"/>
      <c r="SUU14" s="464"/>
      <c r="SUV14" s="464"/>
      <c r="SUW14" s="464"/>
      <c r="SUX14" s="464"/>
      <c r="SUY14" s="464"/>
      <c r="SUZ14" s="464"/>
      <c r="SVA14" s="464"/>
      <c r="SVB14" s="464"/>
      <c r="SVC14" s="464"/>
      <c r="SVD14" s="464"/>
      <c r="SVE14" s="464"/>
      <c r="SVF14" s="464"/>
      <c r="SVG14" s="464"/>
      <c r="SVH14" s="464"/>
      <c r="SVI14" s="464"/>
      <c r="SVJ14" s="464"/>
      <c r="SVK14" s="464"/>
      <c r="SVL14" s="464"/>
      <c r="SVM14" s="464"/>
      <c r="SVN14" s="464"/>
      <c r="SVO14" s="464"/>
      <c r="SVP14" s="464"/>
      <c r="SVQ14" s="464"/>
      <c r="SVR14" s="464"/>
      <c r="SVS14" s="464"/>
      <c r="SVT14" s="464"/>
      <c r="SVU14" s="464"/>
      <c r="SVV14" s="464"/>
      <c r="SVW14" s="464"/>
      <c r="SVX14" s="464"/>
      <c r="SVY14" s="464"/>
      <c r="SVZ14" s="464"/>
      <c r="SWA14" s="464"/>
      <c r="SWB14" s="464"/>
      <c r="SWC14" s="464"/>
      <c r="SWD14" s="464"/>
      <c r="SWE14" s="464"/>
      <c r="SWF14" s="464"/>
      <c r="SWG14" s="464"/>
      <c r="SWH14" s="464"/>
      <c r="SWI14" s="464"/>
      <c r="SWJ14" s="464"/>
      <c r="SWK14" s="464"/>
      <c r="SWL14" s="464"/>
      <c r="SWM14" s="464"/>
      <c r="SWN14" s="464"/>
      <c r="SWO14" s="464"/>
      <c r="SWP14" s="464"/>
      <c r="SWQ14" s="464"/>
      <c r="SWR14" s="464"/>
      <c r="SWS14" s="464"/>
      <c r="SWT14" s="464"/>
      <c r="SWU14" s="464"/>
      <c r="SWV14" s="464"/>
      <c r="SWW14" s="464"/>
      <c r="SWX14" s="464"/>
      <c r="SWY14" s="464"/>
      <c r="SWZ14" s="464"/>
      <c r="SXA14" s="464"/>
      <c r="SXB14" s="464"/>
      <c r="SXC14" s="464"/>
      <c r="SXD14" s="464"/>
      <c r="SXE14" s="464"/>
      <c r="SXF14" s="464"/>
      <c r="SXG14" s="464"/>
      <c r="SXH14" s="464"/>
      <c r="SXI14" s="464"/>
      <c r="SXJ14" s="464"/>
      <c r="SXK14" s="464"/>
      <c r="SXL14" s="464"/>
      <c r="SXM14" s="464"/>
      <c r="SXN14" s="464"/>
      <c r="SXO14" s="464"/>
      <c r="SXP14" s="464"/>
      <c r="SXQ14" s="464"/>
      <c r="SXR14" s="464"/>
      <c r="SXS14" s="464"/>
      <c r="SXT14" s="464"/>
      <c r="SXU14" s="464"/>
      <c r="SXV14" s="464"/>
      <c r="SXW14" s="464"/>
      <c r="SXX14" s="464"/>
      <c r="SXY14" s="464"/>
      <c r="SXZ14" s="464"/>
      <c r="SYA14" s="464"/>
      <c r="SYB14" s="464"/>
      <c r="SYC14" s="464"/>
      <c r="SYD14" s="464"/>
      <c r="SYE14" s="464"/>
      <c r="SYF14" s="464"/>
      <c r="SYG14" s="464"/>
      <c r="SYH14" s="464"/>
      <c r="SYI14" s="464"/>
      <c r="SYJ14" s="464"/>
      <c r="SYK14" s="464"/>
      <c r="SYL14" s="464"/>
      <c r="SYM14" s="464"/>
      <c r="SYN14" s="464"/>
      <c r="SYO14" s="464"/>
      <c r="SYP14" s="464"/>
      <c r="SYQ14" s="464"/>
      <c r="SYR14" s="464"/>
      <c r="SYS14" s="464"/>
      <c r="SYT14" s="464"/>
      <c r="SYU14" s="464"/>
      <c r="SYV14" s="464"/>
      <c r="SYW14" s="464"/>
      <c r="SYX14" s="464"/>
      <c r="SYY14" s="464"/>
      <c r="SYZ14" s="464"/>
      <c r="SZA14" s="464"/>
      <c r="SZB14" s="464"/>
      <c r="SZC14" s="464"/>
      <c r="SZD14" s="464"/>
      <c r="SZE14" s="464"/>
      <c r="SZF14" s="464"/>
      <c r="SZG14" s="464"/>
      <c r="SZH14" s="464"/>
      <c r="SZI14" s="464"/>
      <c r="SZJ14" s="464"/>
      <c r="SZK14" s="464"/>
      <c r="SZL14" s="464"/>
      <c r="SZM14" s="464"/>
      <c r="SZN14" s="464"/>
      <c r="SZO14" s="464"/>
      <c r="SZP14" s="464"/>
      <c r="SZQ14" s="464"/>
      <c r="SZR14" s="464"/>
      <c r="SZS14" s="464"/>
      <c r="SZT14" s="464"/>
      <c r="SZU14" s="464"/>
      <c r="SZV14" s="464"/>
      <c r="SZW14" s="464"/>
      <c r="SZX14" s="464"/>
      <c r="SZY14" s="464"/>
      <c r="SZZ14" s="464"/>
      <c r="TAA14" s="464"/>
      <c r="TAB14" s="464"/>
      <c r="TAC14" s="464"/>
      <c r="TAD14" s="464"/>
      <c r="TAE14" s="464"/>
      <c r="TAF14" s="464"/>
      <c r="TAG14" s="464"/>
      <c r="TAH14" s="464"/>
      <c r="TAI14" s="464"/>
      <c r="TAJ14" s="464"/>
      <c r="TAK14" s="464"/>
      <c r="TAL14" s="464"/>
      <c r="TAM14" s="464"/>
      <c r="TAN14" s="464"/>
      <c r="TAO14" s="464"/>
      <c r="TAP14" s="464"/>
      <c r="TAQ14" s="464"/>
      <c r="TAR14" s="464"/>
      <c r="TAS14" s="464"/>
      <c r="TAT14" s="464"/>
      <c r="TAU14" s="464"/>
      <c r="TAV14" s="464"/>
      <c r="TAW14" s="464"/>
      <c r="TAX14" s="464"/>
      <c r="TAY14" s="464"/>
      <c r="TAZ14" s="464"/>
      <c r="TBA14" s="464"/>
      <c r="TBB14" s="464"/>
      <c r="TBC14" s="464"/>
      <c r="TBD14" s="464"/>
      <c r="TBE14" s="464"/>
      <c r="TBF14" s="464"/>
      <c r="TBG14" s="464"/>
      <c r="TBH14" s="464"/>
      <c r="TBI14" s="464"/>
      <c r="TBJ14" s="464"/>
      <c r="TBK14" s="464"/>
      <c r="TBL14" s="464"/>
      <c r="TBM14" s="464"/>
      <c r="TBN14" s="464"/>
      <c r="TBO14" s="464"/>
      <c r="TBP14" s="464"/>
      <c r="TBQ14" s="464"/>
      <c r="TBR14" s="464"/>
      <c r="TBS14" s="464"/>
      <c r="TBT14" s="464"/>
      <c r="TBU14" s="464"/>
      <c r="TBV14" s="464"/>
      <c r="TBW14" s="464"/>
      <c r="TBX14" s="464"/>
      <c r="TBY14" s="464"/>
      <c r="TBZ14" s="464"/>
      <c r="TCA14" s="464"/>
      <c r="TCB14" s="464"/>
      <c r="TCC14" s="464"/>
      <c r="TCD14" s="464"/>
      <c r="TCE14" s="464"/>
      <c r="TCF14" s="464"/>
      <c r="TCG14" s="464"/>
      <c r="TCH14" s="464"/>
      <c r="TCI14" s="464"/>
      <c r="TCJ14" s="464"/>
      <c r="TCK14" s="464"/>
      <c r="TCL14" s="464"/>
      <c r="TCM14" s="464"/>
      <c r="TCN14" s="464"/>
      <c r="TCO14" s="464"/>
      <c r="TCP14" s="464"/>
      <c r="TCQ14" s="464"/>
      <c r="TCR14" s="464"/>
      <c r="TCS14" s="464"/>
      <c r="TCT14" s="464"/>
      <c r="TCU14" s="464"/>
      <c r="TCV14" s="464"/>
      <c r="TCW14" s="464"/>
      <c r="TCX14" s="464"/>
      <c r="TCY14" s="464"/>
      <c r="TCZ14" s="464"/>
      <c r="TDA14" s="464"/>
      <c r="TDB14" s="464"/>
      <c r="TDC14" s="464"/>
      <c r="TDD14" s="464"/>
      <c r="TDE14" s="464"/>
      <c r="TDF14" s="464"/>
      <c r="TDG14" s="464"/>
      <c r="TDH14" s="464"/>
      <c r="TDI14" s="464"/>
      <c r="TDJ14" s="464"/>
      <c r="TDK14" s="464"/>
      <c r="TDL14" s="464"/>
      <c r="TDM14" s="464"/>
      <c r="TDN14" s="464"/>
      <c r="TDO14" s="464"/>
      <c r="TDP14" s="464"/>
      <c r="TDQ14" s="464"/>
      <c r="TDR14" s="464"/>
      <c r="TDS14" s="464"/>
      <c r="TDT14" s="464"/>
      <c r="TDU14" s="464"/>
      <c r="TDV14" s="464"/>
      <c r="TDW14" s="464"/>
      <c r="TDX14" s="464"/>
      <c r="TDY14" s="464"/>
      <c r="TDZ14" s="464"/>
      <c r="TEA14" s="464"/>
      <c r="TEB14" s="464"/>
      <c r="TEC14" s="464"/>
      <c r="TED14" s="464"/>
      <c r="TEE14" s="464"/>
      <c r="TEF14" s="464"/>
      <c r="TEG14" s="464"/>
      <c r="TEH14" s="464"/>
      <c r="TEI14" s="464"/>
      <c r="TEJ14" s="464"/>
      <c r="TEK14" s="464"/>
      <c r="TEL14" s="464"/>
      <c r="TEM14" s="464"/>
      <c r="TEN14" s="464"/>
      <c r="TEO14" s="464"/>
      <c r="TEP14" s="464"/>
      <c r="TEQ14" s="464"/>
      <c r="TER14" s="464"/>
      <c r="TES14" s="464"/>
      <c r="TET14" s="464"/>
      <c r="TEU14" s="464"/>
      <c r="TEV14" s="464"/>
      <c r="TEW14" s="464"/>
      <c r="TEX14" s="464"/>
      <c r="TEY14" s="464"/>
      <c r="TEZ14" s="464"/>
      <c r="TFA14" s="464"/>
      <c r="TFB14" s="464"/>
      <c r="TFC14" s="464"/>
      <c r="TFD14" s="464"/>
      <c r="TFE14" s="464"/>
      <c r="TFF14" s="464"/>
      <c r="TFG14" s="464"/>
      <c r="TFH14" s="464"/>
      <c r="TFI14" s="464"/>
      <c r="TFJ14" s="464"/>
      <c r="TFK14" s="464"/>
      <c r="TFL14" s="464"/>
      <c r="TFM14" s="464"/>
      <c r="TFN14" s="464"/>
      <c r="TFO14" s="464"/>
      <c r="TFP14" s="464"/>
      <c r="TFQ14" s="464"/>
      <c r="TFR14" s="464"/>
      <c r="TFS14" s="464"/>
      <c r="TFT14" s="464"/>
      <c r="TFU14" s="464"/>
      <c r="TFV14" s="464"/>
      <c r="TFW14" s="464"/>
      <c r="TFX14" s="464"/>
      <c r="TFY14" s="464"/>
      <c r="TFZ14" s="464"/>
      <c r="TGA14" s="464"/>
      <c r="TGB14" s="464"/>
      <c r="TGC14" s="464"/>
      <c r="TGD14" s="464"/>
      <c r="TGE14" s="464"/>
      <c r="TGF14" s="464"/>
      <c r="TGG14" s="464"/>
      <c r="TGH14" s="464"/>
      <c r="TGI14" s="464"/>
      <c r="TGJ14" s="464"/>
      <c r="TGK14" s="464"/>
      <c r="TGL14" s="464"/>
      <c r="TGM14" s="464"/>
      <c r="TGN14" s="464"/>
      <c r="TGO14" s="464"/>
      <c r="TGP14" s="464"/>
      <c r="TGQ14" s="464"/>
      <c r="TGR14" s="464"/>
      <c r="TGS14" s="464"/>
      <c r="TGT14" s="464"/>
      <c r="TGU14" s="464"/>
      <c r="TGV14" s="464"/>
      <c r="TGW14" s="464"/>
      <c r="TGX14" s="464"/>
      <c r="TGY14" s="464"/>
      <c r="TGZ14" s="464"/>
      <c r="THA14" s="464"/>
      <c r="THB14" s="464"/>
      <c r="THC14" s="464"/>
      <c r="THD14" s="464"/>
      <c r="THE14" s="464"/>
      <c r="THF14" s="464"/>
      <c r="THG14" s="464"/>
      <c r="THH14" s="464"/>
      <c r="THI14" s="464"/>
      <c r="THJ14" s="464"/>
      <c r="THK14" s="464"/>
      <c r="THL14" s="464"/>
      <c r="THM14" s="464"/>
      <c r="THN14" s="464"/>
      <c r="THO14" s="464"/>
      <c r="THP14" s="464"/>
      <c r="THQ14" s="464"/>
      <c r="THR14" s="464"/>
      <c r="THS14" s="464"/>
      <c r="THT14" s="464"/>
      <c r="THU14" s="464"/>
      <c r="THV14" s="464"/>
      <c r="THW14" s="464"/>
      <c r="THX14" s="464"/>
      <c r="THY14" s="464"/>
      <c r="THZ14" s="464"/>
      <c r="TIA14" s="464"/>
      <c r="TIB14" s="464"/>
      <c r="TIC14" s="464"/>
      <c r="TID14" s="464"/>
      <c r="TIE14" s="464"/>
      <c r="TIF14" s="464"/>
      <c r="TIG14" s="464"/>
      <c r="TIH14" s="464"/>
      <c r="TII14" s="464"/>
      <c r="TIJ14" s="464"/>
      <c r="TIK14" s="464"/>
      <c r="TIL14" s="464"/>
      <c r="TIM14" s="464"/>
      <c r="TIN14" s="464"/>
      <c r="TIO14" s="464"/>
      <c r="TIP14" s="464"/>
      <c r="TIQ14" s="464"/>
      <c r="TIR14" s="464"/>
      <c r="TIS14" s="464"/>
      <c r="TIT14" s="464"/>
      <c r="TIU14" s="464"/>
      <c r="TIV14" s="464"/>
      <c r="TIW14" s="464"/>
      <c r="TIX14" s="464"/>
      <c r="TIY14" s="464"/>
      <c r="TIZ14" s="464"/>
      <c r="TJA14" s="464"/>
      <c r="TJB14" s="464"/>
      <c r="TJC14" s="464"/>
      <c r="TJD14" s="464"/>
      <c r="TJE14" s="464"/>
      <c r="TJF14" s="464"/>
      <c r="TJG14" s="464"/>
      <c r="TJH14" s="464"/>
      <c r="TJI14" s="464"/>
      <c r="TJJ14" s="464"/>
      <c r="TJK14" s="464"/>
      <c r="TJL14" s="464"/>
      <c r="TJM14" s="464"/>
      <c r="TJN14" s="464"/>
      <c r="TJO14" s="464"/>
      <c r="TJP14" s="464"/>
      <c r="TJQ14" s="464"/>
      <c r="TJR14" s="464"/>
      <c r="TJS14" s="464"/>
      <c r="TJT14" s="464"/>
      <c r="TJU14" s="464"/>
      <c r="TJV14" s="464"/>
      <c r="TJW14" s="464"/>
      <c r="TJX14" s="464"/>
      <c r="TJY14" s="464"/>
      <c r="TJZ14" s="464"/>
      <c r="TKA14" s="464"/>
      <c r="TKB14" s="464"/>
      <c r="TKC14" s="464"/>
      <c r="TKD14" s="464"/>
      <c r="TKE14" s="464"/>
      <c r="TKF14" s="464"/>
      <c r="TKG14" s="464"/>
      <c r="TKH14" s="464"/>
      <c r="TKI14" s="464"/>
      <c r="TKJ14" s="464"/>
      <c r="TKK14" s="464"/>
      <c r="TKL14" s="464"/>
      <c r="TKM14" s="464"/>
      <c r="TKN14" s="464"/>
      <c r="TKO14" s="464"/>
      <c r="TKP14" s="464"/>
      <c r="TKQ14" s="464"/>
      <c r="TKR14" s="464"/>
      <c r="TKS14" s="464"/>
      <c r="TKT14" s="464"/>
      <c r="TKU14" s="464"/>
      <c r="TKV14" s="464"/>
      <c r="TKW14" s="464"/>
      <c r="TKX14" s="464"/>
      <c r="TKY14" s="464"/>
      <c r="TKZ14" s="464"/>
      <c r="TLA14" s="464"/>
      <c r="TLB14" s="464"/>
      <c r="TLC14" s="464"/>
      <c r="TLD14" s="464"/>
      <c r="TLE14" s="464"/>
      <c r="TLF14" s="464"/>
      <c r="TLG14" s="464"/>
      <c r="TLH14" s="464"/>
      <c r="TLI14" s="464"/>
      <c r="TLJ14" s="464"/>
      <c r="TLK14" s="464"/>
      <c r="TLL14" s="464"/>
      <c r="TLM14" s="464"/>
      <c r="TLN14" s="464"/>
      <c r="TLO14" s="464"/>
      <c r="TLP14" s="464"/>
      <c r="TLQ14" s="464"/>
      <c r="TLR14" s="464"/>
      <c r="TLS14" s="464"/>
      <c r="TLT14" s="464"/>
      <c r="TLU14" s="464"/>
      <c r="TLV14" s="464"/>
      <c r="TLW14" s="464"/>
      <c r="TLX14" s="464"/>
      <c r="TLY14" s="464"/>
      <c r="TLZ14" s="464"/>
      <c r="TMA14" s="464"/>
      <c r="TMB14" s="464"/>
      <c r="TMC14" s="464"/>
      <c r="TMD14" s="464"/>
      <c r="TME14" s="464"/>
      <c r="TMF14" s="464"/>
      <c r="TMG14" s="464"/>
      <c r="TMH14" s="464"/>
      <c r="TMI14" s="464"/>
      <c r="TMJ14" s="464"/>
      <c r="TMK14" s="464"/>
      <c r="TML14" s="464"/>
      <c r="TMM14" s="464"/>
      <c r="TMN14" s="464"/>
      <c r="TMO14" s="464"/>
      <c r="TMP14" s="464"/>
      <c r="TMQ14" s="464"/>
      <c r="TMR14" s="464"/>
      <c r="TMS14" s="464"/>
      <c r="TMT14" s="464"/>
      <c r="TMU14" s="464"/>
      <c r="TMV14" s="464"/>
      <c r="TMW14" s="464"/>
      <c r="TMX14" s="464"/>
      <c r="TMY14" s="464"/>
      <c r="TMZ14" s="464"/>
      <c r="TNA14" s="464"/>
      <c r="TNB14" s="464"/>
      <c r="TNC14" s="464"/>
      <c r="TND14" s="464"/>
      <c r="TNE14" s="464"/>
      <c r="TNF14" s="464"/>
      <c r="TNG14" s="464"/>
      <c r="TNH14" s="464"/>
      <c r="TNI14" s="464"/>
      <c r="TNJ14" s="464"/>
      <c r="TNK14" s="464"/>
      <c r="TNL14" s="464"/>
      <c r="TNM14" s="464"/>
      <c r="TNN14" s="464"/>
      <c r="TNO14" s="464"/>
      <c r="TNP14" s="464"/>
      <c r="TNQ14" s="464"/>
      <c r="TNR14" s="464"/>
      <c r="TNS14" s="464"/>
      <c r="TNT14" s="464"/>
      <c r="TNU14" s="464"/>
      <c r="TNV14" s="464"/>
      <c r="TNW14" s="464"/>
      <c r="TNX14" s="464"/>
      <c r="TNY14" s="464"/>
      <c r="TNZ14" s="464"/>
      <c r="TOA14" s="464"/>
      <c r="TOB14" s="464"/>
      <c r="TOC14" s="464"/>
      <c r="TOD14" s="464"/>
      <c r="TOE14" s="464"/>
      <c r="TOF14" s="464"/>
      <c r="TOG14" s="464"/>
      <c r="TOH14" s="464"/>
      <c r="TOI14" s="464"/>
      <c r="TOJ14" s="464"/>
      <c r="TOK14" s="464"/>
      <c r="TOL14" s="464"/>
      <c r="TOM14" s="464"/>
      <c r="TON14" s="464"/>
      <c r="TOO14" s="464"/>
      <c r="TOP14" s="464"/>
      <c r="TOQ14" s="464"/>
      <c r="TOR14" s="464"/>
      <c r="TOS14" s="464"/>
      <c r="TOT14" s="464"/>
      <c r="TOU14" s="464"/>
      <c r="TOV14" s="464"/>
      <c r="TOW14" s="464"/>
      <c r="TOX14" s="464"/>
      <c r="TOY14" s="464"/>
      <c r="TOZ14" s="464"/>
      <c r="TPA14" s="464"/>
      <c r="TPB14" s="464"/>
      <c r="TPC14" s="464"/>
      <c r="TPD14" s="464"/>
      <c r="TPE14" s="464"/>
      <c r="TPF14" s="464"/>
      <c r="TPG14" s="464"/>
      <c r="TPH14" s="464"/>
      <c r="TPI14" s="464"/>
      <c r="TPJ14" s="464"/>
      <c r="TPK14" s="464"/>
      <c r="TPL14" s="464"/>
      <c r="TPM14" s="464"/>
      <c r="TPN14" s="464"/>
      <c r="TPO14" s="464"/>
      <c r="TPP14" s="464"/>
      <c r="TPQ14" s="464"/>
      <c r="TPR14" s="464"/>
      <c r="TPS14" s="464"/>
      <c r="TPT14" s="464"/>
      <c r="TPU14" s="464"/>
      <c r="TPV14" s="464"/>
      <c r="TPW14" s="464"/>
      <c r="TPX14" s="464"/>
      <c r="TPY14" s="464"/>
      <c r="TPZ14" s="464"/>
      <c r="TQA14" s="464"/>
      <c r="TQB14" s="464"/>
      <c r="TQC14" s="464"/>
      <c r="TQD14" s="464"/>
      <c r="TQE14" s="464"/>
      <c r="TQF14" s="464"/>
      <c r="TQG14" s="464"/>
      <c r="TQH14" s="464"/>
      <c r="TQI14" s="464"/>
      <c r="TQJ14" s="464"/>
      <c r="TQK14" s="464"/>
      <c r="TQL14" s="464"/>
      <c r="TQM14" s="464"/>
      <c r="TQN14" s="464"/>
      <c r="TQO14" s="464"/>
      <c r="TQP14" s="464"/>
      <c r="TQQ14" s="464"/>
      <c r="TQR14" s="464"/>
      <c r="TQS14" s="464"/>
      <c r="TQT14" s="464"/>
      <c r="TQU14" s="464"/>
      <c r="TQV14" s="464"/>
      <c r="TQW14" s="464"/>
      <c r="TQX14" s="464"/>
      <c r="TQY14" s="464"/>
      <c r="TQZ14" s="464"/>
      <c r="TRA14" s="464"/>
      <c r="TRB14" s="464"/>
      <c r="TRC14" s="464"/>
      <c r="TRD14" s="464"/>
      <c r="TRE14" s="464"/>
      <c r="TRF14" s="464"/>
      <c r="TRG14" s="464"/>
      <c r="TRH14" s="464"/>
      <c r="TRI14" s="464"/>
      <c r="TRJ14" s="464"/>
      <c r="TRK14" s="464"/>
      <c r="TRL14" s="464"/>
      <c r="TRM14" s="464"/>
      <c r="TRN14" s="464"/>
      <c r="TRO14" s="464"/>
      <c r="TRP14" s="464"/>
      <c r="TRQ14" s="464"/>
      <c r="TRR14" s="464"/>
      <c r="TRS14" s="464"/>
      <c r="TRT14" s="464"/>
      <c r="TRU14" s="464"/>
      <c r="TRV14" s="464"/>
      <c r="TRW14" s="464"/>
      <c r="TRX14" s="464"/>
      <c r="TRY14" s="464"/>
      <c r="TRZ14" s="464"/>
      <c r="TSA14" s="464"/>
      <c r="TSB14" s="464"/>
      <c r="TSC14" s="464"/>
      <c r="TSD14" s="464"/>
      <c r="TSE14" s="464"/>
      <c r="TSF14" s="464"/>
      <c r="TSG14" s="464"/>
      <c r="TSH14" s="464"/>
      <c r="TSI14" s="464"/>
      <c r="TSJ14" s="464"/>
      <c r="TSK14" s="464"/>
      <c r="TSL14" s="464"/>
      <c r="TSM14" s="464"/>
      <c r="TSN14" s="464"/>
      <c r="TSO14" s="464"/>
      <c r="TSP14" s="464"/>
      <c r="TSQ14" s="464"/>
      <c r="TSR14" s="464"/>
      <c r="TSS14" s="464"/>
      <c r="TST14" s="464"/>
      <c r="TSU14" s="464"/>
      <c r="TSV14" s="464"/>
      <c r="TSW14" s="464"/>
      <c r="TSX14" s="464"/>
      <c r="TSY14" s="464"/>
      <c r="TSZ14" s="464"/>
      <c r="TTA14" s="464"/>
      <c r="TTB14" s="464"/>
      <c r="TTC14" s="464"/>
      <c r="TTD14" s="464"/>
      <c r="TTE14" s="464"/>
      <c r="TTF14" s="464"/>
      <c r="TTG14" s="464"/>
      <c r="TTH14" s="464"/>
      <c r="TTI14" s="464"/>
      <c r="TTJ14" s="464"/>
      <c r="TTK14" s="464"/>
      <c r="TTL14" s="464"/>
      <c r="TTM14" s="464"/>
      <c r="TTN14" s="464"/>
      <c r="TTO14" s="464"/>
      <c r="TTP14" s="464"/>
      <c r="TTQ14" s="464"/>
      <c r="TTR14" s="464"/>
      <c r="TTS14" s="464"/>
      <c r="TTT14" s="464"/>
      <c r="TTU14" s="464"/>
      <c r="TTV14" s="464"/>
      <c r="TTW14" s="464"/>
      <c r="TTX14" s="464"/>
      <c r="TTY14" s="464"/>
      <c r="TTZ14" s="464"/>
      <c r="TUA14" s="464"/>
      <c r="TUB14" s="464"/>
      <c r="TUC14" s="464"/>
      <c r="TUD14" s="464"/>
      <c r="TUE14" s="464"/>
      <c r="TUF14" s="464"/>
      <c r="TUG14" s="464"/>
      <c r="TUH14" s="464"/>
      <c r="TUI14" s="464"/>
      <c r="TUJ14" s="464"/>
      <c r="TUK14" s="464"/>
      <c r="TUL14" s="464"/>
      <c r="TUM14" s="464"/>
      <c r="TUN14" s="464"/>
      <c r="TUO14" s="464"/>
      <c r="TUP14" s="464"/>
      <c r="TUQ14" s="464"/>
      <c r="TUR14" s="464"/>
      <c r="TUS14" s="464"/>
      <c r="TUT14" s="464"/>
      <c r="TUU14" s="464"/>
      <c r="TUV14" s="464"/>
      <c r="TUW14" s="464"/>
      <c r="TUX14" s="464"/>
      <c r="TUY14" s="464"/>
      <c r="TUZ14" s="464"/>
      <c r="TVA14" s="464"/>
      <c r="TVB14" s="464"/>
      <c r="TVC14" s="464"/>
      <c r="TVD14" s="464"/>
      <c r="TVE14" s="464"/>
      <c r="TVF14" s="464"/>
      <c r="TVG14" s="464"/>
      <c r="TVH14" s="464"/>
      <c r="TVI14" s="464"/>
      <c r="TVJ14" s="464"/>
      <c r="TVK14" s="464"/>
      <c r="TVL14" s="464"/>
      <c r="TVM14" s="464"/>
      <c r="TVN14" s="464"/>
      <c r="TVO14" s="464"/>
      <c r="TVP14" s="464"/>
      <c r="TVQ14" s="464"/>
      <c r="TVR14" s="464"/>
      <c r="TVS14" s="464"/>
      <c r="TVT14" s="464"/>
      <c r="TVU14" s="464"/>
      <c r="TVV14" s="464"/>
      <c r="TVW14" s="464"/>
      <c r="TVX14" s="464"/>
      <c r="TVY14" s="464"/>
      <c r="TVZ14" s="464"/>
      <c r="TWA14" s="464"/>
      <c r="TWB14" s="464"/>
      <c r="TWC14" s="464"/>
      <c r="TWD14" s="464"/>
      <c r="TWE14" s="464"/>
      <c r="TWF14" s="464"/>
      <c r="TWG14" s="464"/>
      <c r="TWH14" s="464"/>
      <c r="TWI14" s="464"/>
      <c r="TWJ14" s="464"/>
      <c r="TWK14" s="464"/>
      <c r="TWL14" s="464"/>
      <c r="TWM14" s="464"/>
      <c r="TWN14" s="464"/>
      <c r="TWO14" s="464"/>
      <c r="TWP14" s="464"/>
      <c r="TWQ14" s="464"/>
      <c r="TWR14" s="464"/>
      <c r="TWS14" s="464"/>
      <c r="TWT14" s="464"/>
      <c r="TWU14" s="464"/>
      <c r="TWV14" s="464"/>
      <c r="TWW14" s="464"/>
      <c r="TWX14" s="464"/>
      <c r="TWY14" s="464"/>
      <c r="TWZ14" s="464"/>
      <c r="TXA14" s="464"/>
      <c r="TXB14" s="464"/>
      <c r="TXC14" s="464"/>
      <c r="TXD14" s="464"/>
      <c r="TXE14" s="464"/>
      <c r="TXF14" s="464"/>
      <c r="TXG14" s="464"/>
      <c r="TXH14" s="464"/>
      <c r="TXI14" s="464"/>
      <c r="TXJ14" s="464"/>
      <c r="TXK14" s="464"/>
      <c r="TXL14" s="464"/>
      <c r="TXM14" s="464"/>
      <c r="TXN14" s="464"/>
      <c r="TXO14" s="464"/>
      <c r="TXP14" s="464"/>
      <c r="TXQ14" s="464"/>
      <c r="TXR14" s="464"/>
      <c r="TXS14" s="464"/>
      <c r="TXT14" s="464"/>
      <c r="TXU14" s="464"/>
      <c r="TXV14" s="464"/>
      <c r="TXW14" s="464"/>
      <c r="TXX14" s="464"/>
      <c r="TXY14" s="464"/>
      <c r="TXZ14" s="464"/>
      <c r="TYA14" s="464"/>
      <c r="TYB14" s="464"/>
      <c r="TYC14" s="464"/>
      <c r="TYD14" s="464"/>
      <c r="TYE14" s="464"/>
      <c r="TYF14" s="464"/>
      <c r="TYG14" s="464"/>
      <c r="TYH14" s="464"/>
      <c r="TYI14" s="464"/>
      <c r="TYJ14" s="464"/>
      <c r="TYK14" s="464"/>
      <c r="TYL14" s="464"/>
      <c r="TYM14" s="464"/>
      <c r="TYN14" s="464"/>
      <c r="TYO14" s="464"/>
      <c r="TYP14" s="464"/>
      <c r="TYQ14" s="464"/>
      <c r="TYR14" s="464"/>
      <c r="TYS14" s="464"/>
      <c r="TYT14" s="464"/>
      <c r="TYU14" s="464"/>
      <c r="TYV14" s="464"/>
      <c r="TYW14" s="464"/>
      <c r="TYX14" s="464"/>
      <c r="TYY14" s="464"/>
      <c r="TYZ14" s="464"/>
      <c r="TZA14" s="464"/>
      <c r="TZB14" s="464"/>
      <c r="TZC14" s="464"/>
      <c r="TZD14" s="464"/>
      <c r="TZE14" s="464"/>
      <c r="TZF14" s="464"/>
      <c r="TZG14" s="464"/>
      <c r="TZH14" s="464"/>
      <c r="TZI14" s="464"/>
      <c r="TZJ14" s="464"/>
      <c r="TZK14" s="464"/>
      <c r="TZL14" s="464"/>
      <c r="TZM14" s="464"/>
      <c r="TZN14" s="464"/>
      <c r="TZO14" s="464"/>
      <c r="TZP14" s="464"/>
      <c r="TZQ14" s="464"/>
      <c r="TZR14" s="464"/>
      <c r="TZS14" s="464"/>
      <c r="TZT14" s="464"/>
      <c r="TZU14" s="464"/>
      <c r="TZV14" s="464"/>
      <c r="TZW14" s="464"/>
      <c r="TZX14" s="464"/>
      <c r="TZY14" s="464"/>
      <c r="TZZ14" s="464"/>
      <c r="UAA14" s="464"/>
      <c r="UAB14" s="464"/>
      <c r="UAC14" s="464"/>
      <c r="UAD14" s="464"/>
      <c r="UAE14" s="464"/>
      <c r="UAF14" s="464"/>
      <c r="UAG14" s="464"/>
      <c r="UAH14" s="464"/>
      <c r="UAI14" s="464"/>
      <c r="UAJ14" s="464"/>
      <c r="UAK14" s="464"/>
      <c r="UAL14" s="464"/>
      <c r="UAM14" s="464"/>
      <c r="UAN14" s="464"/>
      <c r="UAO14" s="464"/>
      <c r="UAP14" s="464"/>
      <c r="UAQ14" s="464"/>
      <c r="UAR14" s="464"/>
      <c r="UAS14" s="464"/>
      <c r="UAT14" s="464"/>
      <c r="UAU14" s="464"/>
      <c r="UAV14" s="464"/>
      <c r="UAW14" s="464"/>
      <c r="UAX14" s="464"/>
      <c r="UAY14" s="464"/>
      <c r="UAZ14" s="464"/>
      <c r="UBA14" s="464"/>
      <c r="UBB14" s="464"/>
      <c r="UBC14" s="464"/>
      <c r="UBD14" s="464"/>
      <c r="UBE14" s="464"/>
      <c r="UBF14" s="464"/>
      <c r="UBG14" s="464"/>
      <c r="UBH14" s="464"/>
      <c r="UBI14" s="464"/>
      <c r="UBJ14" s="464"/>
      <c r="UBK14" s="464"/>
      <c r="UBL14" s="464"/>
      <c r="UBM14" s="464"/>
      <c r="UBN14" s="464"/>
      <c r="UBO14" s="464"/>
      <c r="UBP14" s="464"/>
      <c r="UBQ14" s="464"/>
      <c r="UBR14" s="464"/>
      <c r="UBS14" s="464"/>
      <c r="UBT14" s="464"/>
      <c r="UBU14" s="464"/>
      <c r="UBV14" s="464"/>
      <c r="UBW14" s="464"/>
      <c r="UBX14" s="464"/>
      <c r="UBY14" s="464"/>
      <c r="UBZ14" s="464"/>
      <c r="UCA14" s="464"/>
      <c r="UCB14" s="464"/>
      <c r="UCC14" s="464"/>
      <c r="UCD14" s="464"/>
      <c r="UCE14" s="464"/>
      <c r="UCF14" s="464"/>
      <c r="UCG14" s="464"/>
      <c r="UCH14" s="464"/>
      <c r="UCI14" s="464"/>
      <c r="UCJ14" s="464"/>
      <c r="UCK14" s="464"/>
      <c r="UCL14" s="464"/>
      <c r="UCM14" s="464"/>
      <c r="UCN14" s="464"/>
      <c r="UCO14" s="464"/>
      <c r="UCP14" s="464"/>
      <c r="UCQ14" s="464"/>
      <c r="UCR14" s="464"/>
      <c r="UCS14" s="464"/>
      <c r="UCT14" s="464"/>
      <c r="UCU14" s="464"/>
      <c r="UCV14" s="464"/>
      <c r="UCW14" s="464"/>
      <c r="UCX14" s="464"/>
      <c r="UCY14" s="464"/>
      <c r="UCZ14" s="464"/>
      <c r="UDA14" s="464"/>
      <c r="UDB14" s="464"/>
      <c r="UDC14" s="464"/>
      <c r="UDD14" s="464"/>
      <c r="UDE14" s="464"/>
      <c r="UDF14" s="464"/>
      <c r="UDG14" s="464"/>
      <c r="UDH14" s="464"/>
      <c r="UDI14" s="464"/>
      <c r="UDJ14" s="464"/>
      <c r="UDK14" s="464"/>
      <c r="UDL14" s="464"/>
      <c r="UDM14" s="464"/>
      <c r="UDN14" s="464"/>
      <c r="UDO14" s="464"/>
      <c r="UDP14" s="464"/>
      <c r="UDQ14" s="464"/>
      <c r="UDR14" s="464"/>
      <c r="UDS14" s="464"/>
      <c r="UDT14" s="464"/>
      <c r="UDU14" s="464"/>
      <c r="UDV14" s="464"/>
      <c r="UDW14" s="464"/>
      <c r="UDX14" s="464"/>
      <c r="UDY14" s="464"/>
      <c r="UDZ14" s="464"/>
      <c r="UEA14" s="464"/>
      <c r="UEB14" s="464"/>
      <c r="UEC14" s="464"/>
      <c r="UED14" s="464"/>
      <c r="UEE14" s="464"/>
      <c r="UEF14" s="464"/>
      <c r="UEG14" s="464"/>
      <c r="UEH14" s="464"/>
      <c r="UEI14" s="464"/>
      <c r="UEJ14" s="464"/>
      <c r="UEK14" s="464"/>
      <c r="UEL14" s="464"/>
      <c r="UEM14" s="464"/>
      <c r="UEN14" s="464"/>
      <c r="UEO14" s="464"/>
      <c r="UEP14" s="464"/>
      <c r="UEQ14" s="464"/>
      <c r="UER14" s="464"/>
      <c r="UES14" s="464"/>
      <c r="UET14" s="464"/>
      <c r="UEU14" s="464"/>
      <c r="UEV14" s="464"/>
      <c r="UEW14" s="464"/>
      <c r="UEX14" s="464"/>
      <c r="UEY14" s="464"/>
      <c r="UEZ14" s="464"/>
      <c r="UFA14" s="464"/>
      <c r="UFB14" s="464"/>
      <c r="UFC14" s="464"/>
      <c r="UFD14" s="464"/>
      <c r="UFE14" s="464"/>
      <c r="UFF14" s="464"/>
      <c r="UFG14" s="464"/>
      <c r="UFH14" s="464"/>
      <c r="UFI14" s="464"/>
      <c r="UFJ14" s="464"/>
      <c r="UFK14" s="464"/>
      <c r="UFL14" s="464"/>
      <c r="UFM14" s="464"/>
      <c r="UFN14" s="464"/>
      <c r="UFO14" s="464"/>
      <c r="UFP14" s="464"/>
      <c r="UFQ14" s="464"/>
      <c r="UFR14" s="464"/>
      <c r="UFS14" s="464"/>
      <c r="UFT14" s="464"/>
      <c r="UFU14" s="464"/>
      <c r="UFV14" s="464"/>
      <c r="UFW14" s="464"/>
      <c r="UFX14" s="464"/>
      <c r="UFY14" s="464"/>
      <c r="UFZ14" s="464"/>
      <c r="UGA14" s="464"/>
      <c r="UGB14" s="464"/>
      <c r="UGC14" s="464"/>
      <c r="UGD14" s="464"/>
      <c r="UGE14" s="464"/>
      <c r="UGF14" s="464"/>
      <c r="UGG14" s="464"/>
      <c r="UGH14" s="464"/>
      <c r="UGI14" s="464"/>
      <c r="UGJ14" s="464"/>
      <c r="UGK14" s="464"/>
      <c r="UGL14" s="464"/>
      <c r="UGM14" s="464"/>
      <c r="UGN14" s="464"/>
      <c r="UGO14" s="464"/>
      <c r="UGP14" s="464"/>
      <c r="UGQ14" s="464"/>
      <c r="UGR14" s="464"/>
      <c r="UGS14" s="464"/>
      <c r="UGT14" s="464"/>
      <c r="UGU14" s="464"/>
      <c r="UGV14" s="464"/>
      <c r="UGW14" s="464"/>
      <c r="UGX14" s="464"/>
      <c r="UGY14" s="464"/>
      <c r="UGZ14" s="464"/>
      <c r="UHA14" s="464"/>
      <c r="UHB14" s="464"/>
      <c r="UHC14" s="464"/>
      <c r="UHD14" s="464"/>
      <c r="UHE14" s="464"/>
      <c r="UHF14" s="464"/>
      <c r="UHG14" s="464"/>
      <c r="UHH14" s="464"/>
      <c r="UHI14" s="464"/>
      <c r="UHJ14" s="464"/>
      <c r="UHK14" s="464"/>
      <c r="UHL14" s="464"/>
      <c r="UHM14" s="464"/>
      <c r="UHN14" s="464"/>
      <c r="UHO14" s="464"/>
      <c r="UHP14" s="464"/>
      <c r="UHQ14" s="464"/>
      <c r="UHR14" s="464"/>
      <c r="UHS14" s="464"/>
      <c r="UHT14" s="464"/>
      <c r="UHU14" s="464"/>
      <c r="UHV14" s="464"/>
      <c r="UHW14" s="464"/>
      <c r="UHX14" s="464"/>
      <c r="UHY14" s="464"/>
      <c r="UHZ14" s="464"/>
      <c r="UIA14" s="464"/>
      <c r="UIB14" s="464"/>
      <c r="UIC14" s="464"/>
      <c r="UID14" s="464"/>
      <c r="UIE14" s="464"/>
      <c r="UIF14" s="464"/>
      <c r="UIG14" s="464"/>
      <c r="UIH14" s="464"/>
      <c r="UII14" s="464"/>
      <c r="UIJ14" s="464"/>
      <c r="UIK14" s="464"/>
      <c r="UIL14" s="464"/>
      <c r="UIM14" s="464"/>
      <c r="UIN14" s="464"/>
      <c r="UIO14" s="464"/>
      <c r="UIP14" s="464"/>
      <c r="UIQ14" s="464"/>
      <c r="UIR14" s="464"/>
      <c r="UIS14" s="464"/>
      <c r="UIT14" s="464"/>
      <c r="UIU14" s="464"/>
      <c r="UIV14" s="464"/>
      <c r="UIW14" s="464"/>
      <c r="UIX14" s="464"/>
      <c r="UIY14" s="464"/>
      <c r="UIZ14" s="464"/>
      <c r="UJA14" s="464"/>
      <c r="UJB14" s="464"/>
      <c r="UJC14" s="464"/>
      <c r="UJD14" s="464"/>
      <c r="UJE14" s="464"/>
      <c r="UJF14" s="464"/>
      <c r="UJG14" s="464"/>
      <c r="UJH14" s="464"/>
      <c r="UJI14" s="464"/>
      <c r="UJJ14" s="464"/>
      <c r="UJK14" s="464"/>
      <c r="UJL14" s="464"/>
      <c r="UJM14" s="464"/>
      <c r="UJN14" s="464"/>
      <c r="UJO14" s="464"/>
      <c r="UJP14" s="464"/>
      <c r="UJQ14" s="464"/>
      <c r="UJR14" s="464"/>
      <c r="UJS14" s="464"/>
      <c r="UJT14" s="464"/>
      <c r="UJU14" s="464"/>
      <c r="UJV14" s="464"/>
      <c r="UJW14" s="464"/>
      <c r="UJX14" s="464"/>
      <c r="UJY14" s="464"/>
      <c r="UJZ14" s="464"/>
      <c r="UKA14" s="464"/>
      <c r="UKB14" s="464"/>
      <c r="UKC14" s="464"/>
      <c r="UKD14" s="464"/>
      <c r="UKE14" s="464"/>
      <c r="UKF14" s="464"/>
      <c r="UKG14" s="464"/>
      <c r="UKH14" s="464"/>
      <c r="UKI14" s="464"/>
      <c r="UKJ14" s="464"/>
      <c r="UKK14" s="464"/>
      <c r="UKL14" s="464"/>
      <c r="UKM14" s="464"/>
      <c r="UKN14" s="464"/>
      <c r="UKO14" s="464"/>
      <c r="UKP14" s="464"/>
      <c r="UKQ14" s="464"/>
      <c r="UKR14" s="464"/>
      <c r="UKS14" s="464"/>
      <c r="UKT14" s="464"/>
      <c r="UKU14" s="464"/>
      <c r="UKV14" s="464"/>
      <c r="UKW14" s="464"/>
      <c r="UKX14" s="464"/>
      <c r="UKY14" s="464"/>
      <c r="UKZ14" s="464"/>
      <c r="ULA14" s="464"/>
      <c r="ULB14" s="464"/>
      <c r="ULC14" s="464"/>
      <c r="ULD14" s="464"/>
      <c r="ULE14" s="464"/>
      <c r="ULF14" s="464"/>
      <c r="ULG14" s="464"/>
      <c r="ULH14" s="464"/>
      <c r="ULI14" s="464"/>
      <c r="ULJ14" s="464"/>
      <c r="ULK14" s="464"/>
      <c r="ULL14" s="464"/>
      <c r="ULM14" s="464"/>
      <c r="ULN14" s="464"/>
      <c r="ULO14" s="464"/>
      <c r="ULP14" s="464"/>
      <c r="ULQ14" s="464"/>
      <c r="ULR14" s="464"/>
      <c r="ULS14" s="464"/>
      <c r="ULT14" s="464"/>
      <c r="ULU14" s="464"/>
      <c r="ULV14" s="464"/>
      <c r="ULW14" s="464"/>
      <c r="ULX14" s="464"/>
      <c r="ULY14" s="464"/>
      <c r="ULZ14" s="464"/>
      <c r="UMA14" s="464"/>
      <c r="UMB14" s="464"/>
      <c r="UMC14" s="464"/>
      <c r="UMD14" s="464"/>
      <c r="UME14" s="464"/>
      <c r="UMF14" s="464"/>
      <c r="UMG14" s="464"/>
      <c r="UMH14" s="464"/>
      <c r="UMI14" s="464"/>
      <c r="UMJ14" s="464"/>
      <c r="UMK14" s="464"/>
      <c r="UML14" s="464"/>
      <c r="UMM14" s="464"/>
      <c r="UMN14" s="464"/>
      <c r="UMO14" s="464"/>
      <c r="UMP14" s="464"/>
      <c r="UMQ14" s="464"/>
      <c r="UMR14" s="464"/>
      <c r="UMS14" s="464"/>
      <c r="UMT14" s="464"/>
      <c r="UMU14" s="464"/>
      <c r="UMV14" s="464"/>
      <c r="UMW14" s="464"/>
      <c r="UMX14" s="464"/>
      <c r="UMY14" s="464"/>
      <c r="UMZ14" s="464"/>
      <c r="UNA14" s="464"/>
      <c r="UNB14" s="464"/>
      <c r="UNC14" s="464"/>
      <c r="UND14" s="464"/>
      <c r="UNE14" s="464"/>
      <c r="UNF14" s="464"/>
      <c r="UNG14" s="464"/>
      <c r="UNH14" s="464"/>
      <c r="UNI14" s="464"/>
      <c r="UNJ14" s="464"/>
      <c r="UNK14" s="464"/>
      <c r="UNL14" s="464"/>
      <c r="UNM14" s="464"/>
      <c r="UNN14" s="464"/>
      <c r="UNO14" s="464"/>
      <c r="UNP14" s="464"/>
      <c r="UNQ14" s="464"/>
      <c r="UNR14" s="464"/>
      <c r="UNS14" s="464"/>
      <c r="UNT14" s="464"/>
      <c r="UNU14" s="464"/>
      <c r="UNV14" s="464"/>
      <c r="UNW14" s="464"/>
      <c r="UNX14" s="464"/>
      <c r="UNY14" s="464"/>
      <c r="UNZ14" s="464"/>
      <c r="UOA14" s="464"/>
      <c r="UOB14" s="464"/>
      <c r="UOC14" s="464"/>
      <c r="UOD14" s="464"/>
      <c r="UOE14" s="464"/>
      <c r="UOF14" s="464"/>
      <c r="UOG14" s="464"/>
      <c r="UOH14" s="464"/>
      <c r="UOI14" s="464"/>
      <c r="UOJ14" s="464"/>
      <c r="UOK14" s="464"/>
      <c r="UOL14" s="464"/>
      <c r="UOM14" s="464"/>
      <c r="UON14" s="464"/>
      <c r="UOO14" s="464"/>
      <c r="UOP14" s="464"/>
      <c r="UOQ14" s="464"/>
      <c r="UOR14" s="464"/>
      <c r="UOS14" s="464"/>
      <c r="UOT14" s="464"/>
      <c r="UOU14" s="464"/>
      <c r="UOV14" s="464"/>
      <c r="UOW14" s="464"/>
      <c r="UOX14" s="464"/>
      <c r="UOY14" s="464"/>
      <c r="UOZ14" s="464"/>
      <c r="UPA14" s="464"/>
      <c r="UPB14" s="464"/>
      <c r="UPC14" s="464"/>
      <c r="UPD14" s="464"/>
      <c r="UPE14" s="464"/>
      <c r="UPF14" s="464"/>
      <c r="UPG14" s="464"/>
      <c r="UPH14" s="464"/>
      <c r="UPI14" s="464"/>
      <c r="UPJ14" s="464"/>
      <c r="UPK14" s="464"/>
      <c r="UPL14" s="464"/>
      <c r="UPM14" s="464"/>
      <c r="UPN14" s="464"/>
      <c r="UPO14" s="464"/>
      <c r="UPP14" s="464"/>
      <c r="UPQ14" s="464"/>
      <c r="UPR14" s="464"/>
      <c r="UPS14" s="464"/>
      <c r="UPT14" s="464"/>
      <c r="UPU14" s="464"/>
      <c r="UPV14" s="464"/>
      <c r="UPW14" s="464"/>
      <c r="UPX14" s="464"/>
      <c r="UPY14" s="464"/>
      <c r="UPZ14" s="464"/>
      <c r="UQA14" s="464"/>
      <c r="UQB14" s="464"/>
      <c r="UQC14" s="464"/>
      <c r="UQD14" s="464"/>
      <c r="UQE14" s="464"/>
      <c r="UQF14" s="464"/>
      <c r="UQG14" s="464"/>
      <c r="UQH14" s="464"/>
      <c r="UQI14" s="464"/>
      <c r="UQJ14" s="464"/>
      <c r="UQK14" s="464"/>
      <c r="UQL14" s="464"/>
      <c r="UQM14" s="464"/>
      <c r="UQN14" s="464"/>
      <c r="UQO14" s="464"/>
      <c r="UQP14" s="464"/>
      <c r="UQQ14" s="464"/>
      <c r="UQR14" s="464"/>
      <c r="UQS14" s="464"/>
      <c r="UQT14" s="464"/>
      <c r="UQU14" s="464"/>
      <c r="UQV14" s="464"/>
      <c r="UQW14" s="464"/>
      <c r="UQX14" s="464"/>
      <c r="UQY14" s="464"/>
      <c r="UQZ14" s="464"/>
      <c r="URA14" s="464"/>
      <c r="URB14" s="464"/>
      <c r="URC14" s="464"/>
      <c r="URD14" s="464"/>
      <c r="URE14" s="464"/>
      <c r="URF14" s="464"/>
      <c r="URG14" s="464"/>
      <c r="URH14" s="464"/>
      <c r="URI14" s="464"/>
      <c r="URJ14" s="464"/>
      <c r="URK14" s="464"/>
      <c r="URL14" s="464"/>
      <c r="URM14" s="464"/>
      <c r="URN14" s="464"/>
      <c r="URO14" s="464"/>
      <c r="URP14" s="464"/>
      <c r="URQ14" s="464"/>
      <c r="URR14" s="464"/>
      <c r="URS14" s="464"/>
      <c r="URT14" s="464"/>
      <c r="URU14" s="464"/>
      <c r="URV14" s="464"/>
      <c r="URW14" s="464"/>
      <c r="URX14" s="464"/>
      <c r="URY14" s="464"/>
      <c r="URZ14" s="464"/>
      <c r="USA14" s="464"/>
      <c r="USB14" s="464"/>
      <c r="USC14" s="464"/>
      <c r="USD14" s="464"/>
      <c r="USE14" s="464"/>
      <c r="USF14" s="464"/>
      <c r="USG14" s="464"/>
      <c r="USH14" s="464"/>
      <c r="USI14" s="464"/>
      <c r="USJ14" s="464"/>
      <c r="USK14" s="464"/>
      <c r="USL14" s="464"/>
      <c r="USM14" s="464"/>
      <c r="USN14" s="464"/>
      <c r="USO14" s="464"/>
      <c r="USP14" s="464"/>
      <c r="USQ14" s="464"/>
      <c r="USR14" s="464"/>
      <c r="USS14" s="464"/>
      <c r="UST14" s="464"/>
      <c r="USU14" s="464"/>
      <c r="USV14" s="464"/>
      <c r="USW14" s="464"/>
      <c r="USX14" s="464"/>
      <c r="USY14" s="464"/>
      <c r="USZ14" s="464"/>
      <c r="UTA14" s="464"/>
      <c r="UTB14" s="464"/>
      <c r="UTC14" s="464"/>
      <c r="UTD14" s="464"/>
      <c r="UTE14" s="464"/>
      <c r="UTF14" s="464"/>
      <c r="UTG14" s="464"/>
      <c r="UTH14" s="464"/>
      <c r="UTI14" s="464"/>
      <c r="UTJ14" s="464"/>
      <c r="UTK14" s="464"/>
      <c r="UTL14" s="464"/>
      <c r="UTM14" s="464"/>
      <c r="UTN14" s="464"/>
      <c r="UTO14" s="464"/>
      <c r="UTP14" s="464"/>
      <c r="UTQ14" s="464"/>
      <c r="UTR14" s="464"/>
      <c r="UTS14" s="464"/>
      <c r="UTT14" s="464"/>
      <c r="UTU14" s="464"/>
      <c r="UTV14" s="464"/>
      <c r="UTW14" s="464"/>
      <c r="UTX14" s="464"/>
      <c r="UTY14" s="464"/>
      <c r="UTZ14" s="464"/>
      <c r="UUA14" s="464"/>
      <c r="UUB14" s="464"/>
      <c r="UUC14" s="464"/>
      <c r="UUD14" s="464"/>
      <c r="UUE14" s="464"/>
      <c r="UUF14" s="464"/>
      <c r="UUG14" s="464"/>
      <c r="UUH14" s="464"/>
      <c r="UUI14" s="464"/>
      <c r="UUJ14" s="464"/>
      <c r="UUK14" s="464"/>
      <c r="UUL14" s="464"/>
      <c r="UUM14" s="464"/>
      <c r="UUN14" s="464"/>
      <c r="UUO14" s="464"/>
      <c r="UUP14" s="464"/>
      <c r="UUQ14" s="464"/>
      <c r="UUR14" s="464"/>
      <c r="UUS14" s="464"/>
      <c r="UUT14" s="464"/>
      <c r="UUU14" s="464"/>
      <c r="UUV14" s="464"/>
      <c r="UUW14" s="464"/>
      <c r="UUX14" s="464"/>
      <c r="UUY14" s="464"/>
      <c r="UUZ14" s="464"/>
      <c r="UVA14" s="464"/>
      <c r="UVB14" s="464"/>
      <c r="UVC14" s="464"/>
      <c r="UVD14" s="464"/>
      <c r="UVE14" s="464"/>
      <c r="UVF14" s="464"/>
      <c r="UVG14" s="464"/>
      <c r="UVH14" s="464"/>
      <c r="UVI14" s="464"/>
      <c r="UVJ14" s="464"/>
      <c r="UVK14" s="464"/>
      <c r="UVL14" s="464"/>
      <c r="UVM14" s="464"/>
      <c r="UVN14" s="464"/>
      <c r="UVO14" s="464"/>
      <c r="UVP14" s="464"/>
      <c r="UVQ14" s="464"/>
      <c r="UVR14" s="464"/>
      <c r="UVS14" s="464"/>
      <c r="UVT14" s="464"/>
      <c r="UVU14" s="464"/>
      <c r="UVV14" s="464"/>
      <c r="UVW14" s="464"/>
      <c r="UVX14" s="464"/>
      <c r="UVY14" s="464"/>
      <c r="UVZ14" s="464"/>
      <c r="UWA14" s="464"/>
      <c r="UWB14" s="464"/>
      <c r="UWC14" s="464"/>
      <c r="UWD14" s="464"/>
      <c r="UWE14" s="464"/>
      <c r="UWF14" s="464"/>
      <c r="UWG14" s="464"/>
      <c r="UWH14" s="464"/>
      <c r="UWI14" s="464"/>
      <c r="UWJ14" s="464"/>
      <c r="UWK14" s="464"/>
      <c r="UWL14" s="464"/>
      <c r="UWM14" s="464"/>
      <c r="UWN14" s="464"/>
      <c r="UWO14" s="464"/>
      <c r="UWP14" s="464"/>
      <c r="UWQ14" s="464"/>
      <c r="UWR14" s="464"/>
      <c r="UWS14" s="464"/>
      <c r="UWT14" s="464"/>
      <c r="UWU14" s="464"/>
      <c r="UWV14" s="464"/>
      <c r="UWW14" s="464"/>
      <c r="UWX14" s="464"/>
      <c r="UWY14" s="464"/>
      <c r="UWZ14" s="464"/>
      <c r="UXA14" s="464"/>
      <c r="UXB14" s="464"/>
      <c r="UXC14" s="464"/>
      <c r="UXD14" s="464"/>
      <c r="UXE14" s="464"/>
      <c r="UXF14" s="464"/>
      <c r="UXG14" s="464"/>
      <c r="UXH14" s="464"/>
      <c r="UXI14" s="464"/>
      <c r="UXJ14" s="464"/>
      <c r="UXK14" s="464"/>
      <c r="UXL14" s="464"/>
      <c r="UXM14" s="464"/>
      <c r="UXN14" s="464"/>
      <c r="UXO14" s="464"/>
      <c r="UXP14" s="464"/>
      <c r="UXQ14" s="464"/>
      <c r="UXR14" s="464"/>
      <c r="UXS14" s="464"/>
      <c r="UXT14" s="464"/>
      <c r="UXU14" s="464"/>
      <c r="UXV14" s="464"/>
      <c r="UXW14" s="464"/>
      <c r="UXX14" s="464"/>
      <c r="UXY14" s="464"/>
      <c r="UXZ14" s="464"/>
      <c r="UYA14" s="464"/>
      <c r="UYB14" s="464"/>
      <c r="UYC14" s="464"/>
      <c r="UYD14" s="464"/>
      <c r="UYE14" s="464"/>
      <c r="UYF14" s="464"/>
      <c r="UYG14" s="464"/>
      <c r="UYH14" s="464"/>
      <c r="UYI14" s="464"/>
      <c r="UYJ14" s="464"/>
      <c r="UYK14" s="464"/>
      <c r="UYL14" s="464"/>
      <c r="UYM14" s="464"/>
      <c r="UYN14" s="464"/>
      <c r="UYO14" s="464"/>
      <c r="UYP14" s="464"/>
      <c r="UYQ14" s="464"/>
      <c r="UYR14" s="464"/>
      <c r="UYS14" s="464"/>
      <c r="UYT14" s="464"/>
      <c r="UYU14" s="464"/>
      <c r="UYV14" s="464"/>
      <c r="UYW14" s="464"/>
      <c r="UYX14" s="464"/>
      <c r="UYY14" s="464"/>
      <c r="UYZ14" s="464"/>
      <c r="UZA14" s="464"/>
      <c r="UZB14" s="464"/>
      <c r="UZC14" s="464"/>
      <c r="UZD14" s="464"/>
      <c r="UZE14" s="464"/>
      <c r="UZF14" s="464"/>
      <c r="UZG14" s="464"/>
      <c r="UZH14" s="464"/>
      <c r="UZI14" s="464"/>
      <c r="UZJ14" s="464"/>
      <c r="UZK14" s="464"/>
      <c r="UZL14" s="464"/>
      <c r="UZM14" s="464"/>
      <c r="UZN14" s="464"/>
      <c r="UZO14" s="464"/>
      <c r="UZP14" s="464"/>
      <c r="UZQ14" s="464"/>
      <c r="UZR14" s="464"/>
      <c r="UZS14" s="464"/>
      <c r="UZT14" s="464"/>
      <c r="UZU14" s="464"/>
      <c r="UZV14" s="464"/>
      <c r="UZW14" s="464"/>
      <c r="UZX14" s="464"/>
      <c r="UZY14" s="464"/>
      <c r="UZZ14" s="464"/>
      <c r="VAA14" s="464"/>
      <c r="VAB14" s="464"/>
      <c r="VAC14" s="464"/>
      <c r="VAD14" s="464"/>
      <c r="VAE14" s="464"/>
      <c r="VAF14" s="464"/>
      <c r="VAG14" s="464"/>
      <c r="VAH14" s="464"/>
      <c r="VAI14" s="464"/>
      <c r="VAJ14" s="464"/>
      <c r="VAK14" s="464"/>
      <c r="VAL14" s="464"/>
      <c r="VAM14" s="464"/>
      <c r="VAN14" s="464"/>
      <c r="VAO14" s="464"/>
      <c r="VAP14" s="464"/>
      <c r="VAQ14" s="464"/>
      <c r="VAR14" s="464"/>
      <c r="VAS14" s="464"/>
      <c r="VAT14" s="464"/>
      <c r="VAU14" s="464"/>
      <c r="VAV14" s="464"/>
      <c r="VAW14" s="464"/>
      <c r="VAX14" s="464"/>
      <c r="VAY14" s="464"/>
      <c r="VAZ14" s="464"/>
      <c r="VBA14" s="464"/>
      <c r="VBB14" s="464"/>
      <c r="VBC14" s="464"/>
      <c r="VBD14" s="464"/>
      <c r="VBE14" s="464"/>
      <c r="VBF14" s="464"/>
      <c r="VBG14" s="464"/>
      <c r="VBH14" s="464"/>
      <c r="VBI14" s="464"/>
      <c r="VBJ14" s="464"/>
      <c r="VBK14" s="464"/>
      <c r="VBL14" s="464"/>
      <c r="VBM14" s="464"/>
      <c r="VBN14" s="464"/>
      <c r="VBO14" s="464"/>
      <c r="VBP14" s="464"/>
      <c r="VBQ14" s="464"/>
      <c r="VBR14" s="464"/>
      <c r="VBS14" s="464"/>
      <c r="VBT14" s="464"/>
      <c r="VBU14" s="464"/>
      <c r="VBV14" s="464"/>
      <c r="VBW14" s="464"/>
      <c r="VBX14" s="464"/>
      <c r="VBY14" s="464"/>
      <c r="VBZ14" s="464"/>
      <c r="VCA14" s="464"/>
      <c r="VCB14" s="464"/>
      <c r="VCC14" s="464"/>
      <c r="VCD14" s="464"/>
      <c r="VCE14" s="464"/>
      <c r="VCF14" s="464"/>
      <c r="VCG14" s="464"/>
      <c r="VCH14" s="464"/>
      <c r="VCI14" s="464"/>
      <c r="VCJ14" s="464"/>
      <c r="VCK14" s="464"/>
      <c r="VCL14" s="464"/>
      <c r="VCM14" s="464"/>
      <c r="VCN14" s="464"/>
      <c r="VCO14" s="464"/>
      <c r="VCP14" s="464"/>
      <c r="VCQ14" s="464"/>
      <c r="VCR14" s="464"/>
      <c r="VCS14" s="464"/>
      <c r="VCT14" s="464"/>
      <c r="VCU14" s="464"/>
      <c r="VCV14" s="464"/>
      <c r="VCW14" s="464"/>
      <c r="VCX14" s="464"/>
      <c r="VCY14" s="464"/>
      <c r="VCZ14" s="464"/>
      <c r="VDA14" s="464"/>
      <c r="VDB14" s="464"/>
      <c r="VDC14" s="464"/>
      <c r="VDD14" s="464"/>
      <c r="VDE14" s="464"/>
      <c r="VDF14" s="464"/>
      <c r="VDG14" s="464"/>
      <c r="VDH14" s="464"/>
      <c r="VDI14" s="464"/>
      <c r="VDJ14" s="464"/>
      <c r="VDK14" s="464"/>
      <c r="VDL14" s="464"/>
      <c r="VDM14" s="464"/>
      <c r="VDN14" s="464"/>
      <c r="VDO14" s="464"/>
      <c r="VDP14" s="464"/>
      <c r="VDQ14" s="464"/>
      <c r="VDR14" s="464"/>
      <c r="VDS14" s="464"/>
      <c r="VDT14" s="464"/>
      <c r="VDU14" s="464"/>
      <c r="VDV14" s="464"/>
      <c r="VDW14" s="464"/>
      <c r="VDX14" s="464"/>
      <c r="VDY14" s="464"/>
      <c r="VDZ14" s="464"/>
      <c r="VEA14" s="464"/>
      <c r="VEB14" s="464"/>
      <c r="VEC14" s="464"/>
      <c r="VED14" s="464"/>
      <c r="VEE14" s="464"/>
      <c r="VEF14" s="464"/>
      <c r="VEG14" s="464"/>
      <c r="VEH14" s="464"/>
      <c r="VEI14" s="464"/>
      <c r="VEJ14" s="464"/>
      <c r="VEK14" s="464"/>
      <c r="VEL14" s="464"/>
      <c r="VEM14" s="464"/>
      <c r="VEN14" s="464"/>
      <c r="VEO14" s="464"/>
      <c r="VEP14" s="464"/>
      <c r="VEQ14" s="464"/>
      <c r="VER14" s="464"/>
      <c r="VES14" s="464"/>
      <c r="VET14" s="464"/>
      <c r="VEU14" s="464"/>
      <c r="VEV14" s="464"/>
      <c r="VEW14" s="464"/>
      <c r="VEX14" s="464"/>
      <c r="VEY14" s="464"/>
      <c r="VEZ14" s="464"/>
      <c r="VFA14" s="464"/>
      <c r="VFB14" s="464"/>
      <c r="VFC14" s="464"/>
      <c r="VFD14" s="464"/>
      <c r="VFE14" s="464"/>
      <c r="VFF14" s="464"/>
      <c r="VFG14" s="464"/>
      <c r="VFH14" s="464"/>
      <c r="VFI14" s="464"/>
      <c r="VFJ14" s="464"/>
      <c r="VFK14" s="464"/>
      <c r="VFL14" s="464"/>
      <c r="VFM14" s="464"/>
      <c r="VFN14" s="464"/>
      <c r="VFO14" s="464"/>
      <c r="VFP14" s="464"/>
      <c r="VFQ14" s="464"/>
      <c r="VFR14" s="464"/>
      <c r="VFS14" s="464"/>
      <c r="VFT14" s="464"/>
      <c r="VFU14" s="464"/>
      <c r="VFV14" s="464"/>
      <c r="VFW14" s="464"/>
      <c r="VFX14" s="464"/>
      <c r="VFY14" s="464"/>
      <c r="VFZ14" s="464"/>
      <c r="VGA14" s="464"/>
      <c r="VGB14" s="464"/>
      <c r="VGC14" s="464"/>
      <c r="VGD14" s="464"/>
      <c r="VGE14" s="464"/>
      <c r="VGF14" s="464"/>
      <c r="VGG14" s="464"/>
      <c r="VGH14" s="464"/>
      <c r="VGI14" s="464"/>
      <c r="VGJ14" s="464"/>
      <c r="VGK14" s="464"/>
      <c r="VGL14" s="464"/>
      <c r="VGM14" s="464"/>
      <c r="VGN14" s="464"/>
      <c r="VGO14" s="464"/>
      <c r="VGP14" s="464"/>
      <c r="VGQ14" s="464"/>
      <c r="VGR14" s="464"/>
      <c r="VGS14" s="464"/>
      <c r="VGT14" s="464"/>
      <c r="VGU14" s="464"/>
      <c r="VGV14" s="464"/>
      <c r="VGW14" s="464"/>
      <c r="VGX14" s="464"/>
      <c r="VGY14" s="464"/>
      <c r="VGZ14" s="464"/>
      <c r="VHA14" s="464"/>
      <c r="VHB14" s="464"/>
      <c r="VHC14" s="464"/>
      <c r="VHD14" s="464"/>
      <c r="VHE14" s="464"/>
      <c r="VHF14" s="464"/>
      <c r="VHG14" s="464"/>
      <c r="VHH14" s="464"/>
      <c r="VHI14" s="464"/>
      <c r="VHJ14" s="464"/>
      <c r="VHK14" s="464"/>
      <c r="VHL14" s="464"/>
      <c r="VHM14" s="464"/>
      <c r="VHN14" s="464"/>
      <c r="VHO14" s="464"/>
      <c r="VHP14" s="464"/>
      <c r="VHQ14" s="464"/>
      <c r="VHR14" s="464"/>
      <c r="VHS14" s="464"/>
      <c r="VHT14" s="464"/>
      <c r="VHU14" s="464"/>
      <c r="VHV14" s="464"/>
      <c r="VHW14" s="464"/>
      <c r="VHX14" s="464"/>
      <c r="VHY14" s="464"/>
      <c r="VHZ14" s="464"/>
      <c r="VIA14" s="464"/>
      <c r="VIB14" s="464"/>
      <c r="VIC14" s="464"/>
      <c r="VID14" s="464"/>
      <c r="VIE14" s="464"/>
      <c r="VIF14" s="464"/>
      <c r="VIG14" s="464"/>
      <c r="VIH14" s="464"/>
      <c r="VII14" s="464"/>
      <c r="VIJ14" s="464"/>
      <c r="VIK14" s="464"/>
      <c r="VIL14" s="464"/>
      <c r="VIM14" s="464"/>
      <c r="VIN14" s="464"/>
      <c r="VIO14" s="464"/>
      <c r="VIP14" s="464"/>
      <c r="VIQ14" s="464"/>
      <c r="VIR14" s="464"/>
      <c r="VIS14" s="464"/>
      <c r="VIT14" s="464"/>
      <c r="VIU14" s="464"/>
      <c r="VIV14" s="464"/>
      <c r="VIW14" s="464"/>
      <c r="VIX14" s="464"/>
      <c r="VIY14" s="464"/>
      <c r="VIZ14" s="464"/>
      <c r="VJA14" s="464"/>
      <c r="VJB14" s="464"/>
      <c r="VJC14" s="464"/>
      <c r="VJD14" s="464"/>
      <c r="VJE14" s="464"/>
      <c r="VJF14" s="464"/>
      <c r="VJG14" s="464"/>
      <c r="VJH14" s="464"/>
      <c r="VJI14" s="464"/>
      <c r="VJJ14" s="464"/>
      <c r="VJK14" s="464"/>
      <c r="VJL14" s="464"/>
      <c r="VJM14" s="464"/>
      <c r="VJN14" s="464"/>
      <c r="VJO14" s="464"/>
      <c r="VJP14" s="464"/>
      <c r="VJQ14" s="464"/>
      <c r="VJR14" s="464"/>
      <c r="VJS14" s="464"/>
      <c r="VJT14" s="464"/>
      <c r="VJU14" s="464"/>
      <c r="VJV14" s="464"/>
      <c r="VJW14" s="464"/>
      <c r="VJX14" s="464"/>
      <c r="VJY14" s="464"/>
      <c r="VJZ14" s="464"/>
      <c r="VKA14" s="464"/>
      <c r="VKB14" s="464"/>
      <c r="VKC14" s="464"/>
      <c r="VKD14" s="464"/>
      <c r="VKE14" s="464"/>
      <c r="VKF14" s="464"/>
      <c r="VKG14" s="464"/>
      <c r="VKH14" s="464"/>
      <c r="VKI14" s="464"/>
      <c r="VKJ14" s="464"/>
      <c r="VKK14" s="464"/>
      <c r="VKL14" s="464"/>
      <c r="VKM14" s="464"/>
      <c r="VKN14" s="464"/>
      <c r="VKO14" s="464"/>
      <c r="VKP14" s="464"/>
      <c r="VKQ14" s="464"/>
      <c r="VKR14" s="464"/>
      <c r="VKS14" s="464"/>
      <c r="VKT14" s="464"/>
      <c r="VKU14" s="464"/>
      <c r="VKV14" s="464"/>
      <c r="VKW14" s="464"/>
      <c r="VKX14" s="464"/>
      <c r="VKY14" s="464"/>
      <c r="VKZ14" s="464"/>
      <c r="VLA14" s="464"/>
      <c r="VLB14" s="464"/>
      <c r="VLC14" s="464"/>
      <c r="VLD14" s="464"/>
      <c r="VLE14" s="464"/>
      <c r="VLF14" s="464"/>
      <c r="VLG14" s="464"/>
      <c r="VLH14" s="464"/>
      <c r="VLI14" s="464"/>
      <c r="VLJ14" s="464"/>
      <c r="VLK14" s="464"/>
      <c r="VLL14" s="464"/>
      <c r="VLM14" s="464"/>
      <c r="VLN14" s="464"/>
      <c r="VLO14" s="464"/>
      <c r="VLP14" s="464"/>
      <c r="VLQ14" s="464"/>
      <c r="VLR14" s="464"/>
      <c r="VLS14" s="464"/>
      <c r="VLT14" s="464"/>
      <c r="VLU14" s="464"/>
      <c r="VLV14" s="464"/>
      <c r="VLW14" s="464"/>
      <c r="VLX14" s="464"/>
      <c r="VLY14" s="464"/>
      <c r="VLZ14" s="464"/>
      <c r="VMA14" s="464"/>
      <c r="VMB14" s="464"/>
      <c r="VMC14" s="464"/>
      <c r="VMD14" s="464"/>
      <c r="VME14" s="464"/>
      <c r="VMF14" s="464"/>
      <c r="VMG14" s="464"/>
      <c r="VMH14" s="464"/>
      <c r="VMI14" s="464"/>
      <c r="VMJ14" s="464"/>
      <c r="VMK14" s="464"/>
      <c r="VML14" s="464"/>
      <c r="VMM14" s="464"/>
      <c r="VMN14" s="464"/>
      <c r="VMO14" s="464"/>
      <c r="VMP14" s="464"/>
      <c r="VMQ14" s="464"/>
      <c r="VMR14" s="464"/>
      <c r="VMS14" s="464"/>
      <c r="VMT14" s="464"/>
      <c r="VMU14" s="464"/>
      <c r="VMV14" s="464"/>
      <c r="VMW14" s="464"/>
      <c r="VMX14" s="464"/>
      <c r="VMY14" s="464"/>
      <c r="VMZ14" s="464"/>
      <c r="VNA14" s="464"/>
      <c r="VNB14" s="464"/>
      <c r="VNC14" s="464"/>
      <c r="VND14" s="464"/>
      <c r="VNE14" s="464"/>
      <c r="VNF14" s="464"/>
      <c r="VNG14" s="464"/>
      <c r="VNH14" s="464"/>
      <c r="VNI14" s="464"/>
      <c r="VNJ14" s="464"/>
      <c r="VNK14" s="464"/>
      <c r="VNL14" s="464"/>
      <c r="VNM14" s="464"/>
      <c r="VNN14" s="464"/>
      <c r="VNO14" s="464"/>
      <c r="VNP14" s="464"/>
      <c r="VNQ14" s="464"/>
      <c r="VNR14" s="464"/>
      <c r="VNS14" s="464"/>
      <c r="VNT14" s="464"/>
      <c r="VNU14" s="464"/>
      <c r="VNV14" s="464"/>
      <c r="VNW14" s="464"/>
      <c r="VNX14" s="464"/>
      <c r="VNY14" s="464"/>
      <c r="VNZ14" s="464"/>
      <c r="VOA14" s="464"/>
      <c r="VOB14" s="464"/>
      <c r="VOC14" s="464"/>
      <c r="VOD14" s="464"/>
      <c r="VOE14" s="464"/>
      <c r="VOF14" s="464"/>
      <c r="VOG14" s="464"/>
      <c r="VOH14" s="464"/>
      <c r="VOI14" s="464"/>
      <c r="VOJ14" s="464"/>
      <c r="VOK14" s="464"/>
      <c r="VOL14" s="464"/>
      <c r="VOM14" s="464"/>
      <c r="VON14" s="464"/>
      <c r="VOO14" s="464"/>
      <c r="VOP14" s="464"/>
      <c r="VOQ14" s="464"/>
      <c r="VOR14" s="464"/>
      <c r="VOS14" s="464"/>
      <c r="VOT14" s="464"/>
      <c r="VOU14" s="464"/>
      <c r="VOV14" s="464"/>
      <c r="VOW14" s="464"/>
      <c r="VOX14" s="464"/>
      <c r="VOY14" s="464"/>
      <c r="VOZ14" s="464"/>
      <c r="VPA14" s="464"/>
      <c r="VPB14" s="464"/>
      <c r="VPC14" s="464"/>
      <c r="VPD14" s="464"/>
      <c r="VPE14" s="464"/>
      <c r="VPF14" s="464"/>
      <c r="VPG14" s="464"/>
      <c r="VPH14" s="464"/>
      <c r="VPI14" s="464"/>
      <c r="VPJ14" s="464"/>
      <c r="VPK14" s="464"/>
      <c r="VPL14" s="464"/>
      <c r="VPM14" s="464"/>
      <c r="VPN14" s="464"/>
      <c r="VPO14" s="464"/>
      <c r="VPP14" s="464"/>
      <c r="VPQ14" s="464"/>
      <c r="VPR14" s="464"/>
      <c r="VPS14" s="464"/>
      <c r="VPT14" s="464"/>
      <c r="VPU14" s="464"/>
      <c r="VPV14" s="464"/>
      <c r="VPW14" s="464"/>
      <c r="VPX14" s="464"/>
      <c r="VPY14" s="464"/>
      <c r="VPZ14" s="464"/>
      <c r="VQA14" s="464"/>
      <c r="VQB14" s="464"/>
      <c r="VQC14" s="464"/>
      <c r="VQD14" s="464"/>
      <c r="VQE14" s="464"/>
      <c r="VQF14" s="464"/>
      <c r="VQG14" s="464"/>
      <c r="VQH14" s="464"/>
      <c r="VQI14" s="464"/>
      <c r="VQJ14" s="464"/>
      <c r="VQK14" s="464"/>
      <c r="VQL14" s="464"/>
      <c r="VQM14" s="464"/>
      <c r="VQN14" s="464"/>
      <c r="VQO14" s="464"/>
      <c r="VQP14" s="464"/>
      <c r="VQQ14" s="464"/>
      <c r="VQR14" s="464"/>
      <c r="VQS14" s="464"/>
      <c r="VQT14" s="464"/>
      <c r="VQU14" s="464"/>
      <c r="VQV14" s="464"/>
      <c r="VQW14" s="464"/>
      <c r="VQX14" s="464"/>
      <c r="VQY14" s="464"/>
      <c r="VQZ14" s="464"/>
      <c r="VRA14" s="464"/>
      <c r="VRB14" s="464"/>
      <c r="VRC14" s="464"/>
      <c r="VRD14" s="464"/>
      <c r="VRE14" s="464"/>
      <c r="VRF14" s="464"/>
      <c r="VRG14" s="464"/>
      <c r="VRH14" s="464"/>
      <c r="VRI14" s="464"/>
      <c r="VRJ14" s="464"/>
      <c r="VRK14" s="464"/>
      <c r="VRL14" s="464"/>
      <c r="VRM14" s="464"/>
      <c r="VRN14" s="464"/>
      <c r="VRO14" s="464"/>
      <c r="VRP14" s="464"/>
      <c r="VRQ14" s="464"/>
      <c r="VRR14" s="464"/>
      <c r="VRS14" s="464"/>
      <c r="VRT14" s="464"/>
      <c r="VRU14" s="464"/>
      <c r="VRV14" s="464"/>
      <c r="VRW14" s="464"/>
      <c r="VRX14" s="464"/>
      <c r="VRY14" s="464"/>
      <c r="VRZ14" s="464"/>
      <c r="VSA14" s="464"/>
      <c r="VSB14" s="464"/>
      <c r="VSC14" s="464"/>
      <c r="VSD14" s="464"/>
      <c r="VSE14" s="464"/>
      <c r="VSF14" s="464"/>
      <c r="VSG14" s="464"/>
      <c r="VSH14" s="464"/>
      <c r="VSI14" s="464"/>
      <c r="VSJ14" s="464"/>
      <c r="VSK14" s="464"/>
      <c r="VSL14" s="464"/>
      <c r="VSM14" s="464"/>
      <c r="VSN14" s="464"/>
      <c r="VSO14" s="464"/>
      <c r="VSP14" s="464"/>
      <c r="VSQ14" s="464"/>
      <c r="VSR14" s="464"/>
      <c r="VSS14" s="464"/>
      <c r="VST14" s="464"/>
      <c r="VSU14" s="464"/>
      <c r="VSV14" s="464"/>
      <c r="VSW14" s="464"/>
      <c r="VSX14" s="464"/>
      <c r="VSY14" s="464"/>
      <c r="VSZ14" s="464"/>
      <c r="VTA14" s="464"/>
      <c r="VTB14" s="464"/>
      <c r="VTC14" s="464"/>
      <c r="VTD14" s="464"/>
      <c r="VTE14" s="464"/>
      <c r="VTF14" s="464"/>
      <c r="VTG14" s="464"/>
      <c r="VTH14" s="464"/>
      <c r="VTI14" s="464"/>
      <c r="VTJ14" s="464"/>
      <c r="VTK14" s="464"/>
      <c r="VTL14" s="464"/>
      <c r="VTM14" s="464"/>
      <c r="VTN14" s="464"/>
      <c r="VTO14" s="464"/>
      <c r="VTP14" s="464"/>
      <c r="VTQ14" s="464"/>
      <c r="VTR14" s="464"/>
      <c r="VTS14" s="464"/>
      <c r="VTT14" s="464"/>
      <c r="VTU14" s="464"/>
      <c r="VTV14" s="464"/>
      <c r="VTW14" s="464"/>
      <c r="VTX14" s="464"/>
      <c r="VTY14" s="464"/>
      <c r="VTZ14" s="464"/>
      <c r="VUA14" s="464"/>
      <c r="VUB14" s="464"/>
      <c r="VUC14" s="464"/>
      <c r="VUD14" s="464"/>
      <c r="VUE14" s="464"/>
      <c r="VUF14" s="464"/>
      <c r="VUG14" s="464"/>
      <c r="VUH14" s="464"/>
      <c r="VUI14" s="464"/>
      <c r="VUJ14" s="464"/>
      <c r="VUK14" s="464"/>
      <c r="VUL14" s="464"/>
      <c r="VUM14" s="464"/>
      <c r="VUN14" s="464"/>
      <c r="VUO14" s="464"/>
      <c r="VUP14" s="464"/>
      <c r="VUQ14" s="464"/>
      <c r="VUR14" s="464"/>
      <c r="VUS14" s="464"/>
      <c r="VUT14" s="464"/>
      <c r="VUU14" s="464"/>
      <c r="VUV14" s="464"/>
      <c r="VUW14" s="464"/>
      <c r="VUX14" s="464"/>
      <c r="VUY14" s="464"/>
      <c r="VUZ14" s="464"/>
      <c r="VVA14" s="464"/>
      <c r="VVB14" s="464"/>
      <c r="VVC14" s="464"/>
      <c r="VVD14" s="464"/>
      <c r="VVE14" s="464"/>
      <c r="VVF14" s="464"/>
      <c r="VVG14" s="464"/>
      <c r="VVH14" s="464"/>
      <c r="VVI14" s="464"/>
      <c r="VVJ14" s="464"/>
      <c r="VVK14" s="464"/>
      <c r="VVL14" s="464"/>
      <c r="VVM14" s="464"/>
      <c r="VVN14" s="464"/>
      <c r="VVO14" s="464"/>
      <c r="VVP14" s="464"/>
      <c r="VVQ14" s="464"/>
      <c r="VVR14" s="464"/>
      <c r="VVS14" s="464"/>
      <c r="VVT14" s="464"/>
      <c r="VVU14" s="464"/>
      <c r="VVV14" s="464"/>
      <c r="VVW14" s="464"/>
      <c r="VVX14" s="464"/>
      <c r="VVY14" s="464"/>
      <c r="VVZ14" s="464"/>
      <c r="VWA14" s="464"/>
      <c r="VWB14" s="464"/>
      <c r="VWC14" s="464"/>
      <c r="VWD14" s="464"/>
      <c r="VWE14" s="464"/>
      <c r="VWF14" s="464"/>
      <c r="VWG14" s="464"/>
      <c r="VWH14" s="464"/>
      <c r="VWI14" s="464"/>
      <c r="VWJ14" s="464"/>
      <c r="VWK14" s="464"/>
      <c r="VWL14" s="464"/>
      <c r="VWM14" s="464"/>
      <c r="VWN14" s="464"/>
      <c r="VWO14" s="464"/>
      <c r="VWP14" s="464"/>
      <c r="VWQ14" s="464"/>
      <c r="VWR14" s="464"/>
      <c r="VWS14" s="464"/>
      <c r="VWT14" s="464"/>
      <c r="VWU14" s="464"/>
      <c r="VWV14" s="464"/>
      <c r="VWW14" s="464"/>
      <c r="VWX14" s="464"/>
      <c r="VWY14" s="464"/>
      <c r="VWZ14" s="464"/>
      <c r="VXA14" s="464"/>
      <c r="VXB14" s="464"/>
      <c r="VXC14" s="464"/>
      <c r="VXD14" s="464"/>
      <c r="VXE14" s="464"/>
      <c r="VXF14" s="464"/>
      <c r="VXG14" s="464"/>
      <c r="VXH14" s="464"/>
      <c r="VXI14" s="464"/>
      <c r="VXJ14" s="464"/>
      <c r="VXK14" s="464"/>
      <c r="VXL14" s="464"/>
      <c r="VXM14" s="464"/>
      <c r="VXN14" s="464"/>
      <c r="VXO14" s="464"/>
      <c r="VXP14" s="464"/>
      <c r="VXQ14" s="464"/>
      <c r="VXR14" s="464"/>
      <c r="VXS14" s="464"/>
      <c r="VXT14" s="464"/>
      <c r="VXU14" s="464"/>
      <c r="VXV14" s="464"/>
      <c r="VXW14" s="464"/>
      <c r="VXX14" s="464"/>
      <c r="VXY14" s="464"/>
      <c r="VXZ14" s="464"/>
      <c r="VYA14" s="464"/>
      <c r="VYB14" s="464"/>
      <c r="VYC14" s="464"/>
      <c r="VYD14" s="464"/>
      <c r="VYE14" s="464"/>
      <c r="VYF14" s="464"/>
      <c r="VYG14" s="464"/>
      <c r="VYH14" s="464"/>
      <c r="VYI14" s="464"/>
      <c r="VYJ14" s="464"/>
      <c r="VYK14" s="464"/>
      <c r="VYL14" s="464"/>
      <c r="VYM14" s="464"/>
      <c r="VYN14" s="464"/>
      <c r="VYO14" s="464"/>
      <c r="VYP14" s="464"/>
      <c r="VYQ14" s="464"/>
      <c r="VYR14" s="464"/>
      <c r="VYS14" s="464"/>
      <c r="VYT14" s="464"/>
      <c r="VYU14" s="464"/>
      <c r="VYV14" s="464"/>
      <c r="VYW14" s="464"/>
      <c r="VYX14" s="464"/>
      <c r="VYY14" s="464"/>
      <c r="VYZ14" s="464"/>
      <c r="VZA14" s="464"/>
      <c r="VZB14" s="464"/>
      <c r="VZC14" s="464"/>
      <c r="VZD14" s="464"/>
      <c r="VZE14" s="464"/>
      <c r="VZF14" s="464"/>
      <c r="VZG14" s="464"/>
      <c r="VZH14" s="464"/>
      <c r="VZI14" s="464"/>
      <c r="VZJ14" s="464"/>
      <c r="VZK14" s="464"/>
      <c r="VZL14" s="464"/>
      <c r="VZM14" s="464"/>
      <c r="VZN14" s="464"/>
      <c r="VZO14" s="464"/>
      <c r="VZP14" s="464"/>
      <c r="VZQ14" s="464"/>
      <c r="VZR14" s="464"/>
      <c r="VZS14" s="464"/>
      <c r="VZT14" s="464"/>
      <c r="VZU14" s="464"/>
      <c r="VZV14" s="464"/>
      <c r="VZW14" s="464"/>
      <c r="VZX14" s="464"/>
      <c r="VZY14" s="464"/>
      <c r="VZZ14" s="464"/>
      <c r="WAA14" s="464"/>
      <c r="WAB14" s="464"/>
      <c r="WAC14" s="464"/>
      <c r="WAD14" s="464"/>
      <c r="WAE14" s="464"/>
      <c r="WAF14" s="464"/>
      <c r="WAG14" s="464"/>
      <c r="WAH14" s="464"/>
      <c r="WAI14" s="464"/>
      <c r="WAJ14" s="464"/>
      <c r="WAK14" s="464"/>
      <c r="WAL14" s="464"/>
      <c r="WAM14" s="464"/>
      <c r="WAN14" s="464"/>
      <c r="WAO14" s="464"/>
      <c r="WAP14" s="464"/>
      <c r="WAQ14" s="464"/>
      <c r="WAR14" s="464"/>
      <c r="WAS14" s="464"/>
      <c r="WAT14" s="464"/>
      <c r="WAU14" s="464"/>
      <c r="WAV14" s="464"/>
      <c r="WAW14" s="464"/>
      <c r="WAX14" s="464"/>
      <c r="WAY14" s="464"/>
      <c r="WAZ14" s="464"/>
      <c r="WBA14" s="464"/>
      <c r="WBB14" s="464"/>
      <c r="WBC14" s="464"/>
      <c r="WBD14" s="464"/>
      <c r="WBE14" s="464"/>
      <c r="WBF14" s="464"/>
      <c r="WBG14" s="464"/>
      <c r="WBH14" s="464"/>
      <c r="WBI14" s="464"/>
      <c r="WBJ14" s="464"/>
      <c r="WBK14" s="464"/>
      <c r="WBL14" s="464"/>
      <c r="WBM14" s="464"/>
      <c r="WBN14" s="464"/>
      <c r="WBO14" s="464"/>
      <c r="WBP14" s="464"/>
      <c r="WBQ14" s="464"/>
      <c r="WBR14" s="464"/>
      <c r="WBS14" s="464"/>
      <c r="WBT14" s="464"/>
      <c r="WBU14" s="464"/>
      <c r="WBV14" s="464"/>
      <c r="WBW14" s="464"/>
      <c r="WBX14" s="464"/>
      <c r="WBY14" s="464"/>
      <c r="WBZ14" s="464"/>
      <c r="WCA14" s="464"/>
      <c r="WCB14" s="464"/>
      <c r="WCC14" s="464"/>
      <c r="WCD14" s="464"/>
      <c r="WCE14" s="464"/>
      <c r="WCF14" s="464"/>
      <c r="WCG14" s="464"/>
      <c r="WCH14" s="464"/>
      <c r="WCI14" s="464"/>
      <c r="WCJ14" s="464"/>
      <c r="WCK14" s="464"/>
      <c r="WCL14" s="464"/>
      <c r="WCM14" s="464"/>
      <c r="WCN14" s="464"/>
      <c r="WCO14" s="464"/>
      <c r="WCP14" s="464"/>
      <c r="WCQ14" s="464"/>
      <c r="WCR14" s="464"/>
      <c r="WCS14" s="464"/>
      <c r="WCT14" s="464"/>
      <c r="WCU14" s="464"/>
      <c r="WCV14" s="464"/>
      <c r="WCW14" s="464"/>
      <c r="WCX14" s="464"/>
      <c r="WCY14" s="464"/>
      <c r="WCZ14" s="464"/>
      <c r="WDA14" s="464"/>
      <c r="WDB14" s="464"/>
      <c r="WDC14" s="464"/>
      <c r="WDD14" s="464"/>
      <c r="WDE14" s="464"/>
      <c r="WDF14" s="464"/>
      <c r="WDG14" s="464"/>
      <c r="WDH14" s="464"/>
      <c r="WDI14" s="464"/>
      <c r="WDJ14" s="464"/>
      <c r="WDK14" s="464"/>
      <c r="WDL14" s="464"/>
      <c r="WDM14" s="464"/>
      <c r="WDN14" s="464"/>
      <c r="WDO14" s="464"/>
      <c r="WDP14" s="464"/>
      <c r="WDQ14" s="464"/>
      <c r="WDR14" s="464"/>
      <c r="WDS14" s="464"/>
      <c r="WDT14" s="464"/>
      <c r="WDU14" s="464"/>
      <c r="WDV14" s="464"/>
      <c r="WDW14" s="464"/>
      <c r="WDX14" s="464"/>
      <c r="WDY14" s="464"/>
      <c r="WDZ14" s="464"/>
      <c r="WEA14" s="464"/>
      <c r="WEB14" s="464"/>
      <c r="WEC14" s="464"/>
      <c r="WED14" s="464"/>
      <c r="WEE14" s="464"/>
      <c r="WEF14" s="464"/>
      <c r="WEG14" s="464"/>
      <c r="WEH14" s="464"/>
      <c r="WEI14" s="464"/>
      <c r="WEJ14" s="464"/>
      <c r="WEK14" s="464"/>
      <c r="WEL14" s="464"/>
      <c r="WEM14" s="464"/>
      <c r="WEN14" s="464"/>
      <c r="WEO14" s="464"/>
      <c r="WEP14" s="464"/>
      <c r="WEQ14" s="464"/>
      <c r="WER14" s="464"/>
      <c r="WES14" s="464"/>
      <c r="WET14" s="464"/>
      <c r="WEU14" s="464"/>
      <c r="WEV14" s="464"/>
      <c r="WEW14" s="464"/>
      <c r="WEX14" s="464"/>
      <c r="WEY14" s="464"/>
      <c r="WEZ14" s="464"/>
      <c r="WFA14" s="464"/>
      <c r="WFB14" s="464"/>
      <c r="WFC14" s="464"/>
      <c r="WFD14" s="464"/>
      <c r="WFE14" s="464"/>
      <c r="WFF14" s="464"/>
      <c r="WFG14" s="464"/>
      <c r="WFH14" s="464"/>
      <c r="WFI14" s="464"/>
      <c r="WFJ14" s="464"/>
      <c r="WFK14" s="464"/>
      <c r="WFL14" s="464"/>
      <c r="WFM14" s="464"/>
      <c r="WFN14" s="464"/>
      <c r="WFO14" s="464"/>
      <c r="WFP14" s="464"/>
      <c r="WFQ14" s="464"/>
      <c r="WFR14" s="464"/>
      <c r="WFS14" s="464"/>
      <c r="WFT14" s="464"/>
      <c r="WFU14" s="464"/>
      <c r="WFV14" s="464"/>
      <c r="WFW14" s="464"/>
      <c r="WFX14" s="464"/>
      <c r="WFY14" s="464"/>
      <c r="WFZ14" s="464"/>
      <c r="WGA14" s="464"/>
      <c r="WGB14" s="464"/>
      <c r="WGC14" s="464"/>
      <c r="WGD14" s="464"/>
      <c r="WGE14" s="464"/>
      <c r="WGF14" s="464"/>
      <c r="WGG14" s="464"/>
      <c r="WGH14" s="464"/>
      <c r="WGI14" s="464"/>
      <c r="WGJ14" s="464"/>
      <c r="WGK14" s="464"/>
      <c r="WGL14" s="464"/>
      <c r="WGM14" s="464"/>
      <c r="WGN14" s="464"/>
      <c r="WGO14" s="464"/>
      <c r="WGP14" s="464"/>
      <c r="WGQ14" s="464"/>
      <c r="WGR14" s="464"/>
      <c r="WGS14" s="464"/>
      <c r="WGT14" s="464"/>
      <c r="WGU14" s="464"/>
      <c r="WGV14" s="464"/>
      <c r="WGW14" s="464"/>
      <c r="WGX14" s="464"/>
      <c r="WGY14" s="464"/>
      <c r="WGZ14" s="464"/>
      <c r="WHA14" s="464"/>
      <c r="WHB14" s="464"/>
      <c r="WHC14" s="464"/>
      <c r="WHD14" s="464"/>
      <c r="WHE14" s="464"/>
      <c r="WHF14" s="464"/>
      <c r="WHG14" s="464"/>
      <c r="WHH14" s="464"/>
      <c r="WHI14" s="464"/>
      <c r="WHJ14" s="464"/>
      <c r="WHK14" s="464"/>
      <c r="WHL14" s="464"/>
      <c r="WHM14" s="464"/>
      <c r="WHN14" s="464"/>
      <c r="WHO14" s="464"/>
      <c r="WHP14" s="464"/>
      <c r="WHQ14" s="464"/>
      <c r="WHR14" s="464"/>
      <c r="WHS14" s="464"/>
      <c r="WHT14" s="464"/>
      <c r="WHU14" s="464"/>
      <c r="WHV14" s="464"/>
      <c r="WHW14" s="464"/>
      <c r="WHX14" s="464"/>
      <c r="WHY14" s="464"/>
      <c r="WHZ14" s="464"/>
      <c r="WIA14" s="464"/>
      <c r="WIB14" s="464"/>
      <c r="WIC14" s="464"/>
      <c r="WID14" s="464"/>
      <c r="WIE14" s="464"/>
      <c r="WIF14" s="464"/>
      <c r="WIG14" s="464"/>
      <c r="WIH14" s="464"/>
      <c r="WII14" s="464"/>
      <c r="WIJ14" s="464"/>
      <c r="WIK14" s="464"/>
      <c r="WIL14" s="464"/>
      <c r="WIM14" s="464"/>
      <c r="WIN14" s="464"/>
      <c r="WIO14" s="464"/>
      <c r="WIP14" s="464"/>
      <c r="WIQ14" s="464"/>
      <c r="WIR14" s="464"/>
      <c r="WIS14" s="464"/>
      <c r="WIT14" s="464"/>
      <c r="WIU14" s="464"/>
      <c r="WIV14" s="464"/>
      <c r="WIW14" s="464"/>
      <c r="WIX14" s="464"/>
      <c r="WIY14" s="464"/>
      <c r="WIZ14" s="464"/>
      <c r="WJA14" s="464"/>
      <c r="WJB14" s="464"/>
      <c r="WJC14" s="464"/>
      <c r="WJD14" s="464"/>
      <c r="WJE14" s="464"/>
      <c r="WJF14" s="464"/>
      <c r="WJG14" s="464"/>
      <c r="WJH14" s="464"/>
      <c r="WJI14" s="464"/>
      <c r="WJJ14" s="464"/>
      <c r="WJK14" s="464"/>
      <c r="WJL14" s="464"/>
      <c r="WJM14" s="464"/>
      <c r="WJN14" s="464"/>
      <c r="WJO14" s="464"/>
      <c r="WJP14" s="464"/>
      <c r="WJQ14" s="464"/>
      <c r="WJR14" s="464"/>
      <c r="WJS14" s="464"/>
      <c r="WJT14" s="464"/>
      <c r="WJU14" s="464"/>
      <c r="WJV14" s="464"/>
      <c r="WJW14" s="464"/>
      <c r="WJX14" s="464"/>
      <c r="WJY14" s="464"/>
      <c r="WJZ14" s="464"/>
      <c r="WKA14" s="464"/>
      <c r="WKB14" s="464"/>
      <c r="WKC14" s="464"/>
      <c r="WKD14" s="464"/>
      <c r="WKE14" s="464"/>
      <c r="WKF14" s="464"/>
      <c r="WKG14" s="464"/>
      <c r="WKH14" s="464"/>
      <c r="WKI14" s="464"/>
      <c r="WKJ14" s="464"/>
      <c r="WKK14" s="464"/>
      <c r="WKL14" s="464"/>
      <c r="WKM14" s="464"/>
      <c r="WKN14" s="464"/>
      <c r="WKO14" s="464"/>
      <c r="WKP14" s="464"/>
      <c r="WKQ14" s="464"/>
      <c r="WKR14" s="464"/>
      <c r="WKS14" s="464"/>
      <c r="WKT14" s="464"/>
      <c r="WKU14" s="464"/>
      <c r="WKV14" s="464"/>
      <c r="WKW14" s="464"/>
      <c r="WKX14" s="464"/>
      <c r="WKY14" s="464"/>
      <c r="WKZ14" s="464"/>
      <c r="WLA14" s="464"/>
      <c r="WLB14" s="464"/>
      <c r="WLC14" s="464"/>
      <c r="WLD14" s="464"/>
      <c r="WLE14" s="464"/>
      <c r="WLF14" s="464"/>
      <c r="WLG14" s="464"/>
      <c r="WLH14" s="464"/>
      <c r="WLI14" s="464"/>
      <c r="WLJ14" s="464"/>
      <c r="WLK14" s="464"/>
      <c r="WLL14" s="464"/>
      <c r="WLM14" s="464"/>
      <c r="WLN14" s="464"/>
      <c r="WLO14" s="464"/>
      <c r="WLP14" s="464"/>
      <c r="WLQ14" s="464"/>
      <c r="WLR14" s="464"/>
      <c r="WLS14" s="464"/>
      <c r="WLT14" s="464"/>
      <c r="WLU14" s="464"/>
      <c r="WLV14" s="464"/>
      <c r="WLW14" s="464"/>
      <c r="WLX14" s="464"/>
      <c r="WLY14" s="464"/>
      <c r="WLZ14" s="464"/>
      <c r="WMA14" s="464"/>
      <c r="WMB14" s="464"/>
      <c r="WMC14" s="464"/>
      <c r="WMD14" s="464"/>
      <c r="WME14" s="464"/>
      <c r="WMF14" s="464"/>
      <c r="WMG14" s="464"/>
      <c r="WMH14" s="464"/>
      <c r="WMI14" s="464"/>
      <c r="WMJ14" s="464"/>
      <c r="WMK14" s="464"/>
      <c r="WML14" s="464"/>
      <c r="WMM14" s="464"/>
      <c r="WMN14" s="464"/>
      <c r="WMO14" s="464"/>
      <c r="WMP14" s="464"/>
      <c r="WMQ14" s="464"/>
      <c r="WMR14" s="464"/>
      <c r="WMS14" s="464"/>
      <c r="WMT14" s="464"/>
      <c r="WMU14" s="464"/>
      <c r="WMV14" s="464"/>
      <c r="WMW14" s="464"/>
      <c r="WMX14" s="464"/>
      <c r="WMY14" s="464"/>
      <c r="WMZ14" s="464"/>
      <c r="WNA14" s="464"/>
      <c r="WNB14" s="464"/>
      <c r="WNC14" s="464"/>
      <c r="WND14" s="464"/>
      <c r="WNE14" s="464"/>
      <c r="WNF14" s="464"/>
      <c r="WNG14" s="464"/>
      <c r="WNH14" s="464"/>
      <c r="WNI14" s="464"/>
      <c r="WNJ14" s="464"/>
      <c r="WNK14" s="464"/>
      <c r="WNL14" s="464"/>
      <c r="WNM14" s="464"/>
      <c r="WNN14" s="464"/>
      <c r="WNO14" s="464"/>
      <c r="WNP14" s="464"/>
      <c r="WNQ14" s="464"/>
      <c r="WNR14" s="464"/>
      <c r="WNS14" s="464"/>
      <c r="WNT14" s="464"/>
      <c r="WNU14" s="464"/>
      <c r="WNV14" s="464"/>
      <c r="WNW14" s="464"/>
      <c r="WNX14" s="464"/>
      <c r="WNY14" s="464"/>
      <c r="WNZ14" s="464"/>
      <c r="WOA14" s="464"/>
      <c r="WOB14" s="464"/>
      <c r="WOC14" s="464"/>
      <c r="WOD14" s="464"/>
      <c r="WOE14" s="464"/>
      <c r="WOF14" s="464"/>
      <c r="WOG14" s="464"/>
      <c r="WOH14" s="464"/>
      <c r="WOI14" s="464"/>
      <c r="WOJ14" s="464"/>
      <c r="WOK14" s="464"/>
      <c r="WOL14" s="464"/>
      <c r="WOM14" s="464"/>
      <c r="WON14" s="464"/>
      <c r="WOO14" s="464"/>
      <c r="WOP14" s="464"/>
      <c r="WOQ14" s="464"/>
      <c r="WOR14" s="464"/>
      <c r="WOS14" s="464"/>
      <c r="WOT14" s="464"/>
      <c r="WOU14" s="464"/>
      <c r="WOV14" s="464"/>
      <c r="WOW14" s="464"/>
      <c r="WOX14" s="464"/>
      <c r="WOY14" s="464"/>
      <c r="WOZ14" s="464"/>
      <c r="WPA14" s="464"/>
      <c r="WPB14" s="464"/>
      <c r="WPC14" s="464"/>
      <c r="WPD14" s="464"/>
      <c r="WPE14" s="464"/>
      <c r="WPF14" s="464"/>
      <c r="WPG14" s="464"/>
      <c r="WPH14" s="464"/>
      <c r="WPI14" s="464"/>
      <c r="WPJ14" s="464"/>
      <c r="WPK14" s="464"/>
      <c r="WPL14" s="464"/>
      <c r="WPM14" s="464"/>
      <c r="WPN14" s="464"/>
      <c r="WPO14" s="464"/>
      <c r="WPP14" s="464"/>
      <c r="WPQ14" s="464"/>
      <c r="WPR14" s="464"/>
      <c r="WPS14" s="464"/>
      <c r="WPT14" s="464"/>
      <c r="WPU14" s="464"/>
      <c r="WPV14" s="464"/>
      <c r="WPW14" s="464"/>
      <c r="WPX14" s="464"/>
      <c r="WPY14" s="464"/>
      <c r="WPZ14" s="464"/>
      <c r="WQA14" s="464"/>
      <c r="WQB14" s="464"/>
      <c r="WQC14" s="464"/>
      <c r="WQD14" s="464"/>
      <c r="WQE14" s="464"/>
      <c r="WQF14" s="464"/>
      <c r="WQG14" s="464"/>
      <c r="WQH14" s="464"/>
      <c r="WQI14" s="464"/>
      <c r="WQJ14" s="464"/>
      <c r="WQK14" s="464"/>
      <c r="WQL14" s="464"/>
      <c r="WQM14" s="464"/>
      <c r="WQN14" s="464"/>
      <c r="WQO14" s="464"/>
      <c r="WQP14" s="464"/>
      <c r="WQQ14" s="464"/>
      <c r="WQR14" s="464"/>
      <c r="WQS14" s="464"/>
      <c r="WQT14" s="464"/>
      <c r="WQU14" s="464"/>
      <c r="WQV14" s="464"/>
      <c r="WQW14" s="464"/>
      <c r="WQX14" s="464"/>
      <c r="WQY14" s="464"/>
      <c r="WQZ14" s="464"/>
      <c r="WRA14" s="464"/>
      <c r="WRB14" s="464"/>
      <c r="WRC14" s="464"/>
      <c r="WRD14" s="464"/>
      <c r="WRE14" s="464"/>
      <c r="WRF14" s="464"/>
      <c r="WRG14" s="464"/>
      <c r="WRH14" s="464"/>
      <c r="WRI14" s="464"/>
      <c r="WRJ14" s="464"/>
      <c r="WRK14" s="464"/>
      <c r="WRL14" s="464"/>
      <c r="WRM14" s="464"/>
      <c r="WRN14" s="464"/>
      <c r="WRO14" s="464"/>
      <c r="WRP14" s="464"/>
      <c r="WRQ14" s="464"/>
      <c r="WRR14" s="464"/>
      <c r="WRS14" s="464"/>
      <c r="WRT14" s="464"/>
      <c r="WRU14" s="464"/>
      <c r="WRV14" s="464"/>
      <c r="WRW14" s="464"/>
      <c r="WRX14" s="464"/>
      <c r="WRY14" s="464"/>
      <c r="WRZ14" s="464"/>
      <c r="WSA14" s="464"/>
      <c r="WSB14" s="464"/>
      <c r="WSC14" s="464"/>
      <c r="WSD14" s="464"/>
      <c r="WSE14" s="464"/>
      <c r="WSF14" s="464"/>
      <c r="WSG14" s="464"/>
      <c r="WSH14" s="464"/>
      <c r="WSI14" s="464"/>
      <c r="WSJ14" s="464"/>
      <c r="WSK14" s="464"/>
      <c r="WSL14" s="464"/>
      <c r="WSM14" s="464"/>
      <c r="WSN14" s="464"/>
      <c r="WSO14" s="464"/>
      <c r="WSP14" s="464"/>
      <c r="WSQ14" s="464"/>
      <c r="WSR14" s="464"/>
      <c r="WSS14" s="464"/>
      <c r="WST14" s="464"/>
      <c r="WSU14" s="464"/>
      <c r="WSV14" s="464"/>
      <c r="WSW14" s="464"/>
      <c r="WSX14" s="464"/>
      <c r="WSY14" s="464"/>
      <c r="WSZ14" s="464"/>
      <c r="WTA14" s="464"/>
      <c r="WTB14" s="464"/>
      <c r="WTC14" s="464"/>
      <c r="WTD14" s="464"/>
      <c r="WTE14" s="464"/>
      <c r="WTF14" s="464"/>
      <c r="WTG14" s="464"/>
      <c r="WTH14" s="464"/>
      <c r="WTI14" s="464"/>
      <c r="WTJ14" s="464"/>
      <c r="WTK14" s="464"/>
      <c r="WTL14" s="464"/>
      <c r="WTM14" s="464"/>
      <c r="WTN14" s="464"/>
      <c r="WTO14" s="464"/>
      <c r="WTP14" s="464"/>
      <c r="WTQ14" s="464"/>
      <c r="WTR14" s="464"/>
      <c r="WTS14" s="464"/>
      <c r="WTT14" s="464"/>
      <c r="WTU14" s="464"/>
      <c r="WTV14" s="464"/>
      <c r="WTW14" s="464"/>
      <c r="WTX14" s="464"/>
      <c r="WTY14" s="464"/>
      <c r="WTZ14" s="464"/>
      <c r="WUA14" s="464"/>
      <c r="WUB14" s="464"/>
      <c r="WUC14" s="464"/>
      <c r="WUD14" s="464"/>
      <c r="WUE14" s="464"/>
      <c r="WUF14" s="464"/>
      <c r="WUG14" s="464"/>
      <c r="WUH14" s="464"/>
      <c r="WUI14" s="464"/>
      <c r="WUJ14" s="464"/>
      <c r="WUK14" s="464"/>
      <c r="WUL14" s="464"/>
      <c r="WUM14" s="464"/>
      <c r="WUN14" s="464"/>
      <c r="WUO14" s="464"/>
      <c r="WUP14" s="464"/>
      <c r="WUQ14" s="464"/>
      <c r="WUR14" s="464"/>
      <c r="WUS14" s="464"/>
      <c r="WUT14" s="464"/>
      <c r="WUU14" s="464"/>
      <c r="WUV14" s="464"/>
      <c r="WUW14" s="464"/>
      <c r="WUX14" s="464"/>
      <c r="WUY14" s="464"/>
      <c r="WUZ14" s="464"/>
      <c r="WVA14" s="464"/>
      <c r="WVB14" s="464"/>
      <c r="WVC14" s="464"/>
      <c r="WVD14" s="464"/>
      <c r="WVE14" s="464"/>
      <c r="WVF14" s="464"/>
      <c r="WVG14" s="464"/>
      <c r="WVH14" s="464"/>
      <c r="WVI14" s="464"/>
      <c r="WVJ14" s="464"/>
      <c r="WVK14" s="464"/>
      <c r="WVL14" s="464"/>
      <c r="WVM14" s="464"/>
      <c r="WVN14" s="464"/>
      <c r="WVO14" s="464"/>
      <c r="WVP14" s="464"/>
      <c r="WVQ14" s="464"/>
      <c r="WVR14" s="464"/>
      <c r="WVS14" s="464"/>
      <c r="WVT14" s="464"/>
      <c r="WVU14" s="464"/>
      <c r="WVV14" s="464"/>
      <c r="WVW14" s="464"/>
      <c r="WVX14" s="464"/>
      <c r="WVY14" s="464"/>
      <c r="WVZ14" s="464"/>
      <c r="WWA14" s="464"/>
      <c r="WWB14" s="464"/>
      <c r="WWC14" s="464"/>
      <c r="WWD14" s="464"/>
      <c r="WWE14" s="464"/>
      <c r="WWF14" s="464"/>
      <c r="WWG14" s="464"/>
      <c r="WWH14" s="464"/>
      <c r="WWI14" s="464"/>
      <c r="WWJ14" s="464"/>
      <c r="WWK14" s="464"/>
      <c r="WWL14" s="464"/>
      <c r="WWM14" s="464"/>
      <c r="WWN14" s="464"/>
      <c r="WWO14" s="464"/>
      <c r="WWP14" s="464"/>
      <c r="WWQ14" s="464"/>
      <c r="WWR14" s="464"/>
      <c r="WWS14" s="464"/>
      <c r="WWT14" s="464"/>
      <c r="WWU14" s="464"/>
      <c r="WWV14" s="464"/>
      <c r="WWW14" s="464"/>
      <c r="WWX14" s="464"/>
      <c r="WWY14" s="464"/>
      <c r="WWZ14" s="464"/>
      <c r="WXA14" s="464"/>
      <c r="WXB14" s="464"/>
      <c r="WXC14" s="464"/>
      <c r="WXD14" s="464"/>
      <c r="WXE14" s="464"/>
      <c r="WXF14" s="464"/>
      <c r="WXG14" s="464"/>
      <c r="WXH14" s="464"/>
      <c r="WXI14" s="464"/>
      <c r="WXJ14" s="464"/>
      <c r="WXK14" s="464"/>
      <c r="WXL14" s="464"/>
      <c r="WXM14" s="464"/>
      <c r="WXN14" s="464"/>
      <c r="WXO14" s="464"/>
      <c r="WXP14" s="464"/>
      <c r="WXQ14" s="464"/>
      <c r="WXR14" s="464"/>
      <c r="WXS14" s="464"/>
      <c r="WXT14" s="464"/>
      <c r="WXU14" s="464"/>
      <c r="WXV14" s="464"/>
      <c r="WXW14" s="464"/>
      <c r="WXX14" s="464"/>
      <c r="WXY14" s="464"/>
      <c r="WXZ14" s="464"/>
      <c r="WYA14" s="464"/>
      <c r="WYB14" s="464"/>
      <c r="WYC14" s="464"/>
      <c r="WYD14" s="464"/>
      <c r="WYE14" s="464"/>
      <c r="WYF14" s="464"/>
      <c r="WYG14" s="464"/>
      <c r="WYH14" s="464"/>
      <c r="WYI14" s="464"/>
      <c r="WYJ14" s="464"/>
      <c r="WYK14" s="464"/>
      <c r="WYL14" s="464"/>
      <c r="WYM14" s="464"/>
      <c r="WYN14" s="464"/>
      <c r="WYO14" s="464"/>
      <c r="WYP14" s="464"/>
      <c r="WYQ14" s="464"/>
      <c r="WYR14" s="464"/>
      <c r="WYS14" s="464"/>
      <c r="WYT14" s="464"/>
      <c r="WYU14" s="464"/>
      <c r="WYV14" s="464"/>
      <c r="WYW14" s="464"/>
      <c r="WYX14" s="464"/>
      <c r="WYY14" s="464"/>
      <c r="WYZ14" s="464"/>
      <c r="WZA14" s="464"/>
      <c r="WZB14" s="464"/>
      <c r="WZC14" s="464"/>
      <c r="WZD14" s="464"/>
      <c r="WZE14" s="464"/>
      <c r="WZF14" s="464"/>
      <c r="WZG14" s="464"/>
      <c r="WZH14" s="464"/>
      <c r="WZI14" s="464"/>
      <c r="WZJ14" s="464"/>
      <c r="WZK14" s="464"/>
      <c r="WZL14" s="464"/>
      <c r="WZM14" s="464"/>
      <c r="WZN14" s="464"/>
      <c r="WZO14" s="464"/>
      <c r="WZP14" s="464"/>
      <c r="WZQ14" s="464"/>
      <c r="WZR14" s="464"/>
      <c r="WZS14" s="464"/>
      <c r="WZT14" s="464"/>
      <c r="WZU14" s="464"/>
      <c r="WZV14" s="464"/>
      <c r="WZW14" s="464"/>
      <c r="WZX14" s="464"/>
      <c r="WZY14" s="464"/>
      <c r="WZZ14" s="464"/>
      <c r="XAA14" s="464"/>
      <c r="XAB14" s="464"/>
      <c r="XAC14" s="464"/>
      <c r="XAD14" s="464"/>
      <c r="XAE14" s="464"/>
      <c r="XAF14" s="464"/>
      <c r="XAG14" s="464"/>
      <c r="XAH14" s="464"/>
      <c r="XAI14" s="464"/>
      <c r="XAJ14" s="464"/>
      <c r="XAK14" s="464"/>
      <c r="XAL14" s="464"/>
      <c r="XAM14" s="464"/>
      <c r="XAN14" s="464"/>
      <c r="XAO14" s="464"/>
      <c r="XAP14" s="464"/>
      <c r="XAQ14" s="464"/>
      <c r="XAR14" s="464"/>
      <c r="XAS14" s="464"/>
      <c r="XAT14" s="464"/>
      <c r="XAU14" s="464"/>
      <c r="XAV14" s="464"/>
      <c r="XAW14" s="464"/>
      <c r="XAX14" s="464"/>
      <c r="XAY14" s="464"/>
      <c r="XAZ14" s="464"/>
      <c r="XBA14" s="464"/>
      <c r="XBB14" s="464"/>
      <c r="XBC14" s="464"/>
      <c r="XBD14" s="464"/>
      <c r="XBE14" s="464"/>
      <c r="XBF14" s="464"/>
      <c r="XBG14" s="464"/>
      <c r="XBH14" s="464"/>
      <c r="XBI14" s="464"/>
      <c r="XBJ14" s="464"/>
      <c r="XBK14" s="464"/>
      <c r="XBL14" s="464"/>
      <c r="XBM14" s="464"/>
      <c r="XBN14" s="464"/>
      <c r="XBO14" s="464"/>
      <c r="XBP14" s="464"/>
      <c r="XBQ14" s="464"/>
      <c r="XBR14" s="464"/>
      <c r="XBS14" s="464"/>
      <c r="XBT14" s="464"/>
      <c r="XBU14" s="464"/>
      <c r="XBV14" s="464"/>
      <c r="XBW14" s="464"/>
      <c r="XBX14" s="464"/>
      <c r="XBY14" s="464"/>
      <c r="XBZ14" s="464"/>
      <c r="XCA14" s="464"/>
      <c r="XCB14" s="464"/>
      <c r="XCC14" s="464"/>
      <c r="XCD14" s="464"/>
      <c r="XCE14" s="464"/>
      <c r="XCF14" s="464"/>
      <c r="XCG14" s="464"/>
      <c r="XCH14" s="464"/>
      <c r="XCI14" s="464"/>
      <c r="XCJ14" s="464"/>
      <c r="XCK14" s="464"/>
      <c r="XCL14" s="464"/>
      <c r="XCM14" s="464"/>
      <c r="XCN14" s="464"/>
      <c r="XCO14" s="464"/>
      <c r="XCP14" s="464"/>
      <c r="XCQ14" s="464"/>
      <c r="XCR14" s="464"/>
      <c r="XCS14" s="464"/>
      <c r="XCT14" s="464"/>
      <c r="XCU14" s="464"/>
      <c r="XCV14" s="464"/>
      <c r="XCW14" s="464"/>
      <c r="XCX14" s="464"/>
      <c r="XCY14" s="464"/>
      <c r="XCZ14" s="464"/>
      <c r="XDA14" s="464"/>
      <c r="XDB14" s="464"/>
      <c r="XDC14" s="464"/>
      <c r="XDD14" s="464"/>
      <c r="XDE14" s="464"/>
      <c r="XDF14" s="464"/>
      <c r="XDG14" s="464"/>
      <c r="XDH14" s="464"/>
      <c r="XDI14" s="464"/>
      <c r="XDJ14" s="464"/>
      <c r="XDK14" s="464"/>
      <c r="XDL14" s="464"/>
      <c r="XDM14" s="464"/>
      <c r="XDN14" s="464"/>
      <c r="XDO14" s="464"/>
      <c r="XDP14" s="464"/>
      <c r="XDQ14" s="464"/>
      <c r="XDR14" s="464"/>
      <c r="XDS14" s="464"/>
      <c r="XDT14" s="464"/>
      <c r="XDU14" s="464"/>
      <c r="XDV14" s="464"/>
      <c r="XDW14" s="464"/>
      <c r="XDX14" s="464"/>
      <c r="XDY14" s="464"/>
      <c r="XDZ14" s="464"/>
      <c r="XEA14" s="464"/>
      <c r="XEB14" s="464"/>
      <c r="XEC14" s="464"/>
      <c r="XED14" s="464"/>
      <c r="XEE14" s="464"/>
      <c r="XEF14" s="464"/>
      <c r="XEG14" s="464"/>
      <c r="XEH14" s="464"/>
      <c r="XEI14" s="464"/>
      <c r="XEJ14" s="464"/>
      <c r="XEK14" s="464"/>
      <c r="XEL14" s="464"/>
      <c r="XEM14" s="464"/>
      <c r="XEN14" s="464"/>
      <c r="XEO14" s="464"/>
      <c r="XEP14" s="464"/>
      <c r="XEQ14" s="464"/>
      <c r="XER14" s="464"/>
      <c r="XES14" s="464"/>
      <c r="XET14" s="464"/>
      <c r="XEU14" s="464"/>
      <c r="XEV14" s="464"/>
      <c r="XEW14" s="464"/>
      <c r="XEX14" s="464"/>
      <c r="XEY14" s="464"/>
      <c r="XEZ14" s="464"/>
      <c r="XFA14" s="464"/>
      <c r="XFB14" s="464"/>
      <c r="XFC14" s="464"/>
      <c r="XFD14" s="464"/>
    </row>
    <row r="15" spans="1:16384" x14ac:dyDescent="0.2">
      <c r="A15" s="75" t="s">
        <v>426</v>
      </c>
      <c r="B15" s="76"/>
      <c r="C15" s="77"/>
      <c r="D15" s="78"/>
      <c r="E15" s="449"/>
      <c r="F15" s="449"/>
      <c r="G15" s="80"/>
    </row>
    <row r="16" spans="1:16384" ht="12.75" customHeight="1" x14ac:dyDescent="0.2">
      <c r="A16" s="81"/>
      <c r="B16" s="76"/>
      <c r="C16" s="82"/>
      <c r="D16" s="78"/>
      <c r="E16" s="449"/>
      <c r="F16" s="449"/>
      <c r="G16" s="80"/>
    </row>
    <row r="17" spans="1:7" s="86" customFormat="1" ht="12.75" customHeight="1" x14ac:dyDescent="0.2">
      <c r="A17" s="83" t="s">
        <v>436</v>
      </c>
      <c r="B17" s="83" t="s">
        <v>111</v>
      </c>
      <c r="C17" s="80"/>
      <c r="D17" s="84" t="s">
        <v>56</v>
      </c>
      <c r="E17" s="461"/>
      <c r="F17" s="462"/>
      <c r="G17" s="463"/>
    </row>
    <row r="18" spans="1:7" s="86" customFormat="1" ht="12.75" customHeight="1" x14ac:dyDescent="0.2">
      <c r="A18" s="83"/>
      <c r="B18" s="87"/>
      <c r="C18" s="80"/>
      <c r="D18" s="84"/>
      <c r="E18" s="449"/>
      <c r="F18" s="449"/>
      <c r="G18" s="78"/>
    </row>
    <row r="19" spans="1:7" s="86" customFormat="1" ht="12.75" customHeight="1" x14ac:dyDescent="0.2">
      <c r="A19" s="83" t="s">
        <v>437</v>
      </c>
      <c r="B19" s="83" t="s">
        <v>32</v>
      </c>
      <c r="C19" s="80"/>
      <c r="D19" s="84" t="s">
        <v>56</v>
      </c>
      <c r="E19" s="461"/>
      <c r="F19" s="462"/>
      <c r="G19" s="463"/>
    </row>
    <row r="20" spans="1:7" s="86" customFormat="1" ht="12.75" customHeight="1" x14ac:dyDescent="0.2">
      <c r="A20" s="83"/>
      <c r="B20" s="87"/>
      <c r="C20" s="80"/>
      <c r="D20" s="84"/>
      <c r="E20" s="449"/>
      <c r="F20" s="449"/>
      <c r="G20" s="78"/>
    </row>
    <row r="21" spans="1:7" s="86" customFormat="1" ht="12.75" customHeight="1" x14ac:dyDescent="0.2">
      <c r="A21" s="83" t="s">
        <v>438</v>
      </c>
      <c r="B21" s="83" t="s">
        <v>43</v>
      </c>
      <c r="C21" s="80"/>
      <c r="D21" s="84" t="s">
        <v>56</v>
      </c>
      <c r="E21" s="461"/>
      <c r="F21" s="462"/>
      <c r="G21" s="463"/>
    </row>
    <row r="22" spans="1:7" s="86" customFormat="1" ht="12.75" customHeight="1" x14ac:dyDescent="0.2">
      <c r="A22" s="83"/>
      <c r="B22" s="87"/>
      <c r="C22" s="80"/>
      <c r="D22" s="84"/>
      <c r="E22" s="449"/>
      <c r="F22" s="449"/>
      <c r="G22" s="78"/>
    </row>
    <row r="23" spans="1:7" s="86" customFormat="1" ht="12.75" customHeight="1" x14ac:dyDescent="0.2">
      <c r="A23" s="83" t="s">
        <v>439</v>
      </c>
      <c r="B23" s="83" t="s">
        <v>45</v>
      </c>
      <c r="C23" s="80"/>
      <c r="D23" s="84" t="s">
        <v>56</v>
      </c>
      <c r="E23" s="461"/>
      <c r="F23" s="462"/>
      <c r="G23" s="463"/>
    </row>
    <row r="24" spans="1:7" s="86" customFormat="1" ht="12.75" customHeight="1" x14ac:dyDescent="0.2">
      <c r="A24" s="83"/>
      <c r="B24" s="87"/>
      <c r="C24" s="80"/>
      <c r="D24" s="84"/>
      <c r="E24" s="449"/>
      <c r="F24" s="449"/>
      <c r="G24" s="78"/>
    </row>
    <row r="25" spans="1:7" s="86" customFormat="1" ht="12.75" customHeight="1" x14ac:dyDescent="0.2">
      <c r="A25" s="83" t="s">
        <v>445</v>
      </c>
      <c r="B25" s="83" t="s">
        <v>124</v>
      </c>
      <c r="C25" s="80"/>
      <c r="D25" s="84" t="s">
        <v>56</v>
      </c>
      <c r="E25" s="461"/>
      <c r="F25" s="462"/>
      <c r="G25" s="463"/>
    </row>
    <row r="26" spans="1:7" s="86" customFormat="1" ht="12.75" customHeight="1" x14ac:dyDescent="0.2">
      <c r="A26" s="83"/>
      <c r="B26" s="87"/>
      <c r="C26" s="80"/>
      <c r="D26" s="84"/>
      <c r="E26" s="449"/>
      <c r="F26" s="449"/>
      <c r="G26" s="78"/>
    </row>
    <row r="27" spans="1:7" s="86" customFormat="1" ht="12.75" customHeight="1" x14ac:dyDescent="0.2">
      <c r="A27" s="83" t="s">
        <v>446</v>
      </c>
      <c r="B27" s="83" t="s">
        <v>38</v>
      </c>
      <c r="C27" s="80"/>
      <c r="D27" s="84" t="s">
        <v>56</v>
      </c>
      <c r="E27" s="461"/>
      <c r="F27" s="462"/>
      <c r="G27" s="463"/>
    </row>
    <row r="28" spans="1:7" s="86" customFormat="1" ht="12.75" customHeight="1" x14ac:dyDescent="0.2">
      <c r="A28" s="83"/>
      <c r="B28" s="87"/>
      <c r="C28" s="80"/>
      <c r="D28" s="84"/>
      <c r="E28" s="449"/>
      <c r="F28" s="449"/>
      <c r="G28" s="78"/>
    </row>
    <row r="29" spans="1:7" s="86" customFormat="1" ht="12.75" customHeight="1" x14ac:dyDescent="0.2">
      <c r="A29" s="83" t="s">
        <v>494</v>
      </c>
      <c r="B29" s="83" t="s">
        <v>126</v>
      </c>
      <c r="C29" s="80"/>
      <c r="D29" s="84" t="s">
        <v>56</v>
      </c>
      <c r="E29" s="461"/>
      <c r="F29" s="462"/>
      <c r="G29" s="463"/>
    </row>
    <row r="30" spans="1:7" s="86" customFormat="1" ht="12.75" customHeight="1" x14ac:dyDescent="0.2">
      <c r="A30" s="83"/>
      <c r="B30" s="87"/>
      <c r="C30" s="80"/>
      <c r="D30" s="84"/>
      <c r="E30" s="449"/>
      <c r="F30" s="449"/>
      <c r="G30" s="78"/>
    </row>
    <row r="31" spans="1:7" s="86" customFormat="1" ht="12.75" customHeight="1" x14ac:dyDescent="0.2">
      <c r="A31" s="83" t="s">
        <v>495</v>
      </c>
      <c r="B31" s="83" t="s">
        <v>106</v>
      </c>
      <c r="C31" s="80"/>
      <c r="D31" s="84" t="s">
        <v>56</v>
      </c>
      <c r="E31" s="461"/>
      <c r="F31" s="462"/>
      <c r="G31" s="463"/>
    </row>
    <row r="32" spans="1:7" s="86" customFormat="1" ht="12.75" customHeight="1" x14ac:dyDescent="0.2">
      <c r="A32" s="83"/>
      <c r="B32" s="87"/>
      <c r="C32" s="80"/>
      <c r="D32" s="78"/>
      <c r="E32" s="449"/>
      <c r="F32" s="449"/>
      <c r="G32" s="78"/>
    </row>
    <row r="33" spans="1:7" s="86" customFormat="1" ht="12.75" customHeight="1" x14ac:dyDescent="0.2">
      <c r="A33" s="83" t="s">
        <v>496</v>
      </c>
      <c r="B33" s="83" t="str">
        <f>B217</f>
        <v>ADDITIONS &amp; OMISSIONS</v>
      </c>
      <c r="C33" s="80"/>
      <c r="D33" s="84" t="s">
        <v>56</v>
      </c>
      <c r="E33" s="461"/>
      <c r="F33" s="462"/>
      <c r="G33" s="463"/>
    </row>
    <row r="34" spans="1:7" s="86" customFormat="1" ht="12.75" customHeight="1" x14ac:dyDescent="0.2">
      <c r="A34" s="83"/>
      <c r="B34" s="87"/>
      <c r="C34" s="80"/>
      <c r="D34" s="78"/>
      <c r="E34" s="449"/>
      <c r="F34" s="449"/>
      <c r="G34" s="78"/>
    </row>
    <row r="35" spans="1:7" x14ac:dyDescent="0.2">
      <c r="A35" s="75" t="s">
        <v>239</v>
      </c>
      <c r="B35" s="76"/>
      <c r="C35" s="77"/>
      <c r="D35" s="78"/>
      <c r="E35" s="449"/>
      <c r="F35" s="449"/>
      <c r="G35" s="80"/>
    </row>
    <row r="36" spans="1:7" ht="12.75" customHeight="1" x14ac:dyDescent="0.2">
      <c r="A36" s="81"/>
      <c r="B36" s="76"/>
      <c r="C36" s="82"/>
      <c r="D36" s="78"/>
      <c r="E36" s="449"/>
      <c r="F36" s="449"/>
      <c r="G36" s="80"/>
    </row>
    <row r="37" spans="1:7" s="86" customFormat="1" ht="12.75" customHeight="1" x14ac:dyDescent="0.2">
      <c r="A37" s="83" t="s">
        <v>497</v>
      </c>
      <c r="B37" s="83" t="str">
        <f>B230</f>
        <v>PASSENGER LIFT</v>
      </c>
      <c r="C37" s="80"/>
      <c r="D37" s="84" t="s">
        <v>56</v>
      </c>
      <c r="E37" s="461"/>
      <c r="F37" s="462"/>
      <c r="G37" s="463"/>
    </row>
    <row r="38" spans="1:7" ht="12.75" customHeight="1" x14ac:dyDescent="0.2">
      <c r="A38" s="81"/>
      <c r="B38" s="76"/>
      <c r="C38" s="82"/>
      <c r="D38" s="78"/>
      <c r="E38" s="449"/>
      <c r="F38" s="449"/>
      <c r="G38" s="80"/>
    </row>
    <row r="39" spans="1:7" x14ac:dyDescent="0.2">
      <c r="A39" s="75" t="s">
        <v>253</v>
      </c>
      <c r="B39" s="76"/>
      <c r="C39" s="77"/>
      <c r="D39" s="78"/>
      <c r="E39" s="449"/>
      <c r="F39" s="449"/>
      <c r="G39" s="80"/>
    </row>
    <row r="40" spans="1:7" ht="12.75" customHeight="1" x14ac:dyDescent="0.2">
      <c r="A40" s="81"/>
      <c r="B40" s="76"/>
      <c r="C40" s="82"/>
      <c r="D40" s="78"/>
      <c r="E40" s="449"/>
      <c r="F40" s="449"/>
      <c r="G40" s="80"/>
    </row>
    <row r="41" spans="1:7" s="86" customFormat="1" ht="12.75" customHeight="1" x14ac:dyDescent="0.2">
      <c r="A41" s="83" t="s">
        <v>498</v>
      </c>
      <c r="B41" s="83" t="str">
        <f>B283</f>
        <v>PORTAL FRAME</v>
      </c>
      <c r="C41" s="80"/>
      <c r="D41" s="84" t="s">
        <v>56</v>
      </c>
      <c r="E41" s="461"/>
      <c r="F41" s="462"/>
      <c r="G41" s="463"/>
    </row>
    <row r="42" spans="1:7" ht="12.75" customHeight="1" x14ac:dyDescent="0.2">
      <c r="A42" s="81"/>
      <c r="B42" s="76"/>
      <c r="C42" s="82"/>
      <c r="D42" s="78"/>
      <c r="E42" s="449"/>
      <c r="F42" s="449"/>
      <c r="G42" s="80"/>
    </row>
    <row r="43" spans="1:7" x14ac:dyDescent="0.2">
      <c r="A43" s="75" t="str">
        <f>B333</f>
        <v>SECTION 15 - LED DISPLAY SCREEN</v>
      </c>
      <c r="B43" s="76"/>
      <c r="C43" s="77"/>
      <c r="D43" s="78"/>
      <c r="E43" s="449"/>
      <c r="F43" s="449"/>
      <c r="G43" s="80"/>
    </row>
    <row r="44" spans="1:7" ht="12.75" customHeight="1" x14ac:dyDescent="0.2">
      <c r="A44" s="81"/>
      <c r="B44" s="76"/>
      <c r="C44" s="82"/>
      <c r="D44" s="78"/>
      <c r="E44" s="449"/>
      <c r="F44" s="449"/>
      <c r="G44" s="80"/>
    </row>
    <row r="45" spans="1:7" s="86" customFormat="1" ht="12.75" customHeight="1" x14ac:dyDescent="0.2">
      <c r="A45" s="83" t="str">
        <f>A335</f>
        <v>BILL 128</v>
      </c>
      <c r="B45" s="83" t="str">
        <f>B335</f>
        <v>LED DISPLAY SCREEN</v>
      </c>
      <c r="C45" s="80"/>
      <c r="D45" s="84" t="s">
        <v>56</v>
      </c>
      <c r="E45" s="461"/>
      <c r="F45" s="462"/>
      <c r="G45" s="463"/>
    </row>
    <row r="46" spans="1:7" s="86" customFormat="1" ht="12.75" customHeight="1" x14ac:dyDescent="0.2">
      <c r="A46" s="83"/>
      <c r="B46" s="83"/>
      <c r="C46" s="80"/>
      <c r="D46" s="84"/>
      <c r="E46" s="449"/>
      <c r="F46" s="449"/>
      <c r="G46" s="449"/>
    </row>
    <row r="47" spans="1:7" x14ac:dyDescent="0.2">
      <c r="A47" s="75" t="s">
        <v>517</v>
      </c>
      <c r="B47" s="76"/>
      <c r="C47" s="77"/>
      <c r="D47" s="78"/>
      <c r="E47" s="449"/>
      <c r="F47" s="449"/>
      <c r="G47" s="80"/>
    </row>
    <row r="48" spans="1:7" ht="12.75" customHeight="1" x14ac:dyDescent="0.2">
      <c r="A48" s="81"/>
      <c r="B48" s="76"/>
      <c r="C48" s="82"/>
      <c r="D48" s="78"/>
      <c r="E48" s="449"/>
      <c r="F48" s="449"/>
      <c r="G48" s="80"/>
    </row>
    <row r="49" spans="1:7" s="86" customFormat="1" ht="12.75" customHeight="1" x14ac:dyDescent="0.2">
      <c r="A49" s="83" t="s">
        <v>500</v>
      </c>
      <c r="B49" s="83" t="str">
        <f>B389</f>
        <v>FURNITURE</v>
      </c>
      <c r="C49" s="80"/>
      <c r="D49" s="84" t="s">
        <v>56</v>
      </c>
      <c r="E49" s="461"/>
      <c r="F49" s="462"/>
      <c r="G49" s="463"/>
    </row>
    <row r="50" spans="1:7" s="86" customFormat="1" ht="12.75" customHeight="1" x14ac:dyDescent="0.2">
      <c r="A50" s="83"/>
      <c r="B50" s="83"/>
      <c r="C50" s="80"/>
      <c r="D50" s="84"/>
      <c r="E50" s="449"/>
      <c r="F50" s="449"/>
      <c r="G50" s="449"/>
    </row>
    <row r="51" spans="1:7" s="86" customFormat="1" ht="12.75" customHeight="1" x14ac:dyDescent="0.2">
      <c r="A51" s="83"/>
      <c r="B51" s="87"/>
      <c r="C51" s="80"/>
      <c r="D51" s="84"/>
      <c r="E51" s="449"/>
      <c r="F51" s="449"/>
      <c r="G51" s="78"/>
    </row>
    <row r="52" spans="1:7" s="86" customFormat="1" ht="12.75" customHeight="1" x14ac:dyDescent="0.2">
      <c r="A52" s="83"/>
      <c r="B52" s="89" t="s">
        <v>127</v>
      </c>
      <c r="C52" s="81"/>
      <c r="D52" s="83" t="s">
        <v>56</v>
      </c>
      <c r="E52" s="461"/>
      <c r="F52" s="462"/>
      <c r="G52" s="463"/>
    </row>
    <row r="53" spans="1:7" x14ac:dyDescent="0.2">
      <c r="A53" s="83"/>
      <c r="B53" s="90"/>
      <c r="C53" s="82"/>
      <c r="D53" s="78"/>
      <c r="E53" s="449"/>
      <c r="F53" s="449"/>
      <c r="G53" s="80"/>
    </row>
    <row r="54" spans="1:7" x14ac:dyDescent="0.2">
      <c r="A54" s="83"/>
      <c r="B54" s="90"/>
      <c r="C54" s="82"/>
      <c r="D54" s="78"/>
      <c r="E54" s="449"/>
      <c r="F54" s="449"/>
      <c r="G54" s="80"/>
    </row>
    <row r="55" spans="1:7" x14ac:dyDescent="0.2">
      <c r="A55" s="83"/>
      <c r="B55" s="90"/>
      <c r="C55" s="82"/>
      <c r="D55" s="78"/>
      <c r="E55" s="449"/>
      <c r="F55" s="449"/>
      <c r="G55" s="80"/>
    </row>
    <row r="56" spans="1:7" x14ac:dyDescent="0.2">
      <c r="A56" s="83"/>
      <c r="B56" s="90"/>
      <c r="C56" s="82"/>
      <c r="D56" s="78"/>
      <c r="E56" s="449"/>
      <c r="F56" s="449"/>
      <c r="G56" s="80"/>
    </row>
    <row r="57" spans="1:7" x14ac:dyDescent="0.2">
      <c r="A57" s="83"/>
      <c r="B57" s="90"/>
      <c r="C57" s="82"/>
      <c r="D57" s="78"/>
      <c r="E57" s="449"/>
      <c r="F57" s="449"/>
      <c r="G57" s="80"/>
    </row>
    <row r="58" spans="1:7" x14ac:dyDescent="0.2">
      <c r="A58" s="83"/>
      <c r="B58" s="90"/>
      <c r="C58" s="82"/>
      <c r="D58" s="78"/>
      <c r="E58" s="449"/>
      <c r="F58" s="449"/>
      <c r="G58" s="80"/>
    </row>
    <row r="59" spans="1:7" x14ac:dyDescent="0.2">
      <c r="A59" s="91"/>
      <c r="B59" s="92"/>
      <c r="C59" s="93"/>
      <c r="D59" s="94"/>
      <c r="E59" s="95"/>
      <c r="F59" s="95"/>
      <c r="G59" s="96"/>
    </row>
    <row r="60" spans="1:7" x14ac:dyDescent="0.2">
      <c r="A60" s="97"/>
      <c r="B60" s="92"/>
      <c r="C60" s="93"/>
      <c r="D60" s="94"/>
      <c r="E60" s="95"/>
      <c r="F60" s="95"/>
      <c r="G60" s="96"/>
    </row>
    <row r="61" spans="1:7" s="78" customFormat="1" ht="18.75" x14ac:dyDescent="0.2">
      <c r="A61" s="467" t="s">
        <v>15</v>
      </c>
      <c r="B61" s="467"/>
      <c r="C61" s="467"/>
      <c r="D61" s="467"/>
      <c r="E61" s="467"/>
      <c r="F61" s="467"/>
      <c r="G61" s="467"/>
    </row>
    <row r="62" spans="1:7" x14ac:dyDescent="0.2">
      <c r="A62" s="97"/>
      <c r="B62" s="90"/>
      <c r="C62" s="98"/>
      <c r="D62" s="99"/>
      <c r="E62" s="100"/>
      <c r="F62" s="102"/>
      <c r="G62" s="101"/>
    </row>
    <row r="63" spans="1:7" s="83" customFormat="1" ht="13.5" thickBot="1" x14ac:dyDescent="0.25">
      <c r="A63" s="103" t="s">
        <v>16</v>
      </c>
      <c r="B63" s="104" t="s">
        <v>17</v>
      </c>
      <c r="C63" s="105" t="s">
        <v>18</v>
      </c>
      <c r="D63" s="106" t="s">
        <v>19</v>
      </c>
      <c r="E63" s="107" t="s">
        <v>20</v>
      </c>
      <c r="F63" s="108" t="s">
        <v>21</v>
      </c>
      <c r="G63" s="109" t="s">
        <v>22</v>
      </c>
    </row>
    <row r="64" spans="1:7" s="114" customFormat="1" ht="13.5" thickTop="1" x14ac:dyDescent="0.2">
      <c r="A64" s="110"/>
      <c r="B64" s="111" t="s">
        <v>426</v>
      </c>
      <c r="C64" s="112"/>
      <c r="D64" s="113"/>
      <c r="E64" s="236"/>
      <c r="F64" s="227"/>
      <c r="G64" s="237"/>
    </row>
    <row r="65" spans="1:15" s="114" customFormat="1" x14ac:dyDescent="0.2">
      <c r="A65" s="110"/>
      <c r="B65" s="111"/>
      <c r="C65" s="112"/>
      <c r="D65" s="113"/>
      <c r="E65" s="236"/>
      <c r="F65" s="227"/>
      <c r="G65" s="237"/>
    </row>
    <row r="66" spans="1:15" s="54" customFormat="1" ht="12" x14ac:dyDescent="0.2">
      <c r="A66" s="115" t="str">
        <f>A17</f>
        <v>BILL 117</v>
      </c>
      <c r="B66" s="116" t="s">
        <v>111</v>
      </c>
      <c r="C66" s="23"/>
      <c r="D66" s="22"/>
      <c r="E66" s="451"/>
      <c r="F66" s="295"/>
      <c r="G66" s="239"/>
    </row>
    <row r="67" spans="1:15" s="54" customFormat="1" ht="12" x14ac:dyDescent="0.2">
      <c r="A67" s="7" t="s">
        <v>6</v>
      </c>
      <c r="B67" s="116" t="s">
        <v>315</v>
      </c>
      <c r="C67" s="23"/>
      <c r="D67" s="22"/>
      <c r="E67" s="451"/>
      <c r="F67" s="295"/>
      <c r="G67" s="239"/>
    </row>
    <row r="68" spans="1:15" s="54" customFormat="1" ht="72" x14ac:dyDescent="0.2">
      <c r="A68" s="7"/>
      <c r="B68" s="120" t="s">
        <v>79</v>
      </c>
      <c r="C68" s="8"/>
      <c r="D68" s="9"/>
      <c r="E68" s="450"/>
      <c r="F68" s="295"/>
      <c r="G68" s="296"/>
      <c r="I68" s="121"/>
      <c r="J68" s="121"/>
      <c r="K68" s="118"/>
      <c r="L68" s="118"/>
      <c r="M68" s="118"/>
      <c r="N68" s="118"/>
    </row>
    <row r="69" spans="1:15" s="54" customFormat="1" ht="12" x14ac:dyDescent="0.2">
      <c r="A69" s="7"/>
      <c r="B69" s="122" t="s">
        <v>318</v>
      </c>
      <c r="C69" s="123">
        <f>319.26</f>
        <v>319.26</v>
      </c>
      <c r="D69" s="8" t="s">
        <v>58</v>
      </c>
      <c r="E69" s="450"/>
      <c r="F69" s="295"/>
      <c r="G69" s="296"/>
      <c r="H69" s="118"/>
      <c r="I69" s="124"/>
      <c r="J69" s="125"/>
      <c r="L69" s="118"/>
      <c r="M69" s="126"/>
      <c r="N69" s="126"/>
      <c r="O69" s="126"/>
    </row>
    <row r="70" spans="1:15" s="54" customFormat="1" ht="12" x14ac:dyDescent="0.2">
      <c r="A70" s="7"/>
      <c r="B70" s="122"/>
      <c r="C70" s="123"/>
      <c r="D70" s="8"/>
      <c r="E70" s="450"/>
      <c r="F70" s="295"/>
      <c r="G70" s="296"/>
      <c r="H70" s="118"/>
      <c r="I70" s="124"/>
      <c r="J70" s="125"/>
      <c r="L70" s="118"/>
      <c r="M70" s="126"/>
      <c r="N70" s="126"/>
      <c r="O70" s="126"/>
    </row>
    <row r="71" spans="1:15" s="54" customFormat="1" ht="12" x14ac:dyDescent="0.2">
      <c r="A71" s="7" t="s">
        <v>7</v>
      </c>
      <c r="B71" s="116" t="s">
        <v>316</v>
      </c>
      <c r="C71" s="123"/>
      <c r="D71" s="8"/>
      <c r="E71" s="450"/>
      <c r="F71" s="295"/>
      <c r="G71" s="296"/>
      <c r="H71" s="118"/>
      <c r="I71" s="124"/>
      <c r="J71" s="125"/>
      <c r="L71" s="118"/>
      <c r="M71" s="126"/>
      <c r="N71" s="126"/>
      <c r="O71" s="126"/>
    </row>
    <row r="72" spans="1:15" s="54" customFormat="1" ht="48" x14ac:dyDescent="0.2">
      <c r="A72" s="7"/>
      <c r="B72" s="120" t="s">
        <v>317</v>
      </c>
      <c r="C72" s="123"/>
      <c r="D72" s="8"/>
      <c r="E72" s="450"/>
      <c r="F72" s="295"/>
      <c r="G72" s="296"/>
      <c r="H72" s="118"/>
      <c r="I72" s="124"/>
      <c r="J72" s="125"/>
      <c r="L72" s="118"/>
      <c r="M72" s="126"/>
      <c r="N72" s="126"/>
      <c r="O72" s="126"/>
    </row>
    <row r="73" spans="1:15" s="54" customFormat="1" ht="12" x14ac:dyDescent="0.2">
      <c r="A73" s="7"/>
      <c r="B73" s="122" t="s">
        <v>381</v>
      </c>
      <c r="C73" s="123">
        <f>237.96</f>
        <v>237.96</v>
      </c>
      <c r="D73" s="8" t="s">
        <v>58</v>
      </c>
      <c r="E73" s="450"/>
      <c r="F73" s="295"/>
      <c r="G73" s="296"/>
      <c r="H73" s="118"/>
      <c r="I73" s="124"/>
      <c r="J73" s="125"/>
      <c r="L73" s="118"/>
      <c r="M73" s="126"/>
      <c r="N73" s="126"/>
      <c r="O73" s="126"/>
    </row>
    <row r="74" spans="1:15" s="54" customFormat="1" ht="12" x14ac:dyDescent="0.2">
      <c r="A74" s="7"/>
      <c r="B74" s="122"/>
      <c r="C74" s="123"/>
      <c r="D74" s="8"/>
      <c r="E74" s="450"/>
      <c r="F74" s="295"/>
      <c r="G74" s="296"/>
      <c r="H74" s="118"/>
      <c r="I74" s="124"/>
      <c r="J74" s="125"/>
      <c r="L74" s="118"/>
      <c r="M74" s="126"/>
      <c r="N74" s="126"/>
      <c r="O74" s="126"/>
    </row>
    <row r="75" spans="1:15" s="54" customFormat="1" ht="12" x14ac:dyDescent="0.2">
      <c r="A75" s="7" t="s">
        <v>8</v>
      </c>
      <c r="B75" s="116" t="s">
        <v>319</v>
      </c>
      <c r="C75" s="123"/>
      <c r="D75" s="8"/>
      <c r="E75" s="450"/>
      <c r="F75" s="295"/>
      <c r="G75" s="296"/>
      <c r="I75" s="49"/>
      <c r="J75" s="124"/>
      <c r="L75" s="118"/>
      <c r="M75" s="118"/>
    </row>
    <row r="76" spans="1:15" s="54" customFormat="1" ht="60" x14ac:dyDescent="0.2">
      <c r="A76" s="7"/>
      <c r="B76" s="120" t="s">
        <v>368</v>
      </c>
      <c r="C76" s="123"/>
      <c r="D76" s="8"/>
      <c r="E76" s="450"/>
      <c r="F76" s="295"/>
      <c r="G76" s="296"/>
      <c r="I76" s="49"/>
      <c r="J76" s="124"/>
      <c r="L76" s="118"/>
      <c r="M76" s="118"/>
    </row>
    <row r="77" spans="1:15" s="130" customFormat="1" x14ac:dyDescent="0.2">
      <c r="A77" s="127"/>
      <c r="B77" s="128" t="s">
        <v>321</v>
      </c>
      <c r="C77" s="129">
        <f>2.9*2+6</f>
        <v>11.8</v>
      </c>
      <c r="D77" s="8" t="s">
        <v>58</v>
      </c>
      <c r="E77" s="242"/>
      <c r="F77" s="243"/>
      <c r="G77" s="244"/>
    </row>
    <row r="78" spans="1:15" s="54" customFormat="1" ht="12" x14ac:dyDescent="0.2">
      <c r="A78" s="7"/>
      <c r="B78" s="122"/>
      <c r="C78" s="123"/>
      <c r="D78" s="8"/>
      <c r="E78" s="450"/>
      <c r="F78" s="295"/>
      <c r="G78" s="296"/>
      <c r="H78" s="118"/>
      <c r="I78" s="124"/>
      <c r="J78" s="265"/>
      <c r="M78" s="126"/>
      <c r="O78" s="126"/>
    </row>
    <row r="79" spans="1:15" s="53" customFormat="1" ht="36" x14ac:dyDescent="0.2">
      <c r="A79" s="58"/>
      <c r="B79" s="59" t="s">
        <v>251</v>
      </c>
      <c r="C79" s="8"/>
      <c r="D79" s="60"/>
      <c r="E79" s="61"/>
      <c r="F79" s="61"/>
      <c r="G79" s="62"/>
    </row>
    <row r="80" spans="1:15" s="54" customFormat="1" ht="14.25" x14ac:dyDescent="0.2">
      <c r="A80" s="7" t="s">
        <v>9</v>
      </c>
      <c r="B80" s="122" t="s">
        <v>415</v>
      </c>
      <c r="C80" s="123">
        <v>84.899999999999991</v>
      </c>
      <c r="D80" s="8" t="s">
        <v>427</v>
      </c>
      <c r="E80" s="450"/>
      <c r="F80" s="295"/>
      <c r="G80" s="296"/>
      <c r="I80" s="49"/>
      <c r="J80" s="124"/>
      <c r="L80" s="118"/>
      <c r="M80" s="118"/>
    </row>
    <row r="81" spans="1:18" s="54" customFormat="1" ht="12" x14ac:dyDescent="0.2">
      <c r="A81" s="7"/>
      <c r="B81" s="122"/>
      <c r="C81" s="123"/>
      <c r="D81" s="8"/>
      <c r="E81" s="450"/>
      <c r="F81" s="295"/>
      <c r="G81" s="296"/>
      <c r="I81" s="49"/>
      <c r="J81" s="124"/>
      <c r="L81" s="118"/>
      <c r="M81" s="118"/>
    </row>
    <row r="82" spans="1:18" s="54" customFormat="1" ht="12" x14ac:dyDescent="0.2">
      <c r="A82" s="115" t="str">
        <f>A19</f>
        <v>BILL 118</v>
      </c>
      <c r="B82" s="116" t="s">
        <v>32</v>
      </c>
      <c r="C82" s="132"/>
      <c r="D82" s="132"/>
      <c r="E82" s="245"/>
      <c r="F82" s="295"/>
      <c r="G82" s="296"/>
      <c r="O82" s="474"/>
      <c r="P82" s="474"/>
    </row>
    <row r="83" spans="1:18" s="54" customFormat="1" ht="72" x14ac:dyDescent="0.2">
      <c r="A83" s="7"/>
      <c r="B83" s="59" t="s">
        <v>75</v>
      </c>
      <c r="C83" s="8"/>
      <c r="D83" s="9"/>
      <c r="E83" s="450"/>
      <c r="F83" s="295"/>
      <c r="G83" s="296"/>
      <c r="K83" s="118"/>
      <c r="L83" s="118"/>
      <c r="M83" s="118"/>
    </row>
    <row r="84" spans="1:18" s="54" customFormat="1" ht="12" x14ac:dyDescent="0.2">
      <c r="A84" s="7" t="s">
        <v>6</v>
      </c>
      <c r="B84" s="12" t="s">
        <v>61</v>
      </c>
      <c r="C84" s="8">
        <v>785.65</v>
      </c>
      <c r="D84" s="9" t="s">
        <v>58</v>
      </c>
      <c r="E84" s="450"/>
      <c r="F84" s="450"/>
      <c r="G84" s="10"/>
      <c r="K84" s="133"/>
    </row>
    <row r="85" spans="1:18" s="118" customFormat="1" ht="12" x14ac:dyDescent="0.2">
      <c r="A85" s="7"/>
      <c r="B85" s="12"/>
      <c r="C85" s="8"/>
      <c r="D85" s="9"/>
      <c r="E85" s="450"/>
      <c r="F85" s="450"/>
      <c r="G85" s="10"/>
      <c r="H85" s="54"/>
      <c r="I85" s="54"/>
      <c r="J85" s="54"/>
      <c r="K85" s="54"/>
      <c r="L85" s="54"/>
      <c r="M85" s="54"/>
      <c r="N85" s="54"/>
      <c r="O85" s="54"/>
      <c r="P85" s="54"/>
    </row>
    <row r="86" spans="1:18" s="54" customFormat="1" ht="40.5" customHeight="1" x14ac:dyDescent="0.2">
      <c r="A86" s="7"/>
      <c r="B86" s="59" t="s">
        <v>238</v>
      </c>
      <c r="C86" s="8"/>
      <c r="D86" s="9"/>
      <c r="E86" s="450"/>
      <c r="F86" s="295"/>
      <c r="G86" s="296"/>
      <c r="K86" s="118"/>
      <c r="L86" s="118"/>
      <c r="M86" s="118"/>
    </row>
    <row r="87" spans="1:18" s="54" customFormat="1" ht="12" x14ac:dyDescent="0.2">
      <c r="A87" s="134" t="s">
        <v>7</v>
      </c>
      <c r="B87" s="135" t="s">
        <v>237</v>
      </c>
      <c r="C87" s="136">
        <v>300.8</v>
      </c>
      <c r="D87" s="137" t="s">
        <v>58</v>
      </c>
      <c r="E87" s="14"/>
      <c r="F87" s="1"/>
      <c r="G87" s="14"/>
      <c r="L87" s="138"/>
      <c r="M87" s="138"/>
      <c r="N87" s="138"/>
      <c r="O87" s="138"/>
      <c r="P87" s="138"/>
      <c r="R87" s="118"/>
    </row>
    <row r="88" spans="1:18" s="54" customFormat="1" ht="12" x14ac:dyDescent="0.2">
      <c r="A88" s="134" t="s">
        <v>8</v>
      </c>
      <c r="B88" s="135" t="s">
        <v>454</v>
      </c>
      <c r="C88" s="136">
        <v>180.1</v>
      </c>
      <c r="D88" s="137" t="s">
        <v>58</v>
      </c>
      <c r="E88" s="14"/>
      <c r="F88" s="1"/>
      <c r="G88" s="14"/>
      <c r="L88" s="138"/>
      <c r="M88" s="138"/>
      <c r="N88" s="138"/>
      <c r="O88" s="138"/>
      <c r="P88" s="138"/>
      <c r="R88" s="118"/>
    </row>
    <row r="89" spans="1:18" s="54" customFormat="1" ht="12" x14ac:dyDescent="0.2">
      <c r="A89" s="134"/>
      <c r="B89" s="135"/>
      <c r="C89" s="136"/>
      <c r="D89" s="137"/>
      <c r="E89" s="14"/>
      <c r="F89" s="1"/>
      <c r="G89" s="14"/>
      <c r="L89" s="138"/>
      <c r="M89" s="138"/>
      <c r="N89" s="138"/>
      <c r="O89" s="138"/>
      <c r="P89" s="138"/>
      <c r="R89" s="118"/>
    </row>
    <row r="90" spans="1:18" s="54" customFormat="1" ht="72" x14ac:dyDescent="0.2">
      <c r="A90" s="7"/>
      <c r="B90" s="147" t="s">
        <v>62</v>
      </c>
      <c r="C90" s="8"/>
      <c r="D90" s="9"/>
      <c r="E90" s="450"/>
      <c r="F90" s="295"/>
      <c r="G90" s="62"/>
      <c r="J90" s="138"/>
      <c r="K90" s="148"/>
      <c r="R90" s="118"/>
    </row>
    <row r="91" spans="1:18" s="54" customFormat="1" ht="12" x14ac:dyDescent="0.2">
      <c r="A91" s="7" t="s">
        <v>8</v>
      </c>
      <c r="B91" s="149" t="s">
        <v>61</v>
      </c>
      <c r="C91" s="8">
        <v>685.65</v>
      </c>
      <c r="D91" s="9" t="s">
        <v>58</v>
      </c>
      <c r="E91" s="450"/>
      <c r="F91" s="295"/>
      <c r="G91" s="296"/>
      <c r="I91" s="150"/>
      <c r="K91" s="148"/>
      <c r="R91" s="118"/>
    </row>
    <row r="92" spans="1:18" s="54" customFormat="1" ht="12" x14ac:dyDescent="0.2">
      <c r="A92" s="7" t="s">
        <v>9</v>
      </c>
      <c r="B92" s="149" t="s">
        <v>237</v>
      </c>
      <c r="C92" s="8">
        <v>300.8</v>
      </c>
      <c r="D92" s="9" t="s">
        <v>58</v>
      </c>
      <c r="E92" s="450"/>
      <c r="F92" s="295"/>
      <c r="G92" s="296"/>
      <c r="I92" s="150"/>
      <c r="K92" s="148"/>
      <c r="R92" s="118"/>
    </row>
    <row r="93" spans="1:18" s="54" customFormat="1" ht="12" x14ac:dyDescent="0.2">
      <c r="A93" s="7" t="s">
        <v>85</v>
      </c>
      <c r="B93" s="122" t="s">
        <v>149</v>
      </c>
      <c r="C93" s="151">
        <v>1</v>
      </c>
      <c r="D93" s="9" t="s">
        <v>14</v>
      </c>
      <c r="E93" s="450"/>
      <c r="F93" s="295"/>
      <c r="G93" s="296"/>
      <c r="K93" s="148"/>
      <c r="R93" s="118"/>
    </row>
    <row r="94" spans="1:18" s="54" customFormat="1" ht="12" x14ac:dyDescent="0.2">
      <c r="A94" s="7"/>
      <c r="B94" s="122"/>
      <c r="C94" s="151"/>
      <c r="D94" s="9"/>
      <c r="E94" s="450"/>
      <c r="F94" s="295"/>
      <c r="G94" s="296"/>
      <c r="K94" s="148"/>
      <c r="R94" s="118"/>
    </row>
    <row r="95" spans="1:18" s="54" customFormat="1" ht="12" x14ac:dyDescent="0.2">
      <c r="A95" s="7"/>
      <c r="B95" s="122"/>
      <c r="C95" s="151"/>
      <c r="D95" s="9"/>
      <c r="E95" s="450"/>
      <c r="F95" s="295"/>
      <c r="G95" s="296"/>
      <c r="K95" s="148"/>
      <c r="R95" s="118"/>
    </row>
    <row r="96" spans="1:18" s="54" customFormat="1" ht="12" x14ac:dyDescent="0.2">
      <c r="A96" s="7"/>
      <c r="B96" s="122"/>
      <c r="C96" s="151"/>
      <c r="D96" s="9"/>
      <c r="E96" s="450"/>
      <c r="F96" s="295"/>
      <c r="G96" s="296"/>
      <c r="K96" s="148"/>
      <c r="R96" s="118"/>
    </row>
    <row r="97" spans="1:28" s="54" customFormat="1" ht="12" x14ac:dyDescent="0.2">
      <c r="A97" s="7"/>
      <c r="B97" s="122"/>
      <c r="C97" s="151"/>
      <c r="D97" s="9"/>
      <c r="E97" s="450"/>
      <c r="F97" s="295"/>
      <c r="G97" s="296"/>
      <c r="K97" s="148"/>
      <c r="R97" s="118"/>
    </row>
    <row r="98" spans="1:28" s="54" customFormat="1" ht="12" x14ac:dyDescent="0.2">
      <c r="A98" s="306"/>
      <c r="B98" s="321"/>
      <c r="C98" s="359"/>
      <c r="D98" s="308"/>
      <c r="E98" s="318"/>
      <c r="F98" s="310"/>
      <c r="G98" s="311"/>
      <c r="K98" s="148"/>
      <c r="R98" s="118"/>
    </row>
    <row r="99" spans="1:28" s="54" customFormat="1" ht="12" x14ac:dyDescent="0.2">
      <c r="A99" s="312"/>
      <c r="B99" s="322"/>
      <c r="C99" s="360"/>
      <c r="D99" s="314"/>
      <c r="E99" s="319"/>
      <c r="F99" s="316"/>
      <c r="G99" s="317"/>
      <c r="K99" s="148"/>
      <c r="R99" s="118"/>
    </row>
    <row r="100" spans="1:28" s="160" customFormat="1" ht="108" x14ac:dyDescent="0.2">
      <c r="A100" s="134"/>
      <c r="B100" s="120" t="s">
        <v>294</v>
      </c>
      <c r="C100" s="161"/>
      <c r="D100" s="137"/>
      <c r="E100" s="251"/>
      <c r="F100" s="1"/>
      <c r="G100" s="14"/>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2">
      <c r="A101" s="134" t="s">
        <v>11</v>
      </c>
      <c r="B101" s="135" t="s">
        <v>71</v>
      </c>
      <c r="C101" s="161">
        <v>16.82</v>
      </c>
      <c r="D101" s="9" t="s">
        <v>58</v>
      </c>
      <c r="E101" s="252"/>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2">
      <c r="A102" s="134"/>
      <c r="B102" s="135"/>
      <c r="C102" s="161"/>
      <c r="D102" s="9"/>
      <c r="E102" s="252"/>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54" customFormat="1" ht="12" x14ac:dyDescent="0.2">
      <c r="A103" s="115" t="str">
        <f>A21</f>
        <v>BILL 119</v>
      </c>
      <c r="B103" s="116" t="s">
        <v>43</v>
      </c>
      <c r="C103" s="23"/>
      <c r="D103" s="22"/>
      <c r="E103" s="451"/>
      <c r="F103" s="295"/>
      <c r="G103" s="239"/>
      <c r="R103" s="118"/>
    </row>
    <row r="104" spans="1:28" s="54" customFormat="1" ht="12" x14ac:dyDescent="0.2">
      <c r="A104" s="377"/>
      <c r="B104" s="378" t="s">
        <v>326</v>
      </c>
      <c r="C104" s="23"/>
      <c r="D104" s="22"/>
      <c r="E104" s="451"/>
      <c r="F104" s="295"/>
      <c r="G104" s="296"/>
      <c r="H104" s="118"/>
      <c r="J104" s="125"/>
      <c r="M104" s="126"/>
      <c r="O104" s="126"/>
    </row>
    <row r="105" spans="1:28" s="54" customFormat="1" ht="48" x14ac:dyDescent="0.2">
      <c r="A105" s="171"/>
      <c r="B105" s="120" t="s">
        <v>322</v>
      </c>
      <c r="C105" s="175"/>
      <c r="D105" s="171"/>
      <c r="E105" s="302"/>
      <c r="F105" s="303" t="s">
        <v>330</v>
      </c>
      <c r="G105" s="239"/>
      <c r="I105" s="118"/>
      <c r="R105" s="118"/>
    </row>
    <row r="106" spans="1:28" s="138" customFormat="1" ht="24" x14ac:dyDescent="0.2">
      <c r="A106" s="7" t="s">
        <v>6</v>
      </c>
      <c r="B106" s="188" t="s">
        <v>323</v>
      </c>
      <c r="C106" s="8">
        <f>C73*2</f>
        <v>475.92</v>
      </c>
      <c r="D106" s="8" t="s">
        <v>58</v>
      </c>
      <c r="E106" s="450"/>
      <c r="F106" s="295"/>
      <c r="G106" s="239"/>
      <c r="H106" s="54"/>
      <c r="I106" s="118"/>
      <c r="J106" s="54"/>
      <c r="K106" s="54"/>
      <c r="L106" s="54"/>
      <c r="M106" s="54"/>
      <c r="N106" s="54"/>
      <c r="O106" s="54"/>
      <c r="P106" s="54"/>
      <c r="R106" s="379"/>
    </row>
    <row r="107" spans="1:28" s="54" customFormat="1" ht="24" x14ac:dyDescent="0.2">
      <c r="A107" s="7" t="s">
        <v>7</v>
      </c>
      <c r="B107" s="188" t="s">
        <v>324</v>
      </c>
      <c r="C107" s="8" t="s">
        <v>57</v>
      </c>
      <c r="D107" s="8" t="s">
        <v>5</v>
      </c>
      <c r="E107" s="450"/>
      <c r="F107" s="295"/>
      <c r="G107" s="304"/>
      <c r="R107" s="118"/>
    </row>
    <row r="108" spans="1:28" s="54" customFormat="1" ht="24" x14ac:dyDescent="0.2">
      <c r="A108" s="7" t="s">
        <v>8</v>
      </c>
      <c r="B108" s="188" t="s">
        <v>325</v>
      </c>
      <c r="C108" s="8" t="s">
        <v>57</v>
      </c>
      <c r="D108" s="8" t="s">
        <v>5</v>
      </c>
      <c r="E108" s="450"/>
      <c r="F108" s="295"/>
      <c r="G108" s="296"/>
      <c r="R108" s="118"/>
    </row>
    <row r="109" spans="1:28" s="54" customFormat="1" ht="12" x14ac:dyDescent="0.2">
      <c r="A109" s="7"/>
      <c r="B109" s="188"/>
      <c r="C109" s="8"/>
      <c r="D109" s="8"/>
      <c r="E109" s="450"/>
      <c r="F109" s="295"/>
      <c r="G109" s="296"/>
      <c r="R109" s="118"/>
    </row>
    <row r="110" spans="1:28" s="54" customFormat="1" ht="12" x14ac:dyDescent="0.2">
      <c r="A110" s="115"/>
      <c r="B110" s="378" t="s">
        <v>327</v>
      </c>
      <c r="C110" s="300"/>
      <c r="D110" s="301"/>
      <c r="E110" s="451"/>
      <c r="F110" s="295"/>
      <c r="G110" s="239"/>
      <c r="R110" s="118"/>
    </row>
    <row r="111" spans="1:28" s="54" customFormat="1" ht="36" x14ac:dyDescent="0.2">
      <c r="A111" s="115"/>
      <c r="B111" s="164" t="s">
        <v>80</v>
      </c>
      <c r="C111" s="300"/>
      <c r="D111" s="301"/>
      <c r="E111" s="451"/>
      <c r="F111" s="295"/>
      <c r="G111" s="239"/>
      <c r="R111" s="118"/>
    </row>
    <row r="112" spans="1:28" s="54" customFormat="1" ht="12" x14ac:dyDescent="0.2">
      <c r="A112" s="7" t="s">
        <v>6</v>
      </c>
      <c r="B112" s="122" t="s">
        <v>328</v>
      </c>
      <c r="C112" s="123">
        <f>C69*2</f>
        <v>638.52</v>
      </c>
      <c r="D112" s="8" t="s">
        <v>58</v>
      </c>
      <c r="E112" s="450"/>
      <c r="F112" s="295"/>
      <c r="G112" s="296"/>
      <c r="H112" s="118"/>
      <c r="I112" s="124"/>
      <c r="J112" s="125"/>
      <c r="L112" s="118"/>
      <c r="M112" s="126"/>
      <c r="N112" s="126"/>
      <c r="O112" s="126"/>
    </row>
    <row r="113" spans="1:18" s="54" customFormat="1" ht="12" x14ac:dyDescent="0.2">
      <c r="A113" s="115"/>
      <c r="B113" s="116"/>
      <c r="C113" s="23"/>
      <c r="D113" s="22"/>
      <c r="E113" s="451"/>
      <c r="F113" s="295"/>
      <c r="G113" s="239"/>
      <c r="R113" s="118"/>
    </row>
    <row r="114" spans="1:18" s="54" customFormat="1" ht="12" x14ac:dyDescent="0.2">
      <c r="A114" s="17"/>
      <c r="B114" s="163" t="s">
        <v>47</v>
      </c>
      <c r="C114" s="23"/>
      <c r="D114" s="22"/>
      <c r="E114" s="451"/>
      <c r="F114" s="295"/>
      <c r="G114" s="239"/>
    </row>
    <row r="115" spans="1:18" s="54" customFormat="1" ht="60" x14ac:dyDescent="0.2">
      <c r="A115" s="7"/>
      <c r="B115" s="120" t="s">
        <v>295</v>
      </c>
      <c r="C115" s="8"/>
      <c r="D115" s="9"/>
      <c r="E115" s="450"/>
      <c r="F115" s="295"/>
      <c r="G115" s="296"/>
    </row>
    <row r="116" spans="1:18" s="54" customFormat="1" ht="12" x14ac:dyDescent="0.2">
      <c r="A116" s="7" t="s">
        <v>7</v>
      </c>
      <c r="B116" s="165" t="s">
        <v>147</v>
      </c>
      <c r="C116" s="8">
        <f>C106+(C112/2)+(C77*2)</f>
        <v>818.78000000000009</v>
      </c>
      <c r="D116" s="9" t="s">
        <v>58</v>
      </c>
      <c r="E116" s="450"/>
      <c r="F116" s="295"/>
      <c r="G116" s="296"/>
    </row>
    <row r="117" spans="1:18" s="54" customFormat="1" ht="12" x14ac:dyDescent="0.2">
      <c r="A117" s="7"/>
      <c r="B117" s="165"/>
      <c r="C117" s="8"/>
      <c r="D117" s="9"/>
      <c r="E117" s="450"/>
      <c r="F117" s="295"/>
      <c r="G117" s="296"/>
    </row>
    <row r="118" spans="1:18" s="54" customFormat="1" ht="12" x14ac:dyDescent="0.2">
      <c r="A118" s="115" t="str">
        <f>A23</f>
        <v>BILL 120</v>
      </c>
      <c r="B118" s="116" t="s">
        <v>45</v>
      </c>
      <c r="C118" s="132"/>
      <c r="D118" s="132"/>
      <c r="E118" s="245"/>
      <c r="F118" s="450"/>
      <c r="G118" s="10"/>
      <c r="J118" s="118"/>
      <c r="K118" s="118"/>
      <c r="L118" s="118"/>
      <c r="M118" s="118"/>
      <c r="N118" s="118"/>
    </row>
    <row r="119" spans="1:18" s="160" customFormat="1" ht="48" x14ac:dyDescent="0.2">
      <c r="A119" s="2"/>
      <c r="B119" s="3" t="s">
        <v>440</v>
      </c>
      <c r="C119" s="4"/>
      <c r="D119" s="5"/>
      <c r="E119" s="292"/>
      <c r="F119" s="292"/>
      <c r="G119" s="6"/>
    </row>
    <row r="120" spans="1:18" s="54" customFormat="1" ht="12" x14ac:dyDescent="0.2">
      <c r="A120" s="7" t="s">
        <v>6</v>
      </c>
      <c r="B120" s="12" t="s">
        <v>65</v>
      </c>
      <c r="C120" s="8">
        <f>54.5*2</f>
        <v>109</v>
      </c>
      <c r="D120" s="9" t="s">
        <v>58</v>
      </c>
      <c r="E120" s="295"/>
      <c r="F120" s="295"/>
      <c r="G120" s="10"/>
    </row>
    <row r="121" spans="1:18" s="54" customFormat="1" ht="12" x14ac:dyDescent="0.2">
      <c r="A121" s="7"/>
      <c r="B121" s="12"/>
      <c r="C121" s="8"/>
      <c r="D121" s="9"/>
      <c r="E121" s="295"/>
      <c r="F121" s="295"/>
      <c r="G121" s="10"/>
    </row>
    <row r="122" spans="1:18" s="54" customFormat="1" ht="72" x14ac:dyDescent="0.2">
      <c r="A122" s="7"/>
      <c r="B122" s="120" t="s">
        <v>78</v>
      </c>
      <c r="C122" s="8"/>
      <c r="D122" s="9"/>
      <c r="E122" s="450"/>
      <c r="F122" s="450"/>
      <c r="G122" s="10"/>
      <c r="K122" s="118"/>
      <c r="L122" s="118"/>
      <c r="M122" s="118"/>
      <c r="N122" s="118"/>
    </row>
    <row r="123" spans="1:18" s="54" customFormat="1" ht="12" x14ac:dyDescent="0.2">
      <c r="A123" s="7" t="s">
        <v>8</v>
      </c>
      <c r="B123" s="166" t="s">
        <v>66</v>
      </c>
      <c r="C123" s="8">
        <v>1</v>
      </c>
      <c r="D123" s="9" t="s">
        <v>14</v>
      </c>
      <c r="E123" s="450"/>
      <c r="F123" s="450"/>
      <c r="G123" s="10"/>
      <c r="J123" s="167"/>
      <c r="K123" s="118"/>
      <c r="L123" s="118"/>
      <c r="M123" s="118"/>
      <c r="N123" s="118"/>
    </row>
    <row r="124" spans="1:18" s="54" customFormat="1" ht="12" x14ac:dyDescent="0.2">
      <c r="A124" s="7"/>
      <c r="B124" s="12"/>
      <c r="C124" s="8"/>
      <c r="D124" s="9"/>
      <c r="E124" s="450"/>
      <c r="F124" s="450"/>
      <c r="G124" s="10"/>
    </row>
    <row r="125" spans="1:18" s="54" customFormat="1" ht="12" x14ac:dyDescent="0.2">
      <c r="A125" s="7"/>
      <c r="B125" s="12"/>
      <c r="C125" s="8"/>
      <c r="D125" s="9"/>
      <c r="E125" s="450"/>
      <c r="F125" s="450"/>
      <c r="G125" s="10"/>
    </row>
    <row r="126" spans="1:18" s="54" customFormat="1" ht="12" x14ac:dyDescent="0.2">
      <c r="A126" s="7"/>
      <c r="B126" s="12"/>
      <c r="C126" s="8"/>
      <c r="D126" s="9"/>
      <c r="E126" s="450"/>
      <c r="F126" s="450"/>
      <c r="G126" s="10"/>
    </row>
    <row r="127" spans="1:18" s="54" customFormat="1" ht="12" x14ac:dyDescent="0.2">
      <c r="A127" s="7"/>
      <c r="B127" s="12"/>
      <c r="C127" s="8"/>
      <c r="D127" s="9"/>
      <c r="E127" s="450"/>
      <c r="F127" s="450"/>
      <c r="G127" s="10"/>
    </row>
    <row r="128" spans="1:18" s="54" customFormat="1" ht="12" x14ac:dyDescent="0.2">
      <c r="A128" s="7"/>
      <c r="B128" s="12"/>
      <c r="C128" s="8"/>
      <c r="D128" s="9"/>
      <c r="E128" s="450"/>
      <c r="F128" s="450"/>
      <c r="G128" s="10"/>
    </row>
    <row r="129" spans="1:10" s="54" customFormat="1" ht="12" x14ac:dyDescent="0.2">
      <c r="A129" s="7"/>
      <c r="B129" s="12"/>
      <c r="C129" s="8"/>
      <c r="D129" s="9"/>
      <c r="E129" s="450"/>
      <c r="F129" s="450"/>
      <c r="G129" s="10"/>
    </row>
    <row r="130" spans="1:10" s="54" customFormat="1" ht="12" x14ac:dyDescent="0.2">
      <c r="A130" s="7"/>
      <c r="B130" s="12"/>
      <c r="C130" s="8"/>
      <c r="D130" s="9"/>
      <c r="E130" s="450"/>
      <c r="F130" s="450"/>
      <c r="G130" s="10"/>
    </row>
    <row r="131" spans="1:10" s="54" customFormat="1" ht="12" x14ac:dyDescent="0.2">
      <c r="A131" s="7"/>
      <c r="B131" s="12"/>
      <c r="C131" s="8"/>
      <c r="D131" s="9"/>
      <c r="E131" s="450"/>
      <c r="F131" s="450"/>
      <c r="G131" s="10"/>
    </row>
    <row r="132" spans="1:10" s="54" customFormat="1" ht="12" x14ac:dyDescent="0.2">
      <c r="A132" s="7"/>
      <c r="B132" s="12"/>
      <c r="C132" s="8"/>
      <c r="D132" s="9"/>
      <c r="E132" s="450"/>
      <c r="F132" s="450"/>
      <c r="G132" s="10"/>
    </row>
    <row r="133" spans="1:10" s="54" customFormat="1" ht="12" x14ac:dyDescent="0.2">
      <c r="A133" s="7"/>
      <c r="B133" s="12"/>
      <c r="C133" s="8"/>
      <c r="D133" s="9"/>
      <c r="E133" s="450"/>
      <c r="F133" s="450"/>
      <c r="G133" s="10"/>
    </row>
    <row r="134" spans="1:10" s="54" customFormat="1" ht="12" x14ac:dyDescent="0.2">
      <c r="A134" s="306"/>
      <c r="B134" s="307"/>
      <c r="C134" s="141"/>
      <c r="D134" s="308"/>
      <c r="E134" s="318"/>
      <c r="F134" s="318"/>
      <c r="G134" s="361"/>
    </row>
    <row r="135" spans="1:10" s="54" customFormat="1" ht="12" x14ac:dyDescent="0.2">
      <c r="A135" s="312"/>
      <c r="B135" s="313"/>
      <c r="C135" s="145"/>
      <c r="D135" s="314"/>
      <c r="E135" s="319"/>
      <c r="F135" s="319"/>
      <c r="G135" s="320"/>
    </row>
    <row r="136" spans="1:10" s="54" customFormat="1" ht="12" x14ac:dyDescent="0.2">
      <c r="A136" s="115" t="str">
        <f>A25</f>
        <v>BILL 121</v>
      </c>
      <c r="B136" s="116" t="s">
        <v>124</v>
      </c>
      <c r="C136" s="23"/>
      <c r="D136" s="22"/>
      <c r="E136" s="451"/>
      <c r="F136" s="295"/>
      <c r="G136" s="296"/>
    </row>
    <row r="137" spans="1:10" s="54" customFormat="1" ht="84" x14ac:dyDescent="0.2">
      <c r="A137" s="7"/>
      <c r="B137" s="168" t="s">
        <v>359</v>
      </c>
      <c r="C137" s="8"/>
      <c r="D137" s="9"/>
      <c r="E137" s="450"/>
      <c r="F137" s="295"/>
      <c r="G137" s="239"/>
    </row>
    <row r="138" spans="1:10" s="54" customFormat="1" ht="12" x14ac:dyDescent="0.2">
      <c r="A138" s="7" t="s">
        <v>6</v>
      </c>
      <c r="B138" s="122" t="s">
        <v>334</v>
      </c>
      <c r="C138" s="8"/>
      <c r="D138" s="9"/>
      <c r="E138" s="450"/>
      <c r="F138" s="295"/>
      <c r="G138" s="296"/>
    </row>
    <row r="139" spans="1:10" s="54" customFormat="1" ht="24" x14ac:dyDescent="0.2">
      <c r="A139" s="7"/>
      <c r="B139" s="122" t="s">
        <v>284</v>
      </c>
      <c r="C139" s="8"/>
      <c r="D139" s="9"/>
      <c r="E139" s="450"/>
      <c r="F139" s="295"/>
      <c r="G139" s="296"/>
    </row>
    <row r="140" spans="1:10" s="54" customFormat="1" ht="12" x14ac:dyDescent="0.2">
      <c r="A140" s="7"/>
      <c r="B140" s="122" t="s">
        <v>418</v>
      </c>
      <c r="C140" s="8">
        <v>14</v>
      </c>
      <c r="D140" s="9" t="s">
        <v>4</v>
      </c>
      <c r="E140" s="450"/>
      <c r="F140" s="295"/>
      <c r="G140" s="296"/>
      <c r="J140" s="167"/>
    </row>
    <row r="141" spans="1:10" s="54" customFormat="1" ht="12" x14ac:dyDescent="0.2">
      <c r="A141" s="7"/>
      <c r="B141" s="122"/>
      <c r="C141" s="8"/>
      <c r="D141" s="9"/>
      <c r="E141" s="450"/>
      <c r="F141" s="295"/>
      <c r="G141" s="296"/>
      <c r="J141" s="167"/>
    </row>
    <row r="142" spans="1:10" s="54" customFormat="1" ht="12" x14ac:dyDescent="0.2">
      <c r="A142" s="7" t="s">
        <v>8</v>
      </c>
      <c r="B142" s="122" t="s">
        <v>336</v>
      </c>
      <c r="C142" s="8"/>
      <c r="D142" s="9"/>
      <c r="E142" s="450"/>
      <c r="F142" s="295"/>
      <c r="G142" s="296"/>
    </row>
    <row r="143" spans="1:10" s="54" customFormat="1" ht="12" x14ac:dyDescent="0.2">
      <c r="A143" s="7"/>
      <c r="B143" s="122" t="s">
        <v>343</v>
      </c>
      <c r="C143" s="8"/>
      <c r="D143" s="9"/>
      <c r="E143" s="450"/>
      <c r="F143" s="295"/>
      <c r="G143" s="296"/>
    </row>
    <row r="144" spans="1:10" s="54" customFormat="1" ht="12" x14ac:dyDescent="0.2">
      <c r="A144" s="7"/>
      <c r="B144" s="122" t="s">
        <v>344</v>
      </c>
      <c r="C144" s="8">
        <v>8</v>
      </c>
      <c r="D144" s="9" t="s">
        <v>4</v>
      </c>
      <c r="E144" s="450"/>
      <c r="F144" s="295"/>
      <c r="G144" s="296"/>
    </row>
    <row r="145" spans="1:10" s="54" customFormat="1" ht="12" x14ac:dyDescent="0.2">
      <c r="A145" s="7"/>
      <c r="B145" s="122"/>
      <c r="C145" s="8"/>
      <c r="D145" s="9"/>
      <c r="E145" s="450"/>
      <c r="F145" s="295"/>
      <c r="G145" s="296"/>
    </row>
    <row r="146" spans="1:10" s="54" customFormat="1" ht="12" x14ac:dyDescent="0.2">
      <c r="A146" s="7" t="s">
        <v>9</v>
      </c>
      <c r="B146" s="122" t="s">
        <v>372</v>
      </c>
      <c r="C146" s="8"/>
      <c r="D146" s="9"/>
      <c r="E146" s="450"/>
      <c r="F146" s="295"/>
      <c r="G146" s="296"/>
    </row>
    <row r="147" spans="1:10" s="54" customFormat="1" ht="12" x14ac:dyDescent="0.2">
      <c r="A147" s="7"/>
      <c r="B147" s="122" t="s">
        <v>373</v>
      </c>
      <c r="C147" s="8"/>
      <c r="D147" s="9"/>
      <c r="E147" s="450"/>
      <c r="F147" s="295"/>
      <c r="G147" s="296"/>
    </row>
    <row r="148" spans="1:10" s="54" customFormat="1" ht="12" x14ac:dyDescent="0.2">
      <c r="A148" s="7"/>
      <c r="B148" s="122" t="s">
        <v>374</v>
      </c>
      <c r="C148" s="8">
        <v>2</v>
      </c>
      <c r="D148" s="9" t="s">
        <v>4</v>
      </c>
      <c r="E148" s="450"/>
      <c r="F148" s="295"/>
      <c r="G148" s="296"/>
    </row>
    <row r="149" spans="1:10" s="54" customFormat="1" ht="12" x14ac:dyDescent="0.2">
      <c r="A149" s="7"/>
      <c r="B149" s="122"/>
      <c r="C149" s="8"/>
      <c r="D149" s="9"/>
      <c r="E149" s="450"/>
      <c r="F149" s="295"/>
      <c r="G149" s="296"/>
    </row>
    <row r="150" spans="1:10" s="54" customFormat="1" ht="12" x14ac:dyDescent="0.2">
      <c r="A150" s="7" t="s">
        <v>9</v>
      </c>
      <c r="B150" s="122" t="s">
        <v>420</v>
      </c>
      <c r="C150" s="8"/>
      <c r="D150" s="9"/>
      <c r="E150" s="450"/>
      <c r="F150" s="295"/>
      <c r="G150" s="296"/>
    </row>
    <row r="151" spans="1:10" s="54" customFormat="1" ht="12" x14ac:dyDescent="0.2">
      <c r="A151" s="7"/>
      <c r="B151" s="122" t="s">
        <v>373</v>
      </c>
      <c r="C151" s="8"/>
      <c r="D151" s="9"/>
      <c r="E151" s="450"/>
      <c r="F151" s="295"/>
      <c r="G151" s="296"/>
    </row>
    <row r="152" spans="1:10" s="54" customFormat="1" ht="12" x14ac:dyDescent="0.2">
      <c r="A152" s="7"/>
      <c r="B152" s="122" t="s">
        <v>374</v>
      </c>
      <c r="C152" s="8">
        <v>2</v>
      </c>
      <c r="D152" s="9" t="s">
        <v>4</v>
      </c>
      <c r="E152" s="450"/>
      <c r="F152" s="295"/>
      <c r="G152" s="296"/>
    </row>
    <row r="153" spans="1:10" s="54" customFormat="1" ht="12" x14ac:dyDescent="0.2">
      <c r="A153" s="7"/>
      <c r="B153" s="122"/>
      <c r="C153" s="8"/>
      <c r="D153" s="9"/>
      <c r="E153" s="450"/>
      <c r="F153" s="295"/>
      <c r="G153" s="296"/>
    </row>
    <row r="154" spans="1:10" s="160" customFormat="1" ht="108" x14ac:dyDescent="0.2">
      <c r="A154" s="7"/>
      <c r="B154" s="59" t="s">
        <v>358</v>
      </c>
      <c r="C154" s="8"/>
      <c r="D154" s="9"/>
      <c r="E154" s="295"/>
      <c r="F154" s="295"/>
      <c r="G154" s="296"/>
    </row>
    <row r="155" spans="1:10" s="160" customFormat="1" ht="12" x14ac:dyDescent="0.2">
      <c r="A155" s="7"/>
      <c r="B155" s="59"/>
      <c r="C155" s="8"/>
      <c r="D155" s="9"/>
      <c r="E155" s="295"/>
      <c r="F155" s="295"/>
      <c r="G155" s="296"/>
    </row>
    <row r="156" spans="1:10" s="160" customFormat="1" ht="12" x14ac:dyDescent="0.2">
      <c r="A156" s="7" t="s">
        <v>85</v>
      </c>
      <c r="B156" s="122" t="s">
        <v>335</v>
      </c>
      <c r="C156" s="8"/>
      <c r="D156" s="9"/>
      <c r="E156" s="295"/>
      <c r="F156" s="295"/>
      <c r="G156" s="296"/>
    </row>
    <row r="157" spans="1:10" s="160" customFormat="1" ht="12" x14ac:dyDescent="0.2">
      <c r="A157" s="7"/>
      <c r="B157" s="149" t="s">
        <v>382</v>
      </c>
      <c r="C157" s="8"/>
      <c r="D157" s="9"/>
      <c r="E157" s="295"/>
      <c r="F157" s="295"/>
      <c r="G157" s="296"/>
    </row>
    <row r="158" spans="1:10" s="160" customFormat="1" ht="12" x14ac:dyDescent="0.2">
      <c r="A158" s="7"/>
      <c r="B158" s="122" t="s">
        <v>350</v>
      </c>
      <c r="C158" s="8">
        <v>2</v>
      </c>
      <c r="D158" s="9" t="s">
        <v>4</v>
      </c>
      <c r="E158" s="295"/>
      <c r="F158" s="295"/>
      <c r="G158" s="296"/>
    </row>
    <row r="159" spans="1:10" s="54" customFormat="1" ht="12" x14ac:dyDescent="0.2">
      <c r="A159" s="7"/>
      <c r="B159" s="122"/>
      <c r="C159" s="8"/>
      <c r="D159" s="9"/>
      <c r="E159" s="450"/>
      <c r="F159" s="295"/>
      <c r="G159" s="296"/>
    </row>
    <row r="160" spans="1:10" s="54" customFormat="1" ht="12" x14ac:dyDescent="0.2">
      <c r="A160" s="7"/>
      <c r="B160" s="122"/>
      <c r="C160" s="8"/>
      <c r="D160" s="9"/>
      <c r="E160" s="450"/>
      <c r="F160" s="295"/>
      <c r="G160" s="296"/>
      <c r="J160" s="167"/>
    </row>
    <row r="161" spans="1:7" s="54" customFormat="1" ht="72" x14ac:dyDescent="0.2">
      <c r="A161" s="7"/>
      <c r="B161" s="59" t="s">
        <v>375</v>
      </c>
      <c r="C161" s="8"/>
      <c r="D161" s="9"/>
      <c r="E161" s="450"/>
      <c r="F161" s="295"/>
      <c r="G161" s="296"/>
    </row>
    <row r="162" spans="1:7" s="54" customFormat="1" ht="12" x14ac:dyDescent="0.2">
      <c r="A162" s="7" t="s">
        <v>12</v>
      </c>
      <c r="B162" s="122" t="s">
        <v>290</v>
      </c>
      <c r="C162" s="8"/>
      <c r="D162" s="9"/>
      <c r="E162" s="450"/>
      <c r="F162" s="295"/>
      <c r="G162" s="296"/>
    </row>
    <row r="163" spans="1:7" s="54" customFormat="1" ht="12" x14ac:dyDescent="0.2">
      <c r="A163" s="7"/>
      <c r="B163" s="122" t="s">
        <v>441</v>
      </c>
      <c r="C163" s="8"/>
      <c r="D163" s="9"/>
      <c r="E163" s="450"/>
      <c r="F163" s="295"/>
      <c r="G163" s="296"/>
    </row>
    <row r="164" spans="1:7" s="54" customFormat="1" ht="12" x14ac:dyDescent="0.2">
      <c r="A164" s="7"/>
      <c r="B164" s="122" t="s">
        <v>374</v>
      </c>
      <c r="C164" s="8">
        <v>4</v>
      </c>
      <c r="D164" s="9" t="s">
        <v>4</v>
      </c>
      <c r="E164" s="450"/>
      <c r="F164" s="295"/>
      <c r="G164" s="296"/>
    </row>
    <row r="165" spans="1:7" s="54" customFormat="1" ht="12" x14ac:dyDescent="0.2">
      <c r="A165" s="7"/>
      <c r="B165" s="122"/>
      <c r="C165" s="8"/>
      <c r="D165" s="9"/>
      <c r="E165" s="450"/>
      <c r="F165" s="295"/>
      <c r="G165" s="296"/>
    </row>
    <row r="166" spans="1:7" s="54" customFormat="1" ht="12" x14ac:dyDescent="0.2">
      <c r="A166" s="7" t="s">
        <v>86</v>
      </c>
      <c r="B166" s="122" t="s">
        <v>289</v>
      </c>
      <c r="C166" s="8"/>
      <c r="D166" s="9"/>
      <c r="E166" s="450"/>
      <c r="F166" s="295"/>
      <c r="G166" s="296"/>
    </row>
    <row r="167" spans="1:7" s="54" customFormat="1" ht="12" x14ac:dyDescent="0.2">
      <c r="A167" s="7"/>
      <c r="B167" s="122" t="s">
        <v>442</v>
      </c>
      <c r="C167" s="8"/>
      <c r="D167" s="9"/>
      <c r="E167" s="450"/>
      <c r="F167" s="295"/>
      <c r="G167" s="296"/>
    </row>
    <row r="168" spans="1:7" s="54" customFormat="1" ht="12" x14ac:dyDescent="0.2">
      <c r="A168" s="7"/>
      <c r="B168" s="122" t="s">
        <v>374</v>
      </c>
      <c r="C168" s="8">
        <v>4</v>
      </c>
      <c r="D168" s="9" t="s">
        <v>4</v>
      </c>
      <c r="E168" s="450"/>
      <c r="F168" s="295"/>
      <c r="G168" s="296"/>
    </row>
    <row r="169" spans="1:7" s="54" customFormat="1" ht="12" x14ac:dyDescent="0.2">
      <c r="A169" s="7"/>
      <c r="B169" s="122"/>
      <c r="C169" s="8"/>
      <c r="D169" s="9"/>
      <c r="E169" s="450"/>
      <c r="F169" s="295"/>
      <c r="G169" s="296"/>
    </row>
    <row r="170" spans="1:7" s="54" customFormat="1" ht="12" x14ac:dyDescent="0.2">
      <c r="A170" s="7"/>
      <c r="B170" s="122"/>
      <c r="C170" s="8"/>
      <c r="D170" s="9"/>
      <c r="E170" s="450"/>
      <c r="F170" s="295"/>
      <c r="G170" s="296"/>
    </row>
    <row r="171" spans="1:7" s="54" customFormat="1" ht="12" x14ac:dyDescent="0.2">
      <c r="A171" s="7"/>
      <c r="B171" s="122"/>
      <c r="C171" s="8"/>
      <c r="D171" s="9"/>
      <c r="E171" s="450"/>
      <c r="F171" s="295"/>
      <c r="G171" s="296"/>
    </row>
    <row r="172" spans="1:7" s="54" customFormat="1" ht="12" x14ac:dyDescent="0.2">
      <c r="A172" s="7"/>
      <c r="B172" s="122"/>
      <c r="C172" s="8"/>
      <c r="D172" s="9"/>
      <c r="E172" s="450"/>
      <c r="F172" s="295"/>
      <c r="G172" s="296"/>
    </row>
    <row r="173" spans="1:7" s="54" customFormat="1" ht="12" x14ac:dyDescent="0.2">
      <c r="A173" s="7"/>
      <c r="B173" s="122"/>
      <c r="C173" s="8"/>
      <c r="D173" s="9"/>
      <c r="E173" s="450"/>
      <c r="F173" s="295"/>
      <c r="G173" s="296"/>
    </row>
    <row r="174" spans="1:7" s="54" customFormat="1" ht="12" x14ac:dyDescent="0.2">
      <c r="A174" s="7"/>
      <c r="B174" s="122"/>
      <c r="C174" s="8"/>
      <c r="D174" s="9"/>
      <c r="E174" s="450"/>
      <c r="F174" s="295"/>
      <c r="G174" s="296"/>
    </row>
    <row r="175" spans="1:7" s="54" customFormat="1" ht="12" x14ac:dyDescent="0.2">
      <c r="A175" s="7"/>
      <c r="B175" s="122"/>
      <c r="C175" s="8"/>
      <c r="D175" s="9"/>
      <c r="E175" s="450"/>
      <c r="F175" s="295"/>
      <c r="G175" s="296"/>
    </row>
    <row r="176" spans="1:7" s="54" customFormat="1" ht="12" x14ac:dyDescent="0.2">
      <c r="A176" s="7"/>
      <c r="B176" s="122"/>
      <c r="C176" s="8"/>
      <c r="D176" s="9"/>
      <c r="E176" s="450"/>
      <c r="F176" s="295"/>
      <c r="G176" s="296"/>
    </row>
    <row r="177" spans="1:28" s="54" customFormat="1" ht="12" x14ac:dyDescent="0.2">
      <c r="A177" s="7"/>
      <c r="B177" s="122"/>
      <c r="C177" s="8"/>
      <c r="D177" s="9"/>
      <c r="E177" s="450"/>
      <c r="F177" s="295"/>
      <c r="G177" s="296"/>
    </row>
    <row r="178" spans="1:28" s="54" customFormat="1" ht="12" x14ac:dyDescent="0.2">
      <c r="A178" s="306"/>
      <c r="B178" s="321"/>
      <c r="C178" s="141"/>
      <c r="D178" s="308"/>
      <c r="E178" s="318"/>
      <c r="F178" s="310"/>
      <c r="G178" s="311"/>
    </row>
    <row r="179" spans="1:28" s="54" customFormat="1" ht="12" x14ac:dyDescent="0.2">
      <c r="A179" s="312"/>
      <c r="B179" s="322"/>
      <c r="C179" s="145"/>
      <c r="D179" s="314"/>
      <c r="E179" s="319"/>
      <c r="F179" s="316"/>
      <c r="G179" s="317"/>
    </row>
    <row r="180" spans="1:28" s="53" customFormat="1" ht="12" x14ac:dyDescent="0.2">
      <c r="A180" s="115" t="str">
        <f>A27</f>
        <v>BILL 122</v>
      </c>
      <c r="B180" s="189" t="s">
        <v>38</v>
      </c>
      <c r="C180" s="189"/>
      <c r="D180" s="173"/>
      <c r="E180" s="259"/>
      <c r="F180" s="295"/>
      <c r="G180" s="261"/>
    </row>
    <row r="181" spans="1:28" s="53" customFormat="1" ht="12" x14ac:dyDescent="0.2">
      <c r="A181" s="190"/>
      <c r="B181" s="191"/>
      <c r="C181" s="189"/>
      <c r="D181" s="173"/>
      <c r="E181" s="259"/>
      <c r="F181" s="295"/>
      <c r="G181" s="261"/>
    </row>
    <row r="182" spans="1:28" s="50" customFormat="1" ht="36" x14ac:dyDescent="0.2">
      <c r="A182" s="134" t="s">
        <v>6</v>
      </c>
      <c r="B182" s="192" t="s">
        <v>299</v>
      </c>
      <c r="C182" s="56" t="s">
        <v>57</v>
      </c>
      <c r="D182" s="173" t="s">
        <v>5</v>
      </c>
      <c r="E182" s="297"/>
      <c r="F182" s="298"/>
      <c r="G182" s="30"/>
      <c r="H182" s="53"/>
      <c r="I182" s="53"/>
      <c r="J182" s="53"/>
      <c r="K182" s="53"/>
      <c r="L182" s="53"/>
      <c r="M182" s="53"/>
      <c r="N182" s="53"/>
      <c r="O182" s="53"/>
      <c r="P182" s="53"/>
      <c r="Q182" s="53"/>
      <c r="R182" s="53"/>
      <c r="S182" s="53"/>
      <c r="T182" s="53"/>
      <c r="U182" s="53"/>
      <c r="V182" s="53"/>
      <c r="W182" s="53"/>
      <c r="X182" s="53"/>
      <c r="Y182" s="53"/>
      <c r="Z182" s="53"/>
      <c r="AA182" s="53"/>
      <c r="AB182" s="53"/>
    </row>
    <row r="183" spans="1:28" s="50" customFormat="1" ht="12" x14ac:dyDescent="0.2">
      <c r="A183" s="134"/>
      <c r="B183" s="192"/>
      <c r="C183" s="56"/>
      <c r="D183" s="173"/>
      <c r="E183" s="297"/>
      <c r="F183" s="298"/>
      <c r="G183" s="30"/>
      <c r="H183" s="53"/>
      <c r="I183" s="53"/>
      <c r="J183" s="53"/>
      <c r="K183" s="53"/>
      <c r="L183" s="53"/>
      <c r="M183" s="53"/>
      <c r="N183" s="53"/>
      <c r="O183" s="53"/>
      <c r="P183" s="53"/>
      <c r="Q183" s="53"/>
      <c r="R183" s="53"/>
      <c r="S183" s="53"/>
      <c r="T183" s="53"/>
      <c r="U183" s="53"/>
      <c r="V183" s="53"/>
      <c r="W183" s="53"/>
      <c r="X183" s="53"/>
      <c r="Y183" s="53"/>
      <c r="Z183" s="53"/>
      <c r="AA183" s="53"/>
      <c r="AB183" s="53"/>
    </row>
    <row r="184" spans="1:28" s="50" customFormat="1" ht="24" x14ac:dyDescent="0.2">
      <c r="A184" s="134" t="s">
        <v>7</v>
      </c>
      <c r="B184" s="192" t="s">
        <v>99</v>
      </c>
      <c r="C184" s="56" t="s">
        <v>57</v>
      </c>
      <c r="D184" s="173" t="s">
        <v>5</v>
      </c>
      <c r="E184" s="13"/>
      <c r="F184" s="1"/>
      <c r="G184" s="14"/>
      <c r="H184" s="53"/>
      <c r="I184" s="53"/>
      <c r="J184" s="53"/>
      <c r="K184" s="53"/>
      <c r="L184" s="53"/>
      <c r="M184" s="53"/>
      <c r="N184" s="53"/>
      <c r="O184" s="53"/>
      <c r="P184" s="53"/>
      <c r="Q184" s="53"/>
      <c r="R184" s="53"/>
      <c r="S184" s="53"/>
      <c r="T184" s="53"/>
      <c r="U184" s="53"/>
      <c r="V184" s="53"/>
      <c r="W184" s="53"/>
      <c r="X184" s="53"/>
      <c r="Y184" s="53"/>
      <c r="Z184" s="53"/>
      <c r="AA184" s="53"/>
      <c r="AB184" s="53"/>
    </row>
    <row r="185" spans="1:28" s="50" customFormat="1" ht="12" x14ac:dyDescent="0.2">
      <c r="A185" s="193"/>
      <c r="B185" s="192"/>
      <c r="C185" s="56"/>
      <c r="D185" s="55"/>
      <c r="E185" s="297"/>
      <c r="F185" s="298"/>
      <c r="G185" s="30"/>
      <c r="H185" s="53"/>
      <c r="I185" s="53"/>
      <c r="J185" s="53"/>
      <c r="K185" s="53"/>
      <c r="L185" s="53"/>
      <c r="M185" s="53"/>
      <c r="N185" s="53"/>
      <c r="O185" s="53"/>
      <c r="P185" s="53"/>
      <c r="Q185" s="53"/>
      <c r="R185" s="53"/>
      <c r="S185" s="53"/>
      <c r="T185" s="53"/>
      <c r="U185" s="53"/>
      <c r="V185" s="53"/>
      <c r="W185" s="53"/>
      <c r="X185" s="53"/>
      <c r="Y185" s="53"/>
      <c r="Z185" s="53"/>
      <c r="AA185" s="53"/>
      <c r="AB185" s="53"/>
    </row>
    <row r="186" spans="1:28" s="53" customFormat="1" ht="72" x14ac:dyDescent="0.2">
      <c r="A186" s="7" t="s">
        <v>8</v>
      </c>
      <c r="B186" s="192" t="s">
        <v>300</v>
      </c>
      <c r="C186" s="56" t="s">
        <v>57</v>
      </c>
      <c r="D186" s="173" t="s">
        <v>5</v>
      </c>
      <c r="E186" s="259"/>
      <c r="F186" s="295"/>
      <c r="G186" s="299"/>
    </row>
    <row r="187" spans="1:28" s="53" customFormat="1" ht="12" x14ac:dyDescent="0.2">
      <c r="A187" s="7"/>
      <c r="B187" s="59"/>
      <c r="C187" s="8"/>
      <c r="D187" s="9"/>
      <c r="E187" s="259"/>
      <c r="F187" s="295"/>
      <c r="G187" s="299"/>
    </row>
    <row r="188" spans="1:28" s="53" customFormat="1" ht="12" x14ac:dyDescent="0.2">
      <c r="A188" s="7"/>
      <c r="B188" s="186" t="s">
        <v>107</v>
      </c>
      <c r="C188" s="8"/>
      <c r="D188" s="9"/>
      <c r="E188" s="259"/>
      <c r="F188" s="295"/>
      <c r="G188" s="299"/>
    </row>
    <row r="189" spans="1:28" s="53" customFormat="1" ht="12" x14ac:dyDescent="0.2">
      <c r="A189" s="7" t="s">
        <v>9</v>
      </c>
      <c r="B189" s="64" t="s">
        <v>301</v>
      </c>
      <c r="C189" s="8">
        <v>50</v>
      </c>
      <c r="D189" s="9" t="s">
        <v>34</v>
      </c>
      <c r="E189" s="259"/>
      <c r="F189" s="295"/>
      <c r="G189" s="299"/>
    </row>
    <row r="190" spans="1:28" s="53" customFormat="1" ht="12" x14ac:dyDescent="0.2">
      <c r="A190" s="7" t="s">
        <v>85</v>
      </c>
      <c r="B190" s="64" t="s">
        <v>250</v>
      </c>
      <c r="C190" s="8">
        <v>28</v>
      </c>
      <c r="D190" s="9" t="s">
        <v>34</v>
      </c>
      <c r="E190" s="259"/>
      <c r="F190" s="295"/>
      <c r="G190" s="299"/>
    </row>
    <row r="191" spans="1:28" s="53" customFormat="1" ht="12" x14ac:dyDescent="0.2">
      <c r="A191" s="7" t="s">
        <v>10</v>
      </c>
      <c r="B191" s="64" t="s">
        <v>93</v>
      </c>
      <c r="C191" s="8">
        <v>9</v>
      </c>
      <c r="D191" s="9" t="s">
        <v>34</v>
      </c>
      <c r="E191" s="259"/>
      <c r="F191" s="295"/>
      <c r="G191" s="299"/>
    </row>
    <row r="192" spans="1:28" s="53" customFormat="1" ht="12" x14ac:dyDescent="0.2">
      <c r="A192" s="134" t="s">
        <v>11</v>
      </c>
      <c r="B192" s="64" t="s">
        <v>97</v>
      </c>
      <c r="C192" s="173">
        <v>2</v>
      </c>
      <c r="D192" s="137" t="s">
        <v>34</v>
      </c>
      <c r="E192" s="259"/>
      <c r="F192" s="295"/>
      <c r="G192" s="299"/>
    </row>
    <row r="193" spans="1:28" s="53" customFormat="1" ht="12" x14ac:dyDescent="0.2">
      <c r="A193" s="134" t="s">
        <v>12</v>
      </c>
      <c r="B193" s="64" t="s">
        <v>98</v>
      </c>
      <c r="C193" s="161">
        <v>10</v>
      </c>
      <c r="D193" s="137" t="s">
        <v>34</v>
      </c>
      <c r="E193" s="259"/>
      <c r="F193" s="295"/>
      <c r="G193" s="299"/>
    </row>
    <row r="194" spans="1:28" s="53" customFormat="1" ht="12" x14ac:dyDescent="0.2">
      <c r="A194" s="134" t="s">
        <v>86</v>
      </c>
      <c r="B194" s="64" t="s">
        <v>138</v>
      </c>
      <c r="C194" s="161">
        <v>4</v>
      </c>
      <c r="D194" s="137" t="s">
        <v>34</v>
      </c>
      <c r="E194" s="259"/>
      <c r="F194" s="295"/>
      <c r="G194" s="299"/>
    </row>
    <row r="195" spans="1:28" s="199" customFormat="1" ht="12" x14ac:dyDescent="0.2">
      <c r="A195" s="194"/>
      <c r="B195" s="195"/>
      <c r="C195" s="196"/>
      <c r="D195" s="197"/>
      <c r="E195" s="15"/>
      <c r="F195" s="11"/>
      <c r="G195" s="16"/>
      <c r="H195" s="198"/>
      <c r="I195" s="198"/>
      <c r="J195" s="198"/>
      <c r="K195" s="198"/>
      <c r="L195" s="198"/>
      <c r="M195" s="198"/>
      <c r="N195" s="198"/>
      <c r="O195" s="198"/>
      <c r="P195" s="198"/>
      <c r="Q195" s="198"/>
      <c r="R195" s="198"/>
      <c r="S195" s="198"/>
      <c r="T195" s="198"/>
      <c r="U195" s="198"/>
      <c r="V195" s="198"/>
      <c r="W195" s="198"/>
      <c r="X195" s="198"/>
      <c r="Y195" s="198"/>
      <c r="Z195" s="198"/>
      <c r="AA195" s="198"/>
      <c r="AB195" s="198"/>
    </row>
    <row r="196" spans="1:28" s="50" customFormat="1" ht="12" x14ac:dyDescent="0.2">
      <c r="A196" s="115" t="str">
        <f>A29</f>
        <v>BILL 123</v>
      </c>
      <c r="B196" s="18" t="s">
        <v>126</v>
      </c>
      <c r="C196" s="18"/>
      <c r="D196" s="23"/>
      <c r="E196" s="262"/>
      <c r="F196" s="295"/>
      <c r="G196" s="261"/>
      <c r="H196" s="53"/>
      <c r="I196" s="53"/>
      <c r="J196" s="53"/>
      <c r="K196" s="53"/>
      <c r="L196" s="53"/>
      <c r="M196" s="53"/>
      <c r="N196" s="53"/>
      <c r="O196" s="53"/>
      <c r="P196" s="53"/>
      <c r="Q196" s="53"/>
      <c r="R196" s="53"/>
      <c r="S196" s="53"/>
      <c r="T196" s="53"/>
      <c r="U196" s="53"/>
      <c r="V196" s="53"/>
      <c r="W196" s="53"/>
      <c r="X196" s="53"/>
      <c r="Y196" s="53"/>
      <c r="Z196" s="53"/>
      <c r="AA196" s="53"/>
      <c r="AB196" s="53"/>
    </row>
    <row r="197" spans="1:28" s="50" customFormat="1" ht="12" x14ac:dyDescent="0.2">
      <c r="A197" s="190"/>
      <c r="B197" s="191" t="s">
        <v>302</v>
      </c>
      <c r="C197" s="18"/>
      <c r="D197" s="23"/>
      <c r="E197" s="262"/>
      <c r="F197" s="295"/>
      <c r="G197" s="261"/>
      <c r="H197" s="53"/>
      <c r="I197" s="53"/>
      <c r="J197" s="53"/>
      <c r="K197" s="53"/>
      <c r="L197" s="53"/>
      <c r="M197" s="53"/>
      <c r="N197" s="53"/>
      <c r="O197" s="53"/>
      <c r="P197" s="53"/>
      <c r="Q197" s="53"/>
      <c r="R197" s="53"/>
      <c r="S197" s="53"/>
      <c r="T197" s="53"/>
      <c r="U197" s="53"/>
      <c r="V197" s="53"/>
      <c r="W197" s="53"/>
      <c r="X197" s="53"/>
      <c r="Y197" s="53"/>
      <c r="Z197" s="53"/>
      <c r="AA197" s="53"/>
      <c r="AB197" s="53"/>
    </row>
    <row r="198" spans="1:28" s="54" customFormat="1" ht="60" x14ac:dyDescent="0.2">
      <c r="A198" s="7"/>
      <c r="B198" s="192" t="s">
        <v>136</v>
      </c>
      <c r="C198" s="56"/>
      <c r="D198" s="173"/>
      <c r="E198" s="259"/>
      <c r="F198" s="450"/>
      <c r="G198" s="263"/>
      <c r="I198" s="179"/>
      <c r="K198" s="180"/>
      <c r="L198" s="181"/>
      <c r="M198" s="182"/>
      <c r="N198" s="183"/>
      <c r="O198" s="184"/>
    </row>
    <row r="199" spans="1:28" s="54" customFormat="1" ht="12" x14ac:dyDescent="0.2">
      <c r="A199" s="7" t="s">
        <v>6</v>
      </c>
      <c r="B199" s="12" t="s">
        <v>101</v>
      </c>
      <c r="C199" s="56">
        <v>1</v>
      </c>
      <c r="D199" s="173" t="s">
        <v>14</v>
      </c>
      <c r="E199" s="259"/>
      <c r="F199" s="295"/>
      <c r="G199" s="296"/>
      <c r="I199" s="179"/>
      <c r="K199" s="180"/>
      <c r="L199" s="181"/>
      <c r="M199" s="182"/>
      <c r="N199" s="183"/>
      <c r="O199" s="184"/>
    </row>
    <row r="200" spans="1:28" s="54" customFormat="1" ht="12" x14ac:dyDescent="0.2">
      <c r="A200" s="7" t="s">
        <v>7</v>
      </c>
      <c r="B200" s="12" t="s">
        <v>102</v>
      </c>
      <c r="C200" s="56">
        <v>1</v>
      </c>
      <c r="D200" s="173" t="s">
        <v>14</v>
      </c>
      <c r="E200" s="259"/>
      <c r="F200" s="295"/>
      <c r="G200" s="299"/>
      <c r="I200" s="179"/>
      <c r="K200" s="180"/>
      <c r="L200" s="181"/>
      <c r="M200" s="182"/>
      <c r="N200" s="183"/>
      <c r="O200" s="184"/>
    </row>
    <row r="201" spans="1:28" s="53" customFormat="1" ht="12" x14ac:dyDescent="0.2">
      <c r="A201" s="7" t="s">
        <v>8</v>
      </c>
      <c r="B201" s="12" t="s">
        <v>103</v>
      </c>
      <c r="C201" s="56">
        <v>1</v>
      </c>
      <c r="D201" s="173" t="s">
        <v>14</v>
      </c>
      <c r="E201" s="259"/>
      <c r="F201" s="295"/>
      <c r="G201" s="299"/>
      <c r="H201" s="54"/>
      <c r="I201" s="54"/>
    </row>
    <row r="202" spans="1:28" s="156" customFormat="1" ht="12" x14ac:dyDescent="0.2">
      <c r="A202" s="7" t="s">
        <v>9</v>
      </c>
      <c r="B202" s="12" t="s">
        <v>104</v>
      </c>
      <c r="C202" s="56">
        <v>1</v>
      </c>
      <c r="D202" s="173" t="s">
        <v>14</v>
      </c>
      <c r="E202" s="259"/>
      <c r="F202" s="295"/>
      <c r="G202" s="296"/>
    </row>
    <row r="203" spans="1:28" s="54" customFormat="1" ht="12" x14ac:dyDescent="0.2">
      <c r="A203" s="7" t="s">
        <v>85</v>
      </c>
      <c r="B203" s="122" t="s">
        <v>137</v>
      </c>
      <c r="C203" s="56">
        <v>1</v>
      </c>
      <c r="D203" s="173" t="s">
        <v>14</v>
      </c>
      <c r="E203" s="259"/>
      <c r="F203" s="450"/>
      <c r="G203" s="263"/>
      <c r="I203" s="179"/>
      <c r="K203" s="180"/>
      <c r="L203" s="181"/>
      <c r="M203" s="182"/>
      <c r="N203" s="183"/>
      <c r="O203" s="184"/>
    </row>
    <row r="204" spans="1:28" s="54" customFormat="1" ht="12" x14ac:dyDescent="0.2">
      <c r="A204" s="134"/>
      <c r="B204" s="135"/>
      <c r="C204" s="8"/>
      <c r="D204" s="137"/>
      <c r="E204" s="14"/>
      <c r="F204" s="1"/>
      <c r="G204" s="14"/>
      <c r="I204" s="179"/>
      <c r="K204" s="180"/>
      <c r="L204" s="181"/>
      <c r="M204" s="182"/>
      <c r="N204" s="183"/>
      <c r="O204" s="184"/>
    </row>
    <row r="205" spans="1:28" s="54" customFormat="1" ht="12" x14ac:dyDescent="0.2">
      <c r="A205" s="134"/>
      <c r="B205" s="135"/>
      <c r="C205" s="8"/>
      <c r="D205" s="137"/>
      <c r="E205" s="14"/>
      <c r="F205" s="1"/>
      <c r="G205" s="14"/>
      <c r="I205" s="179"/>
      <c r="K205" s="180"/>
      <c r="L205" s="181"/>
      <c r="M205" s="182"/>
      <c r="N205" s="183"/>
      <c r="O205" s="184"/>
    </row>
    <row r="206" spans="1:28" s="50" customFormat="1" ht="12" x14ac:dyDescent="0.2">
      <c r="A206" s="115" t="str">
        <f>A31</f>
        <v>BILL 124</v>
      </c>
      <c r="B206" s="18" t="s">
        <v>106</v>
      </c>
      <c r="C206" s="200"/>
      <c r="D206" s="202"/>
      <c r="E206" s="264"/>
      <c r="F206" s="295"/>
      <c r="G206" s="261"/>
      <c r="H206" s="53"/>
      <c r="I206" s="53"/>
      <c r="J206" s="53"/>
      <c r="K206" s="53"/>
      <c r="L206" s="53"/>
      <c r="M206" s="53"/>
      <c r="N206" s="53"/>
      <c r="O206" s="53"/>
      <c r="P206" s="53"/>
      <c r="Q206" s="53"/>
      <c r="R206" s="53"/>
      <c r="S206" s="53"/>
      <c r="T206" s="53"/>
      <c r="U206" s="53"/>
      <c r="V206" s="53"/>
      <c r="W206" s="53"/>
      <c r="X206" s="53"/>
      <c r="Y206" s="53"/>
      <c r="Z206" s="53"/>
      <c r="AA206" s="53"/>
      <c r="AB206" s="53"/>
    </row>
    <row r="207" spans="1:28" s="50" customFormat="1" ht="12" x14ac:dyDescent="0.2">
      <c r="A207" s="190"/>
      <c r="B207" s="191" t="s">
        <v>303</v>
      </c>
      <c r="C207" s="200"/>
      <c r="D207" s="202"/>
      <c r="E207" s="264"/>
      <c r="F207" s="295"/>
      <c r="G207" s="261"/>
      <c r="H207" s="53"/>
      <c r="I207" s="53"/>
      <c r="J207" s="53"/>
      <c r="K207" s="53"/>
      <c r="L207" s="53"/>
      <c r="M207" s="53"/>
      <c r="N207" s="53"/>
      <c r="O207" s="53"/>
      <c r="P207" s="53"/>
      <c r="Q207" s="53"/>
      <c r="R207" s="53"/>
      <c r="S207" s="53"/>
      <c r="T207" s="53"/>
      <c r="U207" s="53"/>
      <c r="V207" s="53"/>
      <c r="W207" s="53"/>
      <c r="X207" s="53"/>
      <c r="Y207" s="53"/>
      <c r="Z207" s="53"/>
      <c r="AA207" s="53"/>
      <c r="AB207" s="53"/>
    </row>
    <row r="208" spans="1:28" s="54" customFormat="1" ht="48" x14ac:dyDescent="0.2">
      <c r="A208" s="187" t="s">
        <v>6</v>
      </c>
      <c r="B208" s="192" t="s">
        <v>244</v>
      </c>
      <c r="C208" s="117">
        <v>1</v>
      </c>
      <c r="D208" s="452" t="s">
        <v>14</v>
      </c>
      <c r="E208" s="297"/>
      <c r="F208" s="298"/>
      <c r="G208" s="30"/>
      <c r="I208" s="179"/>
      <c r="K208" s="180"/>
      <c r="L208" s="181"/>
      <c r="M208" s="182"/>
      <c r="N208" s="183"/>
      <c r="O208" s="184"/>
    </row>
    <row r="209" spans="1:15" s="54" customFormat="1" ht="12" x14ac:dyDescent="0.2">
      <c r="A209" s="187"/>
      <c r="B209" s="192"/>
      <c r="C209" s="117"/>
      <c r="D209" s="452"/>
      <c r="E209" s="297"/>
      <c r="F209" s="298"/>
      <c r="G209" s="30"/>
      <c r="I209" s="179"/>
      <c r="K209" s="180"/>
      <c r="L209" s="181"/>
      <c r="M209" s="182"/>
      <c r="N209" s="183"/>
      <c r="O209" s="184"/>
    </row>
    <row r="210" spans="1:15" s="54" customFormat="1" ht="12" x14ac:dyDescent="0.2">
      <c r="A210" s="187" t="s">
        <v>86</v>
      </c>
      <c r="B210" s="12" t="s">
        <v>140</v>
      </c>
      <c r="C210" s="117">
        <v>4</v>
      </c>
      <c r="D210" s="55" t="s">
        <v>51</v>
      </c>
      <c r="E210" s="297"/>
      <c r="F210" s="298"/>
      <c r="G210" s="30"/>
      <c r="I210" s="179"/>
      <c r="K210" s="180"/>
      <c r="L210" s="181"/>
      <c r="M210" s="182"/>
      <c r="N210" s="183"/>
      <c r="O210" s="184"/>
    </row>
    <row r="211" spans="1:15" s="54" customFormat="1" ht="12" x14ac:dyDescent="0.2">
      <c r="A211" s="187" t="s">
        <v>142</v>
      </c>
      <c r="B211" s="12" t="s">
        <v>141</v>
      </c>
      <c r="C211" s="117">
        <v>2</v>
      </c>
      <c r="D211" s="55" t="s">
        <v>51</v>
      </c>
      <c r="E211" s="297"/>
      <c r="F211" s="298"/>
      <c r="G211" s="30"/>
      <c r="I211" s="179"/>
      <c r="K211" s="180"/>
      <c r="L211" s="181"/>
      <c r="M211" s="182"/>
      <c r="N211" s="183"/>
      <c r="O211" s="184"/>
    </row>
    <row r="212" spans="1:15" s="54" customFormat="1" ht="12" x14ac:dyDescent="0.2">
      <c r="A212" s="187" t="s">
        <v>143</v>
      </c>
      <c r="B212" s="12" t="s">
        <v>117</v>
      </c>
      <c r="C212" s="56">
        <v>2</v>
      </c>
      <c r="D212" s="55" t="s">
        <v>51</v>
      </c>
      <c r="E212" s="28"/>
      <c r="F212" s="29"/>
      <c r="G212" s="30"/>
    </row>
    <row r="213" spans="1:15" s="54" customFormat="1" ht="12" x14ac:dyDescent="0.2">
      <c r="A213" s="187" t="s">
        <v>144</v>
      </c>
      <c r="B213" s="12" t="s">
        <v>162</v>
      </c>
      <c r="C213" s="56">
        <v>2</v>
      </c>
      <c r="D213" s="55" t="s">
        <v>51</v>
      </c>
      <c r="E213" s="28"/>
      <c r="F213" s="29"/>
      <c r="G213" s="30"/>
    </row>
    <row r="214" spans="1:15" s="54" customFormat="1" ht="12" x14ac:dyDescent="0.2">
      <c r="A214" s="187" t="s">
        <v>145</v>
      </c>
      <c r="B214" s="122" t="s">
        <v>243</v>
      </c>
      <c r="C214" s="56">
        <v>2</v>
      </c>
      <c r="D214" s="55" t="s">
        <v>51</v>
      </c>
      <c r="E214" s="28"/>
      <c r="F214" s="29"/>
      <c r="G214" s="30"/>
    </row>
    <row r="215" spans="1:15" s="54" customFormat="1" ht="12" x14ac:dyDescent="0.2">
      <c r="A215" s="187" t="s">
        <v>146</v>
      </c>
      <c r="B215" s="122" t="s">
        <v>245</v>
      </c>
      <c r="C215" s="56">
        <v>2</v>
      </c>
      <c r="D215" s="55" t="s">
        <v>34</v>
      </c>
      <c r="E215" s="28"/>
      <c r="F215" s="29"/>
      <c r="G215" s="30"/>
    </row>
    <row r="216" spans="1:15" s="54" customFormat="1" ht="12" x14ac:dyDescent="0.2">
      <c r="A216" s="187"/>
      <c r="B216" s="122"/>
      <c r="C216" s="56"/>
      <c r="D216" s="55"/>
      <c r="E216" s="281"/>
      <c r="F216" s="29"/>
      <c r="G216" s="282"/>
    </row>
    <row r="217" spans="1:15" s="114" customFormat="1" x14ac:dyDescent="0.2">
      <c r="A217" s="268" t="str">
        <f>A33</f>
        <v>BILL 125</v>
      </c>
      <c r="B217" s="223" t="s">
        <v>46</v>
      </c>
      <c r="C217" s="224"/>
      <c r="D217" s="225"/>
      <c r="E217" s="226"/>
      <c r="F217" s="227"/>
      <c r="G217" s="228"/>
    </row>
    <row r="218" spans="1:15" s="114" customFormat="1" x14ac:dyDescent="0.2">
      <c r="A218" s="268"/>
      <c r="B218" s="223"/>
      <c r="C218" s="224"/>
      <c r="D218" s="225"/>
      <c r="E218" s="226"/>
      <c r="F218" s="227"/>
      <c r="G218" s="228"/>
    </row>
    <row r="219" spans="1:15" s="114" customFormat="1" x14ac:dyDescent="0.2">
      <c r="A219" s="268"/>
      <c r="B219" s="223"/>
      <c r="C219" s="224"/>
      <c r="D219" s="225"/>
      <c r="E219" s="226"/>
      <c r="F219" s="227"/>
      <c r="G219" s="228"/>
    </row>
    <row r="220" spans="1:15" s="114" customFormat="1" x14ac:dyDescent="0.2">
      <c r="A220" s="268"/>
      <c r="B220" s="223"/>
      <c r="C220" s="224"/>
      <c r="D220" s="225"/>
      <c r="E220" s="226"/>
      <c r="F220" s="227"/>
      <c r="G220" s="228"/>
    </row>
    <row r="221" spans="1:15" s="114" customFormat="1" x14ac:dyDescent="0.2">
      <c r="A221" s="268"/>
      <c r="B221" s="223"/>
      <c r="C221" s="224"/>
      <c r="D221" s="225"/>
      <c r="E221" s="226"/>
      <c r="F221" s="227"/>
      <c r="G221" s="228"/>
    </row>
    <row r="222" spans="1:15" s="114" customFormat="1" x14ac:dyDescent="0.2">
      <c r="A222" s="268"/>
      <c r="B222" s="223"/>
      <c r="C222" s="224"/>
      <c r="D222" s="225"/>
      <c r="E222" s="226"/>
      <c r="F222" s="227"/>
      <c r="G222" s="228"/>
    </row>
    <row r="223" spans="1:15" s="114" customFormat="1" x14ac:dyDescent="0.2">
      <c r="A223" s="268"/>
      <c r="B223" s="223"/>
      <c r="C223" s="224"/>
      <c r="D223" s="225"/>
      <c r="E223" s="226"/>
      <c r="F223" s="227"/>
      <c r="G223" s="228"/>
    </row>
    <row r="224" spans="1:15" s="114" customFormat="1" x14ac:dyDescent="0.2">
      <c r="A224" s="268"/>
      <c r="B224" s="223"/>
      <c r="C224" s="224"/>
      <c r="D224" s="225"/>
      <c r="E224" s="226"/>
      <c r="F224" s="227"/>
      <c r="G224" s="228"/>
    </row>
    <row r="225" spans="1:7" s="114" customFormat="1" x14ac:dyDescent="0.2">
      <c r="A225" s="268"/>
      <c r="B225" s="223"/>
      <c r="C225" s="224"/>
      <c r="D225" s="225"/>
      <c r="E225" s="226"/>
      <c r="F225" s="227"/>
      <c r="G225" s="228"/>
    </row>
    <row r="226" spans="1:7" s="114" customFormat="1" x14ac:dyDescent="0.2">
      <c r="A226" s="363"/>
      <c r="B226" s="270"/>
      <c r="C226" s="271"/>
      <c r="D226" s="272"/>
      <c r="E226" s="266"/>
      <c r="F226" s="234"/>
      <c r="G226" s="267"/>
    </row>
    <row r="227" spans="1:7" s="114" customFormat="1" x14ac:dyDescent="0.2">
      <c r="A227" s="371"/>
      <c r="B227" s="385"/>
      <c r="C227" s="386"/>
      <c r="D227" s="387"/>
      <c r="E227" s="364"/>
      <c r="F227" s="365"/>
      <c r="G227" s="366"/>
    </row>
    <row r="228" spans="1:7" s="114" customFormat="1" x14ac:dyDescent="0.2">
      <c r="A228" s="110"/>
      <c r="B228" s="111" t="s">
        <v>502</v>
      </c>
      <c r="C228" s="112"/>
      <c r="D228" s="113"/>
      <c r="E228" s="236"/>
      <c r="F228" s="227"/>
      <c r="G228" s="237"/>
    </row>
    <row r="229" spans="1:7" s="114" customFormat="1" x14ac:dyDescent="0.2">
      <c r="A229" s="110"/>
      <c r="B229" s="191" t="s">
        <v>304</v>
      </c>
      <c r="C229" s="112"/>
      <c r="D229" s="113"/>
      <c r="E229" s="236"/>
      <c r="F229" s="227"/>
      <c r="G229" s="237"/>
    </row>
    <row r="230" spans="1:7" s="54" customFormat="1" x14ac:dyDescent="0.2">
      <c r="A230" s="115" t="str">
        <f>A37</f>
        <v>BILL 126</v>
      </c>
      <c r="B230" s="448" t="s">
        <v>503</v>
      </c>
      <c r="C230" s="112"/>
      <c r="D230" s="113"/>
      <c r="E230" s="451"/>
      <c r="F230" s="295"/>
      <c r="G230" s="239"/>
    </row>
    <row r="231" spans="1:7" s="114" customFormat="1" ht="108" x14ac:dyDescent="0.2">
      <c r="A231" s="115"/>
      <c r="B231" s="275" t="s">
        <v>504</v>
      </c>
      <c r="C231" s="276" t="s">
        <v>57</v>
      </c>
      <c r="D231" s="277" t="s">
        <v>5</v>
      </c>
      <c r="E231" s="226"/>
      <c r="F231" s="227"/>
      <c r="G231" s="228"/>
    </row>
    <row r="232" spans="1:7" s="114" customFormat="1" x14ac:dyDescent="0.2">
      <c r="A232" s="115"/>
      <c r="B232" s="278"/>
      <c r="C232" s="276"/>
      <c r="D232" s="277"/>
      <c r="E232" s="226"/>
      <c r="F232" s="227"/>
      <c r="G232" s="228"/>
    </row>
    <row r="233" spans="1:7" s="114" customFormat="1" x14ac:dyDescent="0.2">
      <c r="A233" s="115"/>
      <c r="B233" s="278"/>
      <c r="C233" s="276"/>
      <c r="D233" s="277"/>
      <c r="E233" s="226"/>
      <c r="F233" s="227"/>
      <c r="G233" s="228"/>
    </row>
    <row r="234" spans="1:7" s="114" customFormat="1" x14ac:dyDescent="0.2">
      <c r="A234" s="115"/>
      <c r="B234" s="278"/>
      <c r="C234" s="276"/>
      <c r="D234" s="277"/>
      <c r="E234" s="226"/>
      <c r="F234" s="227"/>
      <c r="G234" s="228"/>
    </row>
    <row r="235" spans="1:7" s="114" customFormat="1" x14ac:dyDescent="0.2">
      <c r="A235" s="115"/>
      <c r="B235" s="278"/>
      <c r="C235" s="276"/>
      <c r="D235" s="277"/>
      <c r="E235" s="226"/>
      <c r="F235" s="227"/>
      <c r="G235" s="228"/>
    </row>
    <row r="236" spans="1:7" s="114" customFormat="1" x14ac:dyDescent="0.2">
      <c r="A236" s="115"/>
      <c r="B236" s="278"/>
      <c r="C236" s="276"/>
      <c r="D236" s="277"/>
      <c r="E236" s="226"/>
      <c r="F236" s="227"/>
      <c r="G236" s="228"/>
    </row>
    <row r="237" spans="1:7" s="114" customFormat="1" x14ac:dyDescent="0.2">
      <c r="A237" s="115"/>
      <c r="B237" s="278"/>
      <c r="C237" s="276"/>
      <c r="D237" s="277"/>
      <c r="E237" s="226"/>
      <c r="F237" s="227"/>
      <c r="G237" s="228"/>
    </row>
    <row r="238" spans="1:7" s="114" customFormat="1" x14ac:dyDescent="0.2">
      <c r="A238" s="115"/>
      <c r="B238" s="278"/>
      <c r="C238" s="276"/>
      <c r="D238" s="277"/>
      <c r="E238" s="226"/>
      <c r="F238" s="227"/>
      <c r="G238" s="228"/>
    </row>
    <row r="239" spans="1:7" s="114" customFormat="1" x14ac:dyDescent="0.2">
      <c r="A239" s="115"/>
      <c r="B239" s="278"/>
      <c r="C239" s="276"/>
      <c r="D239" s="277"/>
      <c r="E239" s="226"/>
      <c r="F239" s="227"/>
      <c r="G239" s="228"/>
    </row>
    <row r="240" spans="1:7" s="114" customFormat="1" x14ac:dyDescent="0.2">
      <c r="A240" s="115"/>
      <c r="B240" s="278"/>
      <c r="C240" s="276"/>
      <c r="D240" s="277"/>
      <c r="E240" s="226"/>
      <c r="F240" s="227"/>
      <c r="G240" s="228"/>
    </row>
    <row r="241" spans="1:7" s="114" customFormat="1" x14ac:dyDescent="0.2">
      <c r="A241" s="115"/>
      <c r="B241" s="278"/>
      <c r="C241" s="276"/>
      <c r="D241" s="277"/>
      <c r="E241" s="226"/>
      <c r="F241" s="227"/>
      <c r="G241" s="228"/>
    </row>
    <row r="242" spans="1:7" s="114" customFormat="1" x14ac:dyDescent="0.2">
      <c r="A242" s="115"/>
      <c r="B242" s="278"/>
      <c r="C242" s="276"/>
      <c r="D242" s="277"/>
      <c r="E242" s="226"/>
      <c r="F242" s="227"/>
      <c r="G242" s="228"/>
    </row>
    <row r="243" spans="1:7" s="114" customFormat="1" x14ac:dyDescent="0.2">
      <c r="A243" s="115"/>
      <c r="B243" s="278"/>
      <c r="C243" s="276"/>
      <c r="D243" s="277"/>
      <c r="E243" s="226"/>
      <c r="F243" s="227"/>
      <c r="G243" s="228"/>
    </row>
    <row r="244" spans="1:7" s="114" customFormat="1" x14ac:dyDescent="0.2">
      <c r="A244" s="115"/>
      <c r="B244" s="278"/>
      <c r="C244" s="276"/>
      <c r="D244" s="277"/>
      <c r="E244" s="226"/>
      <c r="F244" s="227"/>
      <c r="G244" s="228"/>
    </row>
    <row r="245" spans="1:7" s="114" customFormat="1" x14ac:dyDescent="0.2">
      <c r="A245" s="115"/>
      <c r="B245" s="278"/>
      <c r="C245" s="276"/>
      <c r="D245" s="277"/>
      <c r="E245" s="226"/>
      <c r="F245" s="227"/>
      <c r="G245" s="228"/>
    </row>
    <row r="246" spans="1:7" s="114" customFormat="1" x14ac:dyDescent="0.2">
      <c r="A246" s="115"/>
      <c r="B246" s="278"/>
      <c r="C246" s="276"/>
      <c r="D246" s="277"/>
      <c r="E246" s="226"/>
      <c r="F246" s="227"/>
      <c r="G246" s="228"/>
    </row>
    <row r="247" spans="1:7" s="114" customFormat="1" x14ac:dyDescent="0.2">
      <c r="A247" s="115"/>
      <c r="B247" s="278"/>
      <c r="C247" s="276"/>
      <c r="D247" s="277"/>
      <c r="E247" s="226"/>
      <c r="F247" s="227"/>
      <c r="G247" s="228"/>
    </row>
    <row r="248" spans="1:7" s="114" customFormat="1" x14ac:dyDescent="0.2">
      <c r="A248" s="115"/>
      <c r="B248" s="278"/>
      <c r="C248" s="276"/>
      <c r="D248" s="277"/>
      <c r="E248" s="226"/>
      <c r="F248" s="227"/>
      <c r="G248" s="228"/>
    </row>
    <row r="249" spans="1:7" s="114" customFormat="1" x14ac:dyDescent="0.2">
      <c r="A249" s="115"/>
      <c r="B249" s="278"/>
      <c r="C249" s="276"/>
      <c r="D249" s="277"/>
      <c r="E249" s="226"/>
      <c r="F249" s="227"/>
      <c r="G249" s="228"/>
    </row>
    <row r="250" spans="1:7" s="114" customFormat="1" x14ac:dyDescent="0.2">
      <c r="A250" s="115"/>
      <c r="B250" s="278"/>
      <c r="C250" s="276"/>
      <c r="D250" s="277"/>
      <c r="E250" s="226"/>
      <c r="F250" s="227"/>
      <c r="G250" s="228"/>
    </row>
    <row r="251" spans="1:7" s="114" customFormat="1" x14ac:dyDescent="0.2">
      <c r="A251" s="115"/>
      <c r="B251" s="278"/>
      <c r="C251" s="276"/>
      <c r="D251" s="277"/>
      <c r="E251" s="226"/>
      <c r="F251" s="227"/>
      <c r="G251" s="228"/>
    </row>
    <row r="252" spans="1:7" s="114" customFormat="1" x14ac:dyDescent="0.2">
      <c r="A252" s="115"/>
      <c r="B252" s="278"/>
      <c r="C252" s="276"/>
      <c r="D252" s="277"/>
      <c r="E252" s="226"/>
      <c r="F252" s="227"/>
      <c r="G252" s="228"/>
    </row>
    <row r="253" spans="1:7" s="114" customFormat="1" x14ac:dyDescent="0.2">
      <c r="A253" s="115"/>
      <c r="B253" s="278"/>
      <c r="C253" s="276"/>
      <c r="D253" s="277"/>
      <c r="E253" s="226"/>
      <c r="F253" s="227"/>
      <c r="G253" s="228"/>
    </row>
    <row r="254" spans="1:7" s="114" customFormat="1" x14ac:dyDescent="0.2">
      <c r="A254" s="115"/>
      <c r="B254" s="278"/>
      <c r="C254" s="276"/>
      <c r="D254" s="277"/>
      <c r="E254" s="226"/>
      <c r="F254" s="227"/>
      <c r="G254" s="228"/>
    </row>
    <row r="255" spans="1:7" s="114" customFormat="1" x14ac:dyDescent="0.2">
      <c r="A255" s="115"/>
      <c r="B255" s="278"/>
      <c r="C255" s="276"/>
      <c r="D255" s="277"/>
      <c r="E255" s="226"/>
      <c r="F255" s="227"/>
      <c r="G255" s="228"/>
    </row>
    <row r="256" spans="1:7" s="114" customFormat="1" x14ac:dyDescent="0.2">
      <c r="A256" s="115"/>
      <c r="B256" s="278"/>
      <c r="C256" s="276"/>
      <c r="D256" s="277"/>
      <c r="E256" s="226"/>
      <c r="F256" s="227"/>
      <c r="G256" s="228"/>
    </row>
    <row r="257" spans="1:7" s="114" customFormat="1" x14ac:dyDescent="0.2">
      <c r="A257" s="115"/>
      <c r="B257" s="278"/>
      <c r="C257" s="276"/>
      <c r="D257" s="277"/>
      <c r="E257" s="226"/>
      <c r="F257" s="227"/>
      <c r="G257" s="228"/>
    </row>
    <row r="258" spans="1:7" s="114" customFormat="1" x14ac:dyDescent="0.2">
      <c r="A258" s="115"/>
      <c r="B258" s="278"/>
      <c r="C258" s="276"/>
      <c r="D258" s="277"/>
      <c r="E258" s="226"/>
      <c r="F258" s="227"/>
      <c r="G258" s="228"/>
    </row>
    <row r="259" spans="1:7" s="114" customFormat="1" x14ac:dyDescent="0.2">
      <c r="A259" s="115"/>
      <c r="B259" s="278"/>
      <c r="C259" s="276"/>
      <c r="D259" s="277"/>
      <c r="E259" s="226"/>
      <c r="F259" s="227"/>
      <c r="G259" s="228"/>
    </row>
    <row r="260" spans="1:7" s="114" customFormat="1" x14ac:dyDescent="0.2">
      <c r="A260" s="115"/>
      <c r="B260" s="278"/>
      <c r="C260" s="276"/>
      <c r="D260" s="277"/>
      <c r="E260" s="226"/>
      <c r="F260" s="227"/>
      <c r="G260" s="228"/>
    </row>
    <row r="261" spans="1:7" s="114" customFormat="1" x14ac:dyDescent="0.2">
      <c r="A261" s="115"/>
      <c r="B261" s="278"/>
      <c r="C261" s="276"/>
      <c r="D261" s="277"/>
      <c r="E261" s="226"/>
      <c r="F261" s="227"/>
      <c r="G261" s="228"/>
    </row>
    <row r="262" spans="1:7" s="114" customFormat="1" x14ac:dyDescent="0.2">
      <c r="A262" s="115"/>
      <c r="B262" s="278"/>
      <c r="C262" s="276"/>
      <c r="D262" s="277"/>
      <c r="E262" s="226"/>
      <c r="F262" s="227"/>
      <c r="G262" s="228"/>
    </row>
    <row r="263" spans="1:7" s="114" customFormat="1" x14ac:dyDescent="0.2">
      <c r="A263" s="115"/>
      <c r="B263" s="278"/>
      <c r="C263" s="276"/>
      <c r="D263" s="277"/>
      <c r="E263" s="226"/>
      <c r="F263" s="227"/>
      <c r="G263" s="228"/>
    </row>
    <row r="264" spans="1:7" s="114" customFormat="1" x14ac:dyDescent="0.2">
      <c r="A264" s="115"/>
      <c r="B264" s="278"/>
      <c r="C264" s="276"/>
      <c r="D264" s="277"/>
      <c r="E264" s="226"/>
      <c r="F264" s="227"/>
      <c r="G264" s="228"/>
    </row>
    <row r="265" spans="1:7" s="114" customFormat="1" x14ac:dyDescent="0.2">
      <c r="A265" s="115"/>
      <c r="B265" s="278"/>
      <c r="C265" s="276"/>
      <c r="D265" s="277"/>
      <c r="E265" s="226"/>
      <c r="F265" s="227"/>
      <c r="G265" s="228"/>
    </row>
    <row r="266" spans="1:7" s="114" customFormat="1" x14ac:dyDescent="0.2">
      <c r="A266" s="115"/>
      <c r="B266" s="278"/>
      <c r="C266" s="276"/>
      <c r="D266" s="277"/>
      <c r="E266" s="226"/>
      <c r="F266" s="227"/>
      <c r="G266" s="228"/>
    </row>
    <row r="267" spans="1:7" s="114" customFormat="1" x14ac:dyDescent="0.2">
      <c r="A267" s="115"/>
      <c r="B267" s="278"/>
      <c r="C267" s="276"/>
      <c r="D267" s="277"/>
      <c r="E267" s="226"/>
      <c r="F267" s="227"/>
      <c r="G267" s="228"/>
    </row>
    <row r="268" spans="1:7" s="114" customFormat="1" x14ac:dyDescent="0.2">
      <c r="A268" s="115"/>
      <c r="B268" s="278"/>
      <c r="C268" s="276"/>
      <c r="D268" s="277"/>
      <c r="E268" s="226"/>
      <c r="F268" s="227"/>
      <c r="G268" s="228"/>
    </row>
    <row r="269" spans="1:7" s="114" customFormat="1" x14ac:dyDescent="0.2">
      <c r="A269" s="115"/>
      <c r="B269" s="278"/>
      <c r="C269" s="276"/>
      <c r="D269" s="277"/>
      <c r="E269" s="226"/>
      <c r="F269" s="227"/>
      <c r="G269" s="228"/>
    </row>
    <row r="270" spans="1:7" s="114" customFormat="1" x14ac:dyDescent="0.2">
      <c r="A270" s="115"/>
      <c r="B270" s="278"/>
      <c r="C270" s="276"/>
      <c r="D270" s="277"/>
      <c r="E270" s="226"/>
      <c r="F270" s="227"/>
      <c r="G270" s="228"/>
    </row>
    <row r="271" spans="1:7" s="114" customFormat="1" x14ac:dyDescent="0.2">
      <c r="A271" s="115"/>
      <c r="B271" s="278"/>
      <c r="C271" s="276"/>
      <c r="D271" s="277"/>
      <c r="E271" s="226"/>
      <c r="F271" s="227"/>
      <c r="G271" s="228"/>
    </row>
    <row r="272" spans="1:7" s="114" customFormat="1" x14ac:dyDescent="0.2">
      <c r="A272" s="115"/>
      <c r="B272" s="278"/>
      <c r="C272" s="276"/>
      <c r="D272" s="277"/>
      <c r="E272" s="226"/>
      <c r="F272" s="227"/>
      <c r="G272" s="228"/>
    </row>
    <row r="273" spans="1:7" s="114" customFormat="1" x14ac:dyDescent="0.2">
      <c r="A273" s="115"/>
      <c r="B273" s="278"/>
      <c r="C273" s="276"/>
      <c r="D273" s="277"/>
      <c r="E273" s="226"/>
      <c r="F273" s="227"/>
      <c r="G273" s="228"/>
    </row>
    <row r="274" spans="1:7" s="114" customFormat="1" x14ac:dyDescent="0.2">
      <c r="A274" s="115"/>
      <c r="B274" s="278"/>
      <c r="C274" s="276"/>
      <c r="D274" s="277"/>
      <c r="E274" s="226"/>
      <c r="F274" s="227"/>
      <c r="G274" s="228"/>
    </row>
    <row r="275" spans="1:7" s="114" customFormat="1" x14ac:dyDescent="0.2">
      <c r="A275" s="115"/>
      <c r="B275" s="278"/>
      <c r="C275" s="276"/>
      <c r="D275" s="277"/>
      <c r="E275" s="226"/>
      <c r="F275" s="227"/>
      <c r="G275" s="228"/>
    </row>
    <row r="276" spans="1:7" s="114" customFormat="1" x14ac:dyDescent="0.2">
      <c r="A276" s="115"/>
      <c r="B276" s="278"/>
      <c r="C276" s="276"/>
      <c r="D276" s="277"/>
      <c r="E276" s="226"/>
      <c r="F276" s="227"/>
      <c r="G276" s="228"/>
    </row>
    <row r="277" spans="1:7" s="114" customFormat="1" x14ac:dyDescent="0.2">
      <c r="A277" s="115"/>
      <c r="B277" s="278"/>
      <c r="C277" s="276"/>
      <c r="D277" s="277"/>
      <c r="E277" s="226"/>
      <c r="F277" s="227"/>
      <c r="G277" s="228"/>
    </row>
    <row r="278" spans="1:7" s="114" customFormat="1" x14ac:dyDescent="0.2">
      <c r="A278" s="115"/>
      <c r="B278" s="278"/>
      <c r="C278" s="276"/>
      <c r="D278" s="277"/>
      <c r="E278" s="226"/>
      <c r="F278" s="227"/>
      <c r="G278" s="228"/>
    </row>
    <row r="279" spans="1:7" s="114" customFormat="1" x14ac:dyDescent="0.2">
      <c r="A279" s="367"/>
      <c r="B279" s="368"/>
      <c r="C279" s="369"/>
      <c r="D279" s="370"/>
      <c r="E279" s="266"/>
      <c r="F279" s="234"/>
      <c r="G279" s="267"/>
    </row>
    <row r="280" spans="1:7" s="114" customFormat="1" x14ac:dyDescent="0.2">
      <c r="A280" s="371"/>
      <c r="B280" s="372"/>
      <c r="C280" s="373"/>
      <c r="D280" s="374"/>
      <c r="E280" s="364"/>
      <c r="F280" s="365"/>
      <c r="G280" s="366"/>
    </row>
    <row r="281" spans="1:7" s="114" customFormat="1" x14ac:dyDescent="0.2">
      <c r="A281" s="110"/>
      <c r="B281" s="111" t="s">
        <v>443</v>
      </c>
      <c r="C281" s="112"/>
      <c r="D281" s="113"/>
      <c r="E281" s="236"/>
      <c r="F281" s="227"/>
      <c r="G281" s="237"/>
    </row>
    <row r="282" spans="1:7" s="114" customFormat="1" x14ac:dyDescent="0.2">
      <c r="A282" s="110"/>
      <c r="B282" s="111"/>
      <c r="C282" s="112"/>
      <c r="D282" s="113"/>
      <c r="E282" s="236"/>
      <c r="F282" s="227"/>
      <c r="G282" s="237"/>
    </row>
    <row r="283" spans="1:7" s="54" customFormat="1" x14ac:dyDescent="0.2">
      <c r="A283" s="115" t="str">
        <f>A41</f>
        <v>BILL 127</v>
      </c>
      <c r="B283" s="18" t="s">
        <v>254</v>
      </c>
      <c r="C283" s="112"/>
      <c r="D283" s="113"/>
      <c r="E283" s="451"/>
      <c r="F283" s="295"/>
      <c r="G283" s="239"/>
    </row>
    <row r="284" spans="1:7" s="114" customFormat="1" ht="120" x14ac:dyDescent="0.2">
      <c r="A284" s="115"/>
      <c r="B284" s="275" t="s">
        <v>501</v>
      </c>
      <c r="C284" s="276" t="s">
        <v>57</v>
      </c>
      <c r="D284" s="277" t="s">
        <v>5</v>
      </c>
      <c r="E284" s="226"/>
      <c r="F284" s="227"/>
      <c r="G284" s="228"/>
    </row>
    <row r="285" spans="1:7" s="114" customFormat="1" x14ac:dyDescent="0.2">
      <c r="A285" s="115"/>
      <c r="B285" s="278"/>
      <c r="C285" s="276"/>
      <c r="D285" s="277"/>
      <c r="E285" s="226"/>
      <c r="F285" s="227"/>
      <c r="G285" s="228"/>
    </row>
    <row r="286" spans="1:7" s="114" customFormat="1" x14ac:dyDescent="0.2">
      <c r="A286" s="115"/>
      <c r="B286" s="278"/>
      <c r="C286" s="276"/>
      <c r="D286" s="277"/>
      <c r="E286" s="226"/>
      <c r="F286" s="227"/>
      <c r="G286" s="228"/>
    </row>
    <row r="287" spans="1:7" s="114" customFormat="1" x14ac:dyDescent="0.2">
      <c r="A287" s="115"/>
      <c r="B287" s="278"/>
      <c r="C287" s="276"/>
      <c r="D287" s="277"/>
      <c r="E287" s="226"/>
      <c r="F287" s="227"/>
      <c r="G287" s="228"/>
    </row>
    <row r="288" spans="1:7" s="114" customFormat="1" x14ac:dyDescent="0.2">
      <c r="A288" s="115"/>
      <c r="B288" s="278"/>
      <c r="C288" s="276"/>
      <c r="D288" s="277"/>
      <c r="E288" s="226"/>
      <c r="F288" s="227"/>
      <c r="G288" s="228"/>
    </row>
    <row r="289" spans="1:7" s="114" customFormat="1" x14ac:dyDescent="0.2">
      <c r="A289" s="115"/>
      <c r="B289" s="278"/>
      <c r="C289" s="276"/>
      <c r="D289" s="277"/>
      <c r="E289" s="226"/>
      <c r="F289" s="227"/>
      <c r="G289" s="228"/>
    </row>
    <row r="290" spans="1:7" s="114" customFormat="1" x14ac:dyDescent="0.2">
      <c r="A290" s="115"/>
      <c r="B290" s="278"/>
      <c r="C290" s="276"/>
      <c r="D290" s="277"/>
      <c r="E290" s="226"/>
      <c r="F290" s="227"/>
      <c r="G290" s="228"/>
    </row>
    <row r="291" spans="1:7" s="114" customFormat="1" x14ac:dyDescent="0.2">
      <c r="A291" s="115"/>
      <c r="B291" s="278"/>
      <c r="C291" s="276"/>
      <c r="D291" s="277"/>
      <c r="E291" s="226"/>
      <c r="F291" s="227"/>
      <c r="G291" s="228"/>
    </row>
    <row r="292" spans="1:7" s="114" customFormat="1" x14ac:dyDescent="0.2">
      <c r="A292" s="115"/>
      <c r="B292" s="278"/>
      <c r="C292" s="276"/>
      <c r="D292" s="277"/>
      <c r="E292" s="226"/>
      <c r="F292" s="227"/>
      <c r="G292" s="228"/>
    </row>
    <row r="293" spans="1:7" s="114" customFormat="1" x14ac:dyDescent="0.2">
      <c r="A293" s="115"/>
      <c r="B293" s="278"/>
      <c r="C293" s="276"/>
      <c r="D293" s="277"/>
      <c r="E293" s="226"/>
      <c r="F293" s="227"/>
      <c r="G293" s="228"/>
    </row>
    <row r="294" spans="1:7" s="114" customFormat="1" x14ac:dyDescent="0.2">
      <c r="A294" s="115"/>
      <c r="B294" s="278"/>
      <c r="C294" s="276"/>
      <c r="D294" s="277"/>
      <c r="E294" s="226"/>
      <c r="F294" s="227"/>
      <c r="G294" s="228"/>
    </row>
    <row r="295" spans="1:7" s="114" customFormat="1" x14ac:dyDescent="0.2">
      <c r="A295" s="115"/>
      <c r="B295" s="278"/>
      <c r="C295" s="276"/>
      <c r="D295" s="277"/>
      <c r="E295" s="226"/>
      <c r="F295" s="227"/>
      <c r="G295" s="228"/>
    </row>
    <row r="296" spans="1:7" s="114" customFormat="1" x14ac:dyDescent="0.2">
      <c r="A296" s="115"/>
      <c r="B296" s="278"/>
      <c r="C296" s="276"/>
      <c r="D296" s="277"/>
      <c r="E296" s="226"/>
      <c r="F296" s="227"/>
      <c r="G296" s="228"/>
    </row>
    <row r="297" spans="1:7" s="114" customFormat="1" x14ac:dyDescent="0.2">
      <c r="A297" s="115"/>
      <c r="B297" s="278"/>
      <c r="C297" s="276"/>
      <c r="D297" s="277"/>
      <c r="E297" s="226"/>
      <c r="F297" s="227"/>
      <c r="G297" s="228"/>
    </row>
    <row r="298" spans="1:7" s="114" customFormat="1" x14ac:dyDescent="0.2">
      <c r="A298" s="115"/>
      <c r="B298" s="278"/>
      <c r="C298" s="276"/>
      <c r="D298" s="277"/>
      <c r="E298" s="226"/>
      <c r="F298" s="227"/>
      <c r="G298" s="228"/>
    </row>
    <row r="299" spans="1:7" s="114" customFormat="1" x14ac:dyDescent="0.2">
      <c r="A299" s="115"/>
      <c r="B299" s="278"/>
      <c r="C299" s="276"/>
      <c r="D299" s="277"/>
      <c r="E299" s="226"/>
      <c r="F299" s="227"/>
      <c r="G299" s="228"/>
    </row>
    <row r="300" spans="1:7" s="114" customFormat="1" x14ac:dyDescent="0.2">
      <c r="A300" s="115"/>
      <c r="B300" s="278"/>
      <c r="C300" s="276"/>
      <c r="D300" s="277"/>
      <c r="E300" s="226"/>
      <c r="F300" s="227"/>
      <c r="G300" s="228"/>
    </row>
    <row r="301" spans="1:7" s="114" customFormat="1" x14ac:dyDescent="0.2">
      <c r="A301" s="115"/>
      <c r="B301" s="278"/>
      <c r="C301" s="276"/>
      <c r="D301" s="277"/>
      <c r="E301" s="226"/>
      <c r="F301" s="227"/>
      <c r="G301" s="228"/>
    </row>
    <row r="302" spans="1:7" s="114" customFormat="1" x14ac:dyDescent="0.2">
      <c r="A302" s="115"/>
      <c r="B302" s="278"/>
      <c r="C302" s="276"/>
      <c r="D302" s="277"/>
      <c r="E302" s="226"/>
      <c r="F302" s="227"/>
      <c r="G302" s="228"/>
    </row>
    <row r="303" spans="1:7" s="114" customFormat="1" x14ac:dyDescent="0.2">
      <c r="A303" s="115"/>
      <c r="B303" s="278"/>
      <c r="C303" s="276"/>
      <c r="D303" s="277"/>
      <c r="E303" s="226"/>
      <c r="F303" s="227"/>
      <c r="G303" s="228"/>
    </row>
    <row r="304" spans="1:7" s="114" customFormat="1" x14ac:dyDescent="0.2">
      <c r="A304" s="115"/>
      <c r="B304" s="278"/>
      <c r="C304" s="276"/>
      <c r="D304" s="277"/>
      <c r="E304" s="226"/>
      <c r="F304" s="227"/>
      <c r="G304" s="228"/>
    </row>
    <row r="305" spans="1:7" s="114" customFormat="1" x14ac:dyDescent="0.2">
      <c r="A305" s="115"/>
      <c r="B305" s="278"/>
      <c r="C305" s="276"/>
      <c r="D305" s="277"/>
      <c r="E305" s="226"/>
      <c r="F305" s="227"/>
      <c r="G305" s="228"/>
    </row>
    <row r="306" spans="1:7" s="114" customFormat="1" x14ac:dyDescent="0.2">
      <c r="A306" s="115"/>
      <c r="B306" s="278"/>
      <c r="C306" s="276"/>
      <c r="D306" s="277"/>
      <c r="E306" s="226"/>
      <c r="F306" s="227"/>
      <c r="G306" s="228"/>
    </row>
    <row r="307" spans="1:7" s="114" customFormat="1" x14ac:dyDescent="0.2">
      <c r="A307" s="115"/>
      <c r="B307" s="278"/>
      <c r="C307" s="276"/>
      <c r="D307" s="277"/>
      <c r="E307" s="226"/>
      <c r="F307" s="227"/>
      <c r="G307" s="228"/>
    </row>
    <row r="308" spans="1:7" s="114" customFormat="1" x14ac:dyDescent="0.2">
      <c r="A308" s="115"/>
      <c r="B308" s="278"/>
      <c r="C308" s="276"/>
      <c r="D308" s="277"/>
      <c r="E308" s="226"/>
      <c r="F308" s="227"/>
      <c r="G308" s="228"/>
    </row>
    <row r="309" spans="1:7" s="114" customFormat="1" x14ac:dyDescent="0.2">
      <c r="A309" s="115"/>
      <c r="B309" s="278"/>
      <c r="C309" s="276"/>
      <c r="D309" s="277"/>
      <c r="E309" s="226"/>
      <c r="F309" s="227"/>
      <c r="G309" s="228"/>
    </row>
    <row r="310" spans="1:7" s="114" customFormat="1" x14ac:dyDescent="0.2">
      <c r="A310" s="115"/>
      <c r="B310" s="278"/>
      <c r="C310" s="276"/>
      <c r="D310" s="277"/>
      <c r="E310" s="226"/>
      <c r="F310" s="227"/>
      <c r="G310" s="228"/>
    </row>
    <row r="311" spans="1:7" s="114" customFormat="1" x14ac:dyDescent="0.2">
      <c r="A311" s="115"/>
      <c r="B311" s="278"/>
      <c r="C311" s="276"/>
      <c r="D311" s="277"/>
      <c r="E311" s="226"/>
      <c r="F311" s="227"/>
      <c r="G311" s="228"/>
    </row>
    <row r="312" spans="1:7" s="114" customFormat="1" x14ac:dyDescent="0.2">
      <c r="A312" s="115"/>
      <c r="B312" s="278"/>
      <c r="C312" s="276"/>
      <c r="D312" s="277"/>
      <c r="E312" s="226"/>
      <c r="F312" s="227"/>
      <c r="G312" s="228"/>
    </row>
    <row r="313" spans="1:7" s="114" customFormat="1" x14ac:dyDescent="0.2">
      <c r="A313" s="115"/>
      <c r="B313" s="278"/>
      <c r="C313" s="276"/>
      <c r="D313" s="277"/>
      <c r="E313" s="226"/>
      <c r="F313" s="227"/>
      <c r="G313" s="228"/>
    </row>
    <row r="314" spans="1:7" s="114" customFormat="1" x14ac:dyDescent="0.2">
      <c r="A314" s="115"/>
      <c r="B314" s="278"/>
      <c r="C314" s="276"/>
      <c r="D314" s="277"/>
      <c r="E314" s="226"/>
      <c r="F314" s="227"/>
      <c r="G314" s="228"/>
    </row>
    <row r="315" spans="1:7" s="114" customFormat="1" x14ac:dyDescent="0.2">
      <c r="A315" s="115"/>
      <c r="B315" s="278"/>
      <c r="C315" s="276"/>
      <c r="D315" s="277"/>
      <c r="E315" s="226"/>
      <c r="F315" s="227"/>
      <c r="G315" s="228"/>
    </row>
    <row r="316" spans="1:7" s="114" customFormat="1" x14ac:dyDescent="0.2">
      <c r="A316" s="115"/>
      <c r="B316" s="278"/>
      <c r="C316" s="276"/>
      <c r="D316" s="277"/>
      <c r="E316" s="226"/>
      <c r="F316" s="227"/>
      <c r="G316" s="228"/>
    </row>
    <row r="317" spans="1:7" s="114" customFormat="1" x14ac:dyDescent="0.2">
      <c r="A317" s="115"/>
      <c r="B317" s="278"/>
      <c r="C317" s="276"/>
      <c r="D317" s="277"/>
      <c r="E317" s="226"/>
      <c r="F317" s="227"/>
      <c r="G317" s="228"/>
    </row>
    <row r="318" spans="1:7" s="114" customFormat="1" x14ac:dyDescent="0.2">
      <c r="A318" s="115"/>
      <c r="B318" s="278"/>
      <c r="C318" s="276"/>
      <c r="D318" s="277"/>
      <c r="E318" s="226"/>
      <c r="F318" s="227"/>
      <c r="G318" s="228"/>
    </row>
    <row r="319" spans="1:7" s="114" customFormat="1" x14ac:dyDescent="0.2">
      <c r="A319" s="115"/>
      <c r="B319" s="278"/>
      <c r="C319" s="276"/>
      <c r="D319" s="277"/>
      <c r="E319" s="226"/>
      <c r="F319" s="227"/>
      <c r="G319" s="228"/>
    </row>
    <row r="320" spans="1:7" s="114" customFormat="1" x14ac:dyDescent="0.2">
      <c r="A320" s="115"/>
      <c r="B320" s="278"/>
      <c r="C320" s="276"/>
      <c r="D320" s="277"/>
      <c r="E320" s="226"/>
      <c r="F320" s="227"/>
      <c r="G320" s="228"/>
    </row>
    <row r="321" spans="1:14" s="114" customFormat="1" x14ac:dyDescent="0.2">
      <c r="A321" s="115"/>
      <c r="B321" s="278"/>
      <c r="C321" s="276"/>
      <c r="D321" s="277"/>
      <c r="E321" s="226"/>
      <c r="F321" s="227"/>
      <c r="G321" s="228"/>
    </row>
    <row r="322" spans="1:14" s="114" customFormat="1" x14ac:dyDescent="0.2">
      <c r="A322" s="115"/>
      <c r="B322" s="278"/>
      <c r="C322" s="276"/>
      <c r="D322" s="277"/>
      <c r="E322" s="226"/>
      <c r="F322" s="227"/>
      <c r="G322" s="228"/>
    </row>
    <row r="323" spans="1:14" s="114" customFormat="1" x14ac:dyDescent="0.2">
      <c r="A323" s="115"/>
      <c r="B323" s="278"/>
      <c r="C323" s="276"/>
      <c r="D323" s="277"/>
      <c r="E323" s="226"/>
      <c r="F323" s="227"/>
      <c r="G323" s="228"/>
    </row>
    <row r="324" spans="1:14" s="114" customFormat="1" x14ac:dyDescent="0.2">
      <c r="A324" s="115"/>
      <c r="B324" s="278"/>
      <c r="C324" s="276"/>
      <c r="D324" s="277"/>
      <c r="E324" s="226"/>
      <c r="F324" s="227"/>
      <c r="G324" s="228"/>
    </row>
    <row r="325" spans="1:14" s="114" customFormat="1" x14ac:dyDescent="0.2">
      <c r="A325" s="115"/>
      <c r="B325" s="278"/>
      <c r="C325" s="276"/>
      <c r="D325" s="277"/>
      <c r="E325" s="226"/>
      <c r="F325" s="227"/>
      <c r="G325" s="228"/>
    </row>
    <row r="326" spans="1:14" s="114" customFormat="1" x14ac:dyDescent="0.2">
      <c r="A326" s="115"/>
      <c r="B326" s="278"/>
      <c r="C326" s="276"/>
      <c r="D326" s="277"/>
      <c r="E326" s="226"/>
      <c r="F326" s="227"/>
      <c r="G326" s="228"/>
    </row>
    <row r="327" spans="1:14" s="114" customFormat="1" x14ac:dyDescent="0.2">
      <c r="A327" s="115"/>
      <c r="B327" s="278"/>
      <c r="C327" s="276"/>
      <c r="D327" s="277"/>
      <c r="E327" s="226"/>
      <c r="F327" s="227"/>
      <c r="G327" s="228"/>
    </row>
    <row r="328" spans="1:14" s="114" customFormat="1" x14ac:dyDescent="0.2">
      <c r="A328" s="115"/>
      <c r="B328" s="278"/>
      <c r="C328" s="276"/>
      <c r="D328" s="277"/>
      <c r="E328" s="226"/>
      <c r="F328" s="227"/>
      <c r="G328" s="228"/>
    </row>
    <row r="329" spans="1:14" s="114" customFormat="1" x14ac:dyDescent="0.2">
      <c r="A329" s="115"/>
      <c r="B329" s="278"/>
      <c r="C329" s="276"/>
      <c r="D329" s="277"/>
      <c r="E329" s="226"/>
      <c r="F329" s="227"/>
      <c r="G329" s="228"/>
    </row>
    <row r="330" spans="1:14" s="114" customFormat="1" x14ac:dyDescent="0.2">
      <c r="A330" s="115"/>
      <c r="B330" s="278"/>
      <c r="C330" s="276"/>
      <c r="D330" s="277"/>
      <c r="E330" s="226"/>
      <c r="F330" s="227"/>
      <c r="G330" s="228"/>
    </row>
    <row r="331" spans="1:14" s="114" customFormat="1" x14ac:dyDescent="0.2">
      <c r="A331" s="367"/>
      <c r="B331" s="368"/>
      <c r="C331" s="369"/>
      <c r="D331" s="370"/>
      <c r="E331" s="266"/>
      <c r="F331" s="234"/>
      <c r="G331" s="267"/>
    </row>
    <row r="332" spans="1:14" s="114" customFormat="1" x14ac:dyDescent="0.2">
      <c r="A332" s="371"/>
      <c r="B332" s="372"/>
      <c r="C332" s="373"/>
      <c r="D332" s="374"/>
      <c r="E332" s="364"/>
      <c r="F332" s="365"/>
      <c r="G332" s="366"/>
    </row>
    <row r="333" spans="1:14" s="114" customFormat="1" x14ac:dyDescent="0.2">
      <c r="A333" s="110"/>
      <c r="B333" s="111" t="s">
        <v>444</v>
      </c>
      <c r="C333" s="112"/>
      <c r="D333" s="113"/>
      <c r="E333" s="236"/>
      <c r="F333" s="227"/>
      <c r="G333" s="237"/>
    </row>
    <row r="334" spans="1:14" s="114" customFormat="1" x14ac:dyDescent="0.2">
      <c r="A334" s="110"/>
      <c r="B334" s="111"/>
      <c r="C334" s="112"/>
      <c r="D334" s="113"/>
      <c r="E334" s="236"/>
      <c r="F334" s="227"/>
      <c r="G334" s="237"/>
    </row>
    <row r="335" spans="1:14" s="54" customFormat="1" x14ac:dyDescent="0.2">
      <c r="A335" s="115" t="s">
        <v>499</v>
      </c>
      <c r="B335" s="448" t="s">
        <v>258</v>
      </c>
      <c r="C335" s="112"/>
      <c r="D335" s="113"/>
      <c r="E335" s="451"/>
      <c r="F335" s="295"/>
      <c r="G335" s="239"/>
    </row>
    <row r="336" spans="1:14" s="114" customFormat="1" ht="84" x14ac:dyDescent="0.2">
      <c r="A336" s="115"/>
      <c r="B336" s="275" t="s">
        <v>505</v>
      </c>
      <c r="C336" s="276"/>
      <c r="D336" s="277"/>
      <c r="E336" s="226"/>
      <c r="F336" s="227"/>
      <c r="G336" s="228"/>
      <c r="N336" s="54"/>
    </row>
    <row r="337" spans="1:14" s="114" customFormat="1" x14ac:dyDescent="0.2">
      <c r="A337" s="115"/>
      <c r="B337" s="275"/>
      <c r="C337" s="276"/>
      <c r="D337" s="277"/>
      <c r="E337" s="226"/>
      <c r="F337" s="227"/>
      <c r="G337" s="228"/>
      <c r="N337" s="54"/>
    </row>
    <row r="338" spans="1:14" s="114" customFormat="1" x14ac:dyDescent="0.2">
      <c r="A338" s="115"/>
      <c r="B338" s="275"/>
      <c r="C338" s="276"/>
      <c r="D338" s="277"/>
      <c r="E338" s="226"/>
      <c r="F338" s="227"/>
      <c r="G338" s="228"/>
      <c r="N338" s="54"/>
    </row>
    <row r="339" spans="1:14" s="114" customFormat="1" x14ac:dyDescent="0.2">
      <c r="A339" s="115"/>
      <c r="B339" s="275"/>
      <c r="C339" s="276"/>
      <c r="D339" s="277"/>
      <c r="E339" s="226"/>
      <c r="F339" s="227"/>
      <c r="G339" s="228"/>
      <c r="N339" s="54"/>
    </row>
    <row r="340" spans="1:14" s="114" customFormat="1" x14ac:dyDescent="0.2">
      <c r="A340" s="115"/>
      <c r="B340" s="275"/>
      <c r="C340" s="276"/>
      <c r="D340" s="277"/>
      <c r="E340" s="226"/>
      <c r="F340" s="227"/>
      <c r="G340" s="228"/>
      <c r="N340" s="54"/>
    </row>
    <row r="341" spans="1:14" s="114" customFormat="1" x14ac:dyDescent="0.2">
      <c r="A341" s="115"/>
      <c r="B341" s="275"/>
      <c r="C341" s="276"/>
      <c r="D341" s="277"/>
      <c r="E341" s="226"/>
      <c r="F341" s="227"/>
      <c r="G341" s="228"/>
      <c r="N341" s="54"/>
    </row>
    <row r="342" spans="1:14" s="114" customFormat="1" x14ac:dyDescent="0.2">
      <c r="A342" s="115"/>
      <c r="B342" s="275"/>
      <c r="C342" s="276"/>
      <c r="D342" s="277"/>
      <c r="E342" s="226"/>
      <c r="F342" s="227"/>
      <c r="G342" s="228"/>
      <c r="N342" s="54"/>
    </row>
    <row r="343" spans="1:14" s="114" customFormat="1" x14ac:dyDescent="0.2">
      <c r="A343" s="115"/>
      <c r="B343" s="275"/>
      <c r="C343" s="276"/>
      <c r="D343" s="277"/>
      <c r="E343" s="226"/>
      <c r="F343" s="227"/>
      <c r="G343" s="228"/>
      <c r="N343" s="54"/>
    </row>
    <row r="344" spans="1:14" s="114" customFormat="1" x14ac:dyDescent="0.2">
      <c r="A344" s="115"/>
      <c r="B344" s="275"/>
      <c r="C344" s="276"/>
      <c r="D344" s="277"/>
      <c r="E344" s="226"/>
      <c r="F344" s="227"/>
      <c r="G344" s="228"/>
      <c r="N344" s="54"/>
    </row>
    <row r="345" spans="1:14" s="114" customFormat="1" x14ac:dyDescent="0.2">
      <c r="A345" s="115"/>
      <c r="B345" s="275"/>
      <c r="C345" s="276"/>
      <c r="D345" s="277"/>
      <c r="E345" s="226"/>
      <c r="F345" s="227"/>
      <c r="G345" s="228"/>
      <c r="N345" s="54"/>
    </row>
    <row r="346" spans="1:14" s="114" customFormat="1" x14ac:dyDescent="0.2">
      <c r="A346" s="115"/>
      <c r="B346" s="275"/>
      <c r="C346" s="276"/>
      <c r="D346" s="277"/>
      <c r="E346" s="226"/>
      <c r="F346" s="227"/>
      <c r="G346" s="228"/>
      <c r="N346" s="54"/>
    </row>
    <row r="347" spans="1:14" s="114" customFormat="1" x14ac:dyDescent="0.2">
      <c r="A347" s="115"/>
      <c r="B347" s="275"/>
      <c r="C347" s="276"/>
      <c r="D347" s="277"/>
      <c r="E347" s="226"/>
      <c r="F347" s="227"/>
      <c r="G347" s="228"/>
      <c r="N347" s="54"/>
    </row>
    <row r="348" spans="1:14" s="114" customFormat="1" x14ac:dyDescent="0.2">
      <c r="A348" s="115"/>
      <c r="B348" s="275"/>
      <c r="C348" s="276"/>
      <c r="D348" s="277"/>
      <c r="E348" s="226"/>
      <c r="F348" s="227"/>
      <c r="G348" s="228"/>
      <c r="N348" s="54"/>
    </row>
    <row r="349" spans="1:14" s="114" customFormat="1" x14ac:dyDescent="0.2">
      <c r="A349" s="115"/>
      <c r="B349" s="275"/>
      <c r="C349" s="276"/>
      <c r="D349" s="277"/>
      <c r="E349" s="226"/>
      <c r="F349" s="227"/>
      <c r="G349" s="228"/>
      <c r="N349" s="54"/>
    </row>
    <row r="350" spans="1:14" s="114" customFormat="1" x14ac:dyDescent="0.2">
      <c r="A350" s="115"/>
      <c r="B350" s="275"/>
      <c r="C350" s="276"/>
      <c r="D350" s="277"/>
      <c r="E350" s="226"/>
      <c r="F350" s="227"/>
      <c r="G350" s="228"/>
      <c r="N350" s="54"/>
    </row>
    <row r="351" spans="1:14" s="114" customFormat="1" x14ac:dyDescent="0.2">
      <c r="A351" s="115"/>
      <c r="B351" s="275"/>
      <c r="C351" s="276"/>
      <c r="D351" s="277"/>
      <c r="E351" s="226"/>
      <c r="F351" s="227"/>
      <c r="G351" s="228"/>
      <c r="N351" s="54"/>
    </row>
    <row r="352" spans="1:14" s="114" customFormat="1" x14ac:dyDescent="0.2">
      <c r="A352" s="115"/>
      <c r="B352" s="275"/>
      <c r="C352" s="276"/>
      <c r="D352" s="277"/>
      <c r="E352" s="226"/>
      <c r="F352" s="227"/>
      <c r="G352" s="228"/>
      <c r="N352" s="54"/>
    </row>
    <row r="353" spans="1:14" s="114" customFormat="1" x14ac:dyDescent="0.2">
      <c r="A353" s="115"/>
      <c r="B353" s="275"/>
      <c r="C353" s="276"/>
      <c r="D353" s="277"/>
      <c r="E353" s="226"/>
      <c r="F353" s="227"/>
      <c r="G353" s="228"/>
      <c r="N353" s="54"/>
    </row>
    <row r="354" spans="1:14" s="114" customFormat="1" x14ac:dyDescent="0.2">
      <c r="A354" s="115"/>
      <c r="B354" s="275"/>
      <c r="C354" s="276"/>
      <c r="D354" s="277"/>
      <c r="E354" s="226"/>
      <c r="F354" s="227"/>
      <c r="G354" s="228"/>
      <c r="N354" s="54"/>
    </row>
    <row r="355" spans="1:14" s="114" customFormat="1" x14ac:dyDescent="0.2">
      <c r="A355" s="115"/>
      <c r="B355" s="275"/>
      <c r="C355" s="276"/>
      <c r="D355" s="277"/>
      <c r="E355" s="226"/>
      <c r="F355" s="227"/>
      <c r="G355" s="228"/>
      <c r="N355" s="54"/>
    </row>
    <row r="356" spans="1:14" s="114" customFormat="1" x14ac:dyDescent="0.2">
      <c r="A356" s="115"/>
      <c r="B356" s="275"/>
      <c r="C356" s="276"/>
      <c r="D356" s="277"/>
      <c r="E356" s="226"/>
      <c r="F356" s="227"/>
      <c r="G356" s="228"/>
      <c r="N356" s="54"/>
    </row>
    <row r="357" spans="1:14" s="114" customFormat="1" x14ac:dyDescent="0.2">
      <c r="A357" s="115"/>
      <c r="B357" s="275"/>
      <c r="C357" s="276"/>
      <c r="D357" s="277"/>
      <c r="E357" s="226"/>
      <c r="F357" s="227"/>
      <c r="G357" s="228"/>
      <c r="N357" s="54"/>
    </row>
    <row r="358" spans="1:14" s="114" customFormat="1" x14ac:dyDescent="0.2">
      <c r="A358" s="115"/>
      <c r="B358" s="275"/>
      <c r="C358" s="276"/>
      <c r="D358" s="277"/>
      <c r="E358" s="226"/>
      <c r="F358" s="227"/>
      <c r="G358" s="228"/>
      <c r="N358" s="54"/>
    </row>
    <row r="359" spans="1:14" s="114" customFormat="1" x14ac:dyDescent="0.2">
      <c r="A359" s="115"/>
      <c r="B359" s="275"/>
      <c r="C359" s="276"/>
      <c r="D359" s="277"/>
      <c r="E359" s="226"/>
      <c r="F359" s="227"/>
      <c r="G359" s="228"/>
      <c r="N359" s="54"/>
    </row>
    <row r="360" spans="1:14" s="114" customFormat="1" x14ac:dyDescent="0.2">
      <c r="A360" s="115"/>
      <c r="B360" s="275"/>
      <c r="C360" s="276"/>
      <c r="D360" s="277"/>
      <c r="E360" s="226"/>
      <c r="F360" s="227"/>
      <c r="G360" s="228"/>
      <c r="N360" s="54"/>
    </row>
    <row r="361" spans="1:14" s="114" customFormat="1" x14ac:dyDescent="0.2">
      <c r="A361" s="115"/>
      <c r="B361" s="275"/>
      <c r="C361" s="276"/>
      <c r="D361" s="277"/>
      <c r="E361" s="226"/>
      <c r="F361" s="227"/>
      <c r="G361" s="228"/>
      <c r="N361" s="54"/>
    </row>
    <row r="362" spans="1:14" s="114" customFormat="1" x14ac:dyDescent="0.2">
      <c r="A362" s="115"/>
      <c r="B362" s="275"/>
      <c r="C362" s="276"/>
      <c r="D362" s="277"/>
      <c r="E362" s="226"/>
      <c r="F362" s="227"/>
      <c r="G362" s="228"/>
      <c r="N362" s="54"/>
    </row>
    <row r="363" spans="1:14" s="114" customFormat="1" x14ac:dyDescent="0.2">
      <c r="A363" s="115"/>
      <c r="B363" s="275"/>
      <c r="C363" s="276"/>
      <c r="D363" s="277"/>
      <c r="E363" s="226"/>
      <c r="F363" s="227"/>
      <c r="G363" s="228"/>
      <c r="N363" s="54"/>
    </row>
    <row r="364" spans="1:14" s="114" customFormat="1" x14ac:dyDescent="0.2">
      <c r="A364" s="115"/>
      <c r="B364" s="275"/>
      <c r="C364" s="276"/>
      <c r="D364" s="277"/>
      <c r="E364" s="226"/>
      <c r="F364" s="227"/>
      <c r="G364" s="228"/>
      <c r="N364" s="54"/>
    </row>
    <row r="365" spans="1:14" s="114" customFormat="1" x14ac:dyDescent="0.2">
      <c r="A365" s="115"/>
      <c r="B365" s="275"/>
      <c r="C365" s="276"/>
      <c r="D365" s="277"/>
      <c r="E365" s="226"/>
      <c r="F365" s="227"/>
      <c r="G365" s="228"/>
      <c r="N365" s="54"/>
    </row>
    <row r="366" spans="1:14" s="114" customFormat="1" x14ac:dyDescent="0.2">
      <c r="A366" s="115"/>
      <c r="B366" s="275"/>
      <c r="C366" s="276"/>
      <c r="D366" s="277"/>
      <c r="E366" s="226"/>
      <c r="F366" s="227"/>
      <c r="G366" s="228"/>
      <c r="N366" s="54"/>
    </row>
    <row r="367" spans="1:14" s="114" customFormat="1" x14ac:dyDescent="0.2">
      <c r="A367" s="115"/>
      <c r="B367" s="275"/>
      <c r="C367" s="276"/>
      <c r="D367" s="277"/>
      <c r="E367" s="226"/>
      <c r="F367" s="227"/>
      <c r="G367" s="228"/>
      <c r="N367" s="54"/>
    </row>
    <row r="368" spans="1:14" s="114" customFormat="1" x14ac:dyDescent="0.2">
      <c r="A368" s="115"/>
      <c r="B368" s="275"/>
      <c r="C368" s="276"/>
      <c r="D368" s="277"/>
      <c r="E368" s="226"/>
      <c r="F368" s="227"/>
      <c r="G368" s="228"/>
      <c r="N368" s="54"/>
    </row>
    <row r="369" spans="1:14" s="114" customFormat="1" x14ac:dyDescent="0.2">
      <c r="A369" s="115"/>
      <c r="B369" s="275"/>
      <c r="C369" s="276"/>
      <c r="D369" s="277"/>
      <c r="E369" s="226"/>
      <c r="F369" s="227"/>
      <c r="G369" s="228"/>
      <c r="N369" s="54"/>
    </row>
    <row r="370" spans="1:14" s="114" customFormat="1" x14ac:dyDescent="0.2">
      <c r="A370" s="115"/>
      <c r="B370" s="275"/>
      <c r="C370" s="276"/>
      <c r="D370" s="277"/>
      <c r="E370" s="226"/>
      <c r="F370" s="227"/>
      <c r="G370" s="228"/>
      <c r="N370" s="54"/>
    </row>
    <row r="371" spans="1:14" s="114" customFormat="1" x14ac:dyDescent="0.2">
      <c r="A371" s="115"/>
      <c r="B371" s="275"/>
      <c r="C371" s="276"/>
      <c r="D371" s="277"/>
      <c r="E371" s="226"/>
      <c r="F371" s="227"/>
      <c r="G371" s="228"/>
      <c r="N371" s="54"/>
    </row>
    <row r="372" spans="1:14" s="114" customFormat="1" x14ac:dyDescent="0.2">
      <c r="A372" s="115"/>
      <c r="B372" s="275"/>
      <c r="C372" s="276"/>
      <c r="D372" s="277"/>
      <c r="E372" s="226"/>
      <c r="F372" s="227"/>
      <c r="G372" s="228"/>
      <c r="N372" s="54"/>
    </row>
    <row r="373" spans="1:14" s="114" customFormat="1" x14ac:dyDescent="0.2">
      <c r="A373" s="115"/>
      <c r="B373" s="275"/>
      <c r="C373" s="276"/>
      <c r="D373" s="277"/>
      <c r="E373" s="226"/>
      <c r="F373" s="227"/>
      <c r="G373" s="228"/>
      <c r="N373" s="54"/>
    </row>
    <row r="374" spans="1:14" s="114" customFormat="1" x14ac:dyDescent="0.2">
      <c r="A374" s="115"/>
      <c r="B374" s="275"/>
      <c r="C374" s="276"/>
      <c r="D374" s="277"/>
      <c r="E374" s="226"/>
      <c r="F374" s="227"/>
      <c r="G374" s="228"/>
      <c r="N374" s="54"/>
    </row>
    <row r="375" spans="1:14" s="114" customFormat="1" x14ac:dyDescent="0.2">
      <c r="A375" s="115"/>
      <c r="B375" s="275"/>
      <c r="C375" s="276"/>
      <c r="D375" s="277"/>
      <c r="E375" s="226"/>
      <c r="F375" s="227"/>
      <c r="G375" s="228"/>
      <c r="N375" s="54"/>
    </row>
    <row r="376" spans="1:14" s="114" customFormat="1" x14ac:dyDescent="0.2">
      <c r="A376" s="115"/>
      <c r="B376" s="275"/>
      <c r="C376" s="276"/>
      <c r="D376" s="277"/>
      <c r="E376" s="226"/>
      <c r="F376" s="227"/>
      <c r="G376" s="228"/>
      <c r="N376" s="54"/>
    </row>
    <row r="377" spans="1:14" s="114" customFormat="1" x14ac:dyDescent="0.2">
      <c r="A377" s="115"/>
      <c r="B377" s="275"/>
      <c r="C377" s="276"/>
      <c r="D377" s="277"/>
      <c r="E377" s="226"/>
      <c r="F377" s="227"/>
      <c r="G377" s="228"/>
      <c r="N377" s="54"/>
    </row>
    <row r="378" spans="1:14" s="114" customFormat="1" x14ac:dyDescent="0.2">
      <c r="A378" s="115"/>
      <c r="B378" s="275"/>
      <c r="C378" s="276"/>
      <c r="D378" s="277"/>
      <c r="E378" s="226"/>
      <c r="F378" s="227"/>
      <c r="G378" s="228"/>
      <c r="N378" s="54"/>
    </row>
    <row r="379" spans="1:14" s="114" customFormat="1" x14ac:dyDescent="0.2">
      <c r="A379" s="115"/>
      <c r="B379" s="275"/>
      <c r="C379" s="276"/>
      <c r="D379" s="277"/>
      <c r="E379" s="226"/>
      <c r="F379" s="227"/>
      <c r="G379" s="228"/>
      <c r="N379" s="54"/>
    </row>
    <row r="380" spans="1:14" s="114" customFormat="1" x14ac:dyDescent="0.2">
      <c r="A380" s="115"/>
      <c r="B380" s="275"/>
      <c r="C380" s="276"/>
      <c r="D380" s="277"/>
      <c r="E380" s="226"/>
      <c r="F380" s="227"/>
      <c r="G380" s="228"/>
      <c r="N380" s="54"/>
    </row>
    <row r="381" spans="1:14" s="114" customFormat="1" x14ac:dyDescent="0.2">
      <c r="A381" s="115"/>
      <c r="B381" s="275"/>
      <c r="C381" s="276"/>
      <c r="D381" s="277"/>
      <c r="E381" s="226"/>
      <c r="F381" s="227"/>
      <c r="G381" s="228"/>
      <c r="N381" s="54"/>
    </row>
    <row r="382" spans="1:14" s="114" customFormat="1" x14ac:dyDescent="0.2">
      <c r="A382" s="115"/>
      <c r="B382" s="275"/>
      <c r="C382" s="276"/>
      <c r="D382" s="277"/>
      <c r="E382" s="226"/>
      <c r="F382" s="227"/>
      <c r="G382" s="228"/>
      <c r="N382" s="54"/>
    </row>
    <row r="383" spans="1:14" s="114" customFormat="1" x14ac:dyDescent="0.2">
      <c r="A383" s="115"/>
      <c r="B383" s="275"/>
      <c r="C383" s="276"/>
      <c r="D383" s="277"/>
      <c r="E383" s="226"/>
      <c r="F383" s="227"/>
      <c r="G383" s="228"/>
      <c r="N383" s="54"/>
    </row>
    <row r="384" spans="1:14" s="114" customFormat="1" x14ac:dyDescent="0.2">
      <c r="A384" s="115"/>
      <c r="B384" s="275"/>
      <c r="C384" s="276"/>
      <c r="D384" s="277"/>
      <c r="E384" s="226"/>
      <c r="F384" s="227"/>
      <c r="G384" s="228"/>
      <c r="N384" s="54"/>
    </row>
    <row r="385" spans="1:14" s="114" customFormat="1" x14ac:dyDescent="0.2">
      <c r="A385" s="115"/>
      <c r="B385" s="275"/>
      <c r="C385" s="276"/>
      <c r="D385" s="277"/>
      <c r="E385" s="226"/>
      <c r="F385" s="227"/>
      <c r="G385" s="228"/>
      <c r="N385" s="54"/>
    </row>
    <row r="386" spans="1:14" s="114" customFormat="1" x14ac:dyDescent="0.2">
      <c r="A386" s="143"/>
      <c r="B386" s="144"/>
      <c r="C386" s="145"/>
      <c r="D386" s="146"/>
      <c r="E386" s="247"/>
      <c r="F386" s="69"/>
      <c r="G386" s="247"/>
      <c r="N386" s="54"/>
    </row>
    <row r="387" spans="1:14" s="114" customFormat="1" x14ac:dyDescent="0.2">
      <c r="A387" s="110"/>
      <c r="B387" s="111" t="s">
        <v>447</v>
      </c>
      <c r="C387" s="112"/>
      <c r="D387" s="113"/>
      <c r="E387" s="236"/>
      <c r="F387" s="227"/>
      <c r="G387" s="237"/>
      <c r="K387" s="279"/>
      <c r="L387" s="66"/>
    </row>
    <row r="388" spans="1:14" s="114" customFormat="1" x14ac:dyDescent="0.2">
      <c r="A388" s="110"/>
      <c r="B388" s="111"/>
      <c r="C388" s="112"/>
      <c r="D388" s="113"/>
      <c r="E388" s="236"/>
      <c r="F388" s="227"/>
      <c r="G388" s="237"/>
    </row>
    <row r="389" spans="1:14" s="54" customFormat="1" x14ac:dyDescent="0.2">
      <c r="A389" s="115" t="str">
        <f>A49</f>
        <v>BILL 129</v>
      </c>
      <c r="B389" s="448" t="s">
        <v>256</v>
      </c>
      <c r="C389" s="112"/>
      <c r="D389" s="113"/>
      <c r="E389" s="451"/>
      <c r="F389" s="295"/>
      <c r="G389" s="239"/>
    </row>
    <row r="390" spans="1:14" s="114" customFormat="1" ht="24" x14ac:dyDescent="0.2">
      <c r="A390" s="115"/>
      <c r="B390" s="275" t="s">
        <v>270</v>
      </c>
      <c r="C390" s="276"/>
      <c r="D390" s="277"/>
      <c r="E390" s="226"/>
      <c r="F390" s="227"/>
      <c r="G390" s="228"/>
    </row>
    <row r="391" spans="1:14" s="177" customFormat="1" ht="12" x14ac:dyDescent="0.2">
      <c r="A391" s="63"/>
      <c r="B391" s="63"/>
      <c r="C391" s="63"/>
      <c r="D391" s="63"/>
      <c r="E391" s="280"/>
      <c r="F391" s="29"/>
      <c r="G391" s="65"/>
    </row>
    <row r="392" spans="1:14" s="114" customFormat="1" x14ac:dyDescent="0.2">
      <c r="A392" s="119" t="s">
        <v>6</v>
      </c>
      <c r="B392" s="64" t="s">
        <v>452</v>
      </c>
      <c r="C392" s="56"/>
      <c r="E392" s="226"/>
      <c r="F392" s="227"/>
      <c r="G392" s="228"/>
    </row>
    <row r="393" spans="1:14" s="114" customFormat="1" x14ac:dyDescent="0.2">
      <c r="A393" s="119"/>
      <c r="B393" s="362" t="s">
        <v>449</v>
      </c>
      <c r="C393" s="56">
        <v>332</v>
      </c>
      <c r="D393" s="277" t="s">
        <v>2</v>
      </c>
      <c r="E393" s="226"/>
      <c r="F393" s="227"/>
      <c r="G393" s="228"/>
    </row>
    <row r="394" spans="1:14" s="114" customFormat="1" x14ac:dyDescent="0.2">
      <c r="A394" s="119"/>
      <c r="B394" s="362" t="s">
        <v>450</v>
      </c>
      <c r="C394" s="56">
        <v>64</v>
      </c>
      <c r="D394" s="277" t="s">
        <v>2</v>
      </c>
      <c r="E394" s="226"/>
      <c r="F394" s="227"/>
      <c r="G394" s="228"/>
    </row>
    <row r="395" spans="1:14" s="114" customFormat="1" x14ac:dyDescent="0.2">
      <c r="A395" s="119"/>
      <c r="B395" s="362" t="s">
        <v>451</v>
      </c>
      <c r="C395" s="56">
        <v>256</v>
      </c>
      <c r="D395" s="277" t="s">
        <v>2</v>
      </c>
      <c r="E395" s="226"/>
      <c r="F395" s="227"/>
      <c r="G395" s="228"/>
    </row>
    <row r="396" spans="1:14" s="114" customFormat="1" ht="12.75" customHeight="1" x14ac:dyDescent="0.2">
      <c r="A396" s="119" t="s">
        <v>7</v>
      </c>
      <c r="B396" s="64" t="s">
        <v>260</v>
      </c>
      <c r="C396" s="56">
        <v>12</v>
      </c>
      <c r="D396" s="277" t="s">
        <v>2</v>
      </c>
      <c r="E396" s="226"/>
      <c r="F396" s="227"/>
      <c r="G396" s="228"/>
    </row>
    <row r="397" spans="1:14" s="114" customFormat="1" ht="12.75" customHeight="1" x14ac:dyDescent="0.2">
      <c r="A397" s="119" t="s">
        <v>8</v>
      </c>
      <c r="B397" s="64" t="s">
        <v>259</v>
      </c>
      <c r="C397" s="276">
        <v>4</v>
      </c>
      <c r="D397" s="277" t="s">
        <v>2</v>
      </c>
      <c r="E397" s="226"/>
      <c r="F397" s="227"/>
      <c r="G397" s="228"/>
    </row>
    <row r="398" spans="1:14" s="114" customFormat="1" ht="12.75" customHeight="1" x14ac:dyDescent="0.2">
      <c r="A398" s="119" t="s">
        <v>9</v>
      </c>
      <c r="B398" s="64" t="s">
        <v>261</v>
      </c>
      <c r="C398" s="276">
        <v>2</v>
      </c>
      <c r="D398" s="277" t="s">
        <v>2</v>
      </c>
      <c r="E398" s="226"/>
      <c r="F398" s="227"/>
      <c r="G398" s="228"/>
    </row>
    <row r="399" spans="1:14" s="114" customFormat="1" x14ac:dyDescent="0.2">
      <c r="A399" s="119" t="s">
        <v>85</v>
      </c>
      <c r="B399" s="64" t="s">
        <v>262</v>
      </c>
      <c r="C399" s="276">
        <v>4</v>
      </c>
      <c r="D399" s="277" t="s">
        <v>2</v>
      </c>
      <c r="E399" s="226"/>
      <c r="F399" s="227"/>
      <c r="G399" s="228"/>
    </row>
    <row r="400" spans="1:14" s="114" customFormat="1" x14ac:dyDescent="0.2">
      <c r="A400" s="119" t="s">
        <v>10</v>
      </c>
      <c r="B400" s="278" t="s">
        <v>448</v>
      </c>
      <c r="C400" s="276">
        <f>48+32</f>
        <v>80</v>
      </c>
      <c r="D400" s="277" t="s">
        <v>2</v>
      </c>
      <c r="E400" s="226"/>
      <c r="F400" s="227"/>
      <c r="G400" s="228"/>
    </row>
    <row r="401" spans="1:20" s="114" customFormat="1" x14ac:dyDescent="0.2">
      <c r="A401" s="119" t="s">
        <v>11</v>
      </c>
      <c r="B401" s="278" t="s">
        <v>264</v>
      </c>
      <c r="C401" s="276">
        <v>20</v>
      </c>
      <c r="D401" s="277" t="s">
        <v>2</v>
      </c>
      <c r="E401" s="226"/>
      <c r="F401" s="227"/>
      <c r="G401" s="228"/>
    </row>
    <row r="402" spans="1:20" s="114" customFormat="1" x14ac:dyDescent="0.2">
      <c r="A402" s="119" t="s">
        <v>12</v>
      </c>
      <c r="B402" s="278" t="s">
        <v>263</v>
      </c>
      <c r="C402" s="276">
        <v>4</v>
      </c>
      <c r="D402" s="277" t="s">
        <v>2</v>
      </c>
      <c r="E402" s="226"/>
      <c r="F402" s="227"/>
      <c r="G402" s="228"/>
    </row>
    <row r="403" spans="1:20" s="114" customFormat="1" x14ac:dyDescent="0.2">
      <c r="A403" s="119" t="s">
        <v>86</v>
      </c>
      <c r="B403" s="278" t="s">
        <v>265</v>
      </c>
      <c r="C403" s="276">
        <v>34</v>
      </c>
      <c r="D403" s="277" t="s">
        <v>2</v>
      </c>
      <c r="E403" s="226"/>
      <c r="F403" s="227"/>
      <c r="G403" s="228"/>
    </row>
    <row r="404" spans="1:20" s="114" customFormat="1" x14ac:dyDescent="0.2">
      <c r="A404" s="119" t="s">
        <v>87</v>
      </c>
      <c r="B404" s="278" t="s">
        <v>266</v>
      </c>
      <c r="C404" s="276">
        <v>104</v>
      </c>
      <c r="D404" s="277" t="s">
        <v>2</v>
      </c>
      <c r="E404" s="226"/>
      <c r="F404" s="227"/>
      <c r="G404" s="228"/>
    </row>
    <row r="405" spans="1:20" s="114" customFormat="1" x14ac:dyDescent="0.2">
      <c r="A405" s="119" t="s">
        <v>88</v>
      </c>
      <c r="B405" s="278" t="s">
        <v>267</v>
      </c>
      <c r="C405" s="276">
        <v>16</v>
      </c>
      <c r="D405" s="277" t="s">
        <v>2</v>
      </c>
      <c r="E405" s="226"/>
      <c r="F405" s="227"/>
      <c r="G405" s="228"/>
    </row>
    <row r="406" spans="1:20" s="114" customFormat="1" x14ac:dyDescent="0.2">
      <c r="A406" s="119" t="s">
        <v>89</v>
      </c>
      <c r="B406" s="278" t="s">
        <v>268</v>
      </c>
      <c r="C406" s="276">
        <v>32</v>
      </c>
      <c r="D406" s="277" t="s">
        <v>2</v>
      </c>
      <c r="E406" s="226"/>
      <c r="F406" s="227"/>
      <c r="G406" s="228"/>
    </row>
    <row r="407" spans="1:20" s="114" customFormat="1" x14ac:dyDescent="0.2">
      <c r="A407" s="119" t="s">
        <v>3</v>
      </c>
      <c r="B407" s="278" t="s">
        <v>269</v>
      </c>
      <c r="C407" s="276">
        <v>8</v>
      </c>
      <c r="D407" s="277" t="s">
        <v>2</v>
      </c>
      <c r="E407" s="226"/>
      <c r="F407" s="227"/>
      <c r="G407" s="228"/>
    </row>
    <row r="408" spans="1:20" s="114" customFormat="1" x14ac:dyDescent="0.2">
      <c r="A408" s="119"/>
      <c r="B408" s="275"/>
      <c r="C408" s="276"/>
      <c r="D408" s="277"/>
      <c r="E408" s="226"/>
      <c r="F408" s="227"/>
      <c r="G408" s="228"/>
    </row>
    <row r="409" spans="1:20" s="114" customFormat="1" x14ac:dyDescent="0.2">
      <c r="A409" s="388"/>
      <c r="B409" s="391"/>
      <c r="C409" s="389"/>
      <c r="D409" s="390"/>
      <c r="E409" s="226"/>
      <c r="F409" s="227"/>
      <c r="G409" s="228"/>
    </row>
    <row r="410" spans="1:20" s="114" customFormat="1" x14ac:dyDescent="0.2">
      <c r="A410" s="269"/>
      <c r="B410" s="270"/>
      <c r="C410" s="271"/>
      <c r="D410" s="272"/>
      <c r="E410" s="266"/>
      <c r="F410" s="234"/>
      <c r="G410" s="267"/>
    </row>
    <row r="411" spans="1:20" s="114" customFormat="1" x14ac:dyDescent="0.2">
      <c r="A411" s="206"/>
      <c r="B411" s="207"/>
      <c r="C411" s="208"/>
      <c r="D411" s="209"/>
      <c r="E411" s="210"/>
      <c r="F411" s="211"/>
      <c r="G411" s="212"/>
    </row>
    <row r="412" spans="1:20" s="216" customFormat="1" x14ac:dyDescent="0.2">
      <c r="A412" s="101"/>
      <c r="B412" s="213"/>
      <c r="C412" s="214"/>
      <c r="D412" s="215"/>
      <c r="E412" s="214"/>
      <c r="F412" s="215"/>
      <c r="G412" s="215"/>
      <c r="H412" s="101"/>
      <c r="I412" s="101"/>
      <c r="J412" s="101"/>
      <c r="K412" s="101"/>
      <c r="L412" s="101"/>
      <c r="M412" s="101"/>
      <c r="N412" s="101"/>
      <c r="O412" s="101"/>
      <c r="P412" s="101"/>
      <c r="Q412" s="101"/>
      <c r="R412" s="101"/>
      <c r="S412" s="101"/>
      <c r="T412" s="101"/>
    </row>
    <row r="413" spans="1:20" s="216" customFormat="1" x14ac:dyDescent="0.2">
      <c r="A413" s="101"/>
      <c r="B413" s="217"/>
      <c r="C413" s="214"/>
      <c r="D413" s="215"/>
      <c r="E413" s="214"/>
      <c r="F413" s="215"/>
      <c r="G413" s="215"/>
      <c r="H413" s="101"/>
      <c r="I413" s="101"/>
      <c r="J413" s="101"/>
      <c r="K413" s="101"/>
      <c r="L413" s="101"/>
      <c r="M413" s="101"/>
      <c r="N413" s="101"/>
      <c r="O413" s="101"/>
      <c r="P413" s="101"/>
      <c r="Q413" s="101"/>
      <c r="R413" s="101"/>
      <c r="S413" s="101"/>
      <c r="T413" s="101"/>
    </row>
    <row r="414" spans="1:20" s="216" customFormat="1" x14ac:dyDescent="0.2">
      <c r="A414" s="101"/>
      <c r="B414" s="217"/>
      <c r="C414" s="214"/>
      <c r="D414" s="215"/>
      <c r="E414" s="214"/>
      <c r="F414" s="215"/>
      <c r="G414" s="215"/>
      <c r="H414" s="101"/>
      <c r="I414" s="101"/>
      <c r="J414" s="101"/>
      <c r="K414" s="101"/>
      <c r="L414" s="101"/>
      <c r="M414" s="101"/>
      <c r="N414" s="101"/>
      <c r="O414" s="101"/>
      <c r="P414" s="101"/>
      <c r="Q414" s="101"/>
      <c r="R414" s="101"/>
      <c r="S414" s="101"/>
      <c r="T414" s="101"/>
    </row>
    <row r="415" spans="1:20" s="216" customFormat="1" x14ac:dyDescent="0.2">
      <c r="A415" s="101"/>
      <c r="B415" s="217"/>
      <c r="C415" s="214"/>
      <c r="D415" s="215"/>
      <c r="E415" s="214"/>
      <c r="F415" s="215"/>
      <c r="G415" s="215"/>
      <c r="H415" s="101"/>
      <c r="I415" s="101"/>
      <c r="J415" s="101"/>
      <c r="K415" s="101"/>
      <c r="L415" s="101"/>
      <c r="M415" s="101"/>
      <c r="N415" s="101"/>
      <c r="O415" s="101"/>
      <c r="P415" s="101"/>
      <c r="Q415" s="101"/>
      <c r="R415" s="101"/>
      <c r="S415" s="101"/>
      <c r="T415" s="101"/>
    </row>
    <row r="416" spans="1:20" s="216" customFormat="1" x14ac:dyDescent="0.2">
      <c r="A416" s="101"/>
      <c r="B416" s="217"/>
      <c r="C416" s="214"/>
      <c r="D416" s="215"/>
      <c r="E416" s="214"/>
      <c r="F416" s="215"/>
      <c r="G416" s="215"/>
      <c r="H416" s="101"/>
      <c r="I416" s="101"/>
      <c r="J416" s="101"/>
      <c r="K416" s="101"/>
      <c r="L416" s="101"/>
      <c r="M416" s="101"/>
      <c r="N416" s="101"/>
      <c r="O416" s="101"/>
      <c r="P416" s="101"/>
      <c r="Q416" s="101"/>
      <c r="R416" s="101"/>
      <c r="S416" s="101"/>
      <c r="T416" s="101"/>
    </row>
    <row r="417" spans="1:20" s="216" customFormat="1" x14ac:dyDescent="0.2">
      <c r="A417" s="101"/>
      <c r="B417" s="217"/>
      <c r="C417" s="218"/>
      <c r="D417" s="219"/>
      <c r="E417" s="214"/>
      <c r="F417" s="215"/>
      <c r="G417" s="215"/>
      <c r="H417" s="101"/>
      <c r="I417" s="101"/>
      <c r="J417" s="101"/>
      <c r="K417" s="101"/>
      <c r="L417" s="101"/>
      <c r="M417" s="101"/>
      <c r="N417" s="101"/>
      <c r="O417" s="101"/>
      <c r="P417" s="101"/>
      <c r="Q417" s="101"/>
      <c r="R417" s="101"/>
      <c r="S417" s="101"/>
      <c r="T417" s="101"/>
    </row>
    <row r="418" spans="1:20" s="99" customFormat="1" x14ac:dyDescent="0.2">
      <c r="A418" s="97"/>
      <c r="B418" s="207"/>
      <c r="C418" s="208"/>
      <c r="D418" s="209"/>
      <c r="E418" s="210"/>
      <c r="F418" s="211"/>
      <c r="G418" s="212"/>
    </row>
    <row r="419" spans="1:20" s="99" customFormat="1" x14ac:dyDescent="0.2">
      <c r="A419" s="97"/>
      <c r="B419" s="207"/>
      <c r="C419" s="208"/>
      <c r="D419" s="209"/>
      <c r="E419" s="210"/>
      <c r="F419" s="211"/>
      <c r="G419" s="212"/>
    </row>
    <row r="420" spans="1:20" s="99" customFormat="1" x14ac:dyDescent="0.2">
      <c r="A420" s="97"/>
      <c r="B420" s="207"/>
      <c r="C420" s="208"/>
      <c r="D420" s="209"/>
      <c r="E420" s="210"/>
      <c r="F420" s="211"/>
      <c r="G420" s="212"/>
    </row>
    <row r="421" spans="1:20" s="99" customFormat="1" x14ac:dyDescent="0.2">
      <c r="A421" s="97"/>
      <c r="B421" s="207"/>
      <c r="C421" s="208"/>
      <c r="D421" s="209"/>
      <c r="E421" s="210"/>
      <c r="F421" s="211"/>
      <c r="G421" s="212"/>
    </row>
    <row r="422" spans="1:20" s="99" customFormat="1" x14ac:dyDescent="0.2">
      <c r="A422" s="97"/>
      <c r="B422" s="207"/>
      <c r="C422" s="208"/>
      <c r="D422" s="209"/>
      <c r="E422" s="210"/>
      <c r="F422" s="211"/>
      <c r="G422" s="212"/>
    </row>
    <row r="423" spans="1:20" s="99" customFormat="1" x14ac:dyDescent="0.2">
      <c r="A423" s="97"/>
      <c r="B423" s="207"/>
      <c r="C423" s="208"/>
      <c r="D423" s="209"/>
      <c r="E423" s="210"/>
      <c r="F423" s="211"/>
      <c r="G423" s="212"/>
    </row>
    <row r="424" spans="1:20" s="99" customFormat="1" x14ac:dyDescent="0.2">
      <c r="A424" s="97"/>
      <c r="B424" s="207"/>
      <c r="C424" s="208"/>
      <c r="D424" s="209"/>
      <c r="E424" s="210"/>
      <c r="F424" s="211"/>
      <c r="G424" s="212"/>
    </row>
    <row r="425" spans="1:20" s="99" customFormat="1" x14ac:dyDescent="0.2">
      <c r="A425" s="97"/>
      <c r="B425" s="207"/>
      <c r="C425" s="208"/>
      <c r="D425" s="209"/>
      <c r="E425" s="210"/>
      <c r="F425" s="211"/>
      <c r="G425" s="212"/>
    </row>
    <row r="426" spans="1:20" s="99" customFormat="1" x14ac:dyDescent="0.2">
      <c r="A426" s="97"/>
      <c r="B426" s="207"/>
      <c r="C426" s="208"/>
      <c r="D426" s="209"/>
      <c r="E426" s="210"/>
      <c r="F426" s="211"/>
      <c r="G426" s="212"/>
    </row>
    <row r="427" spans="1:20" s="99" customFormat="1" x14ac:dyDescent="0.2">
      <c r="A427" s="97"/>
      <c r="B427" s="207"/>
      <c r="C427" s="208"/>
      <c r="D427" s="209"/>
      <c r="E427" s="210"/>
      <c r="F427" s="211"/>
      <c r="G427" s="212"/>
    </row>
    <row r="428" spans="1:20" s="99" customFormat="1" x14ac:dyDescent="0.2">
      <c r="A428" s="97"/>
      <c r="B428" s="207"/>
      <c r="C428" s="208"/>
      <c r="D428" s="209"/>
      <c r="E428" s="210"/>
      <c r="F428" s="211"/>
      <c r="G428" s="212"/>
    </row>
    <row r="429" spans="1:20" s="99" customFormat="1" x14ac:dyDescent="0.2">
      <c r="A429" s="97"/>
      <c r="B429" s="86"/>
      <c r="C429" s="98"/>
      <c r="E429" s="100"/>
      <c r="F429" s="211"/>
      <c r="G429" s="101"/>
    </row>
    <row r="430" spans="1:20" s="99" customFormat="1" x14ac:dyDescent="0.2">
      <c r="A430" s="97"/>
      <c r="B430" s="86"/>
      <c r="C430" s="98"/>
      <c r="E430" s="100"/>
      <c r="F430" s="211"/>
      <c r="G430" s="101"/>
    </row>
    <row r="431" spans="1:20" s="99" customFormat="1" x14ac:dyDescent="0.2">
      <c r="A431" s="97"/>
      <c r="B431" s="86"/>
      <c r="C431" s="98"/>
      <c r="E431" s="100"/>
      <c r="F431" s="211"/>
      <c r="G431" s="101"/>
    </row>
    <row r="432" spans="1:20" s="99" customFormat="1" x14ac:dyDescent="0.2">
      <c r="A432" s="96"/>
      <c r="B432" s="86"/>
      <c r="C432" s="98"/>
      <c r="E432" s="100"/>
      <c r="F432" s="211"/>
      <c r="G432" s="101"/>
    </row>
    <row r="433" spans="1:7" s="99" customFormat="1" x14ac:dyDescent="0.2">
      <c r="A433" s="96"/>
      <c r="B433" s="86"/>
      <c r="C433" s="98"/>
      <c r="E433" s="100"/>
      <c r="F433" s="211"/>
      <c r="G433" s="101"/>
    </row>
    <row r="434" spans="1:7" s="99" customFormat="1" x14ac:dyDescent="0.2">
      <c r="A434" s="96"/>
      <c r="B434" s="86"/>
      <c r="C434" s="98"/>
      <c r="E434" s="100"/>
      <c r="F434" s="211"/>
      <c r="G434" s="101"/>
    </row>
    <row r="435" spans="1:7" s="99" customFormat="1" x14ac:dyDescent="0.2">
      <c r="A435" s="96"/>
      <c r="B435" s="86"/>
      <c r="C435" s="98"/>
      <c r="E435" s="100"/>
      <c r="F435" s="211"/>
      <c r="G435" s="101"/>
    </row>
    <row r="436" spans="1:7" s="99" customFormat="1" x14ac:dyDescent="0.2">
      <c r="A436" s="96"/>
      <c r="B436" s="86"/>
      <c r="C436" s="98"/>
      <c r="E436" s="100"/>
      <c r="F436" s="211"/>
      <c r="G436" s="101"/>
    </row>
    <row r="437" spans="1:7" s="99" customFormat="1" x14ac:dyDescent="0.2">
      <c r="A437" s="96"/>
      <c r="B437" s="86"/>
      <c r="C437" s="98"/>
      <c r="E437" s="100"/>
      <c r="F437" s="211"/>
      <c r="G437" s="101"/>
    </row>
    <row r="438" spans="1:7" s="99" customFormat="1" x14ac:dyDescent="0.2">
      <c r="A438" s="96"/>
      <c r="B438" s="86"/>
      <c r="C438" s="98"/>
      <c r="E438" s="100"/>
      <c r="F438" s="211"/>
      <c r="G438" s="101"/>
    </row>
    <row r="439" spans="1:7" s="99" customFormat="1" x14ac:dyDescent="0.2">
      <c r="A439" s="96"/>
      <c r="B439" s="86"/>
      <c r="C439" s="98"/>
      <c r="E439" s="100"/>
      <c r="F439" s="211"/>
      <c r="G439" s="101"/>
    </row>
    <row r="440" spans="1:7" s="99" customFormat="1" x14ac:dyDescent="0.2">
      <c r="A440" s="96"/>
      <c r="B440" s="86"/>
      <c r="C440" s="98"/>
      <c r="E440" s="100"/>
      <c r="F440" s="211"/>
      <c r="G440" s="101"/>
    </row>
    <row r="441" spans="1:7" s="99" customFormat="1" x14ac:dyDescent="0.2">
      <c r="A441" s="96"/>
      <c r="B441" s="86"/>
      <c r="C441" s="98"/>
      <c r="E441" s="100"/>
      <c r="F441" s="211"/>
      <c r="G441" s="101"/>
    </row>
    <row r="442" spans="1:7" s="99" customFormat="1" x14ac:dyDescent="0.2">
      <c r="A442" s="96"/>
      <c r="B442" s="86"/>
      <c r="C442" s="98"/>
      <c r="E442" s="100"/>
      <c r="F442" s="211"/>
      <c r="G442" s="101"/>
    </row>
    <row r="443" spans="1:7" s="99" customFormat="1" x14ac:dyDescent="0.2">
      <c r="A443" s="96"/>
      <c r="B443" s="86"/>
      <c r="C443" s="98"/>
      <c r="E443" s="100"/>
      <c r="F443" s="211"/>
      <c r="G443" s="101"/>
    </row>
    <row r="444" spans="1:7" s="99" customFormat="1" x14ac:dyDescent="0.2">
      <c r="A444" s="96"/>
      <c r="B444" s="86"/>
      <c r="C444" s="98"/>
      <c r="E444" s="100"/>
      <c r="F444" s="211"/>
      <c r="G444" s="101"/>
    </row>
    <row r="445" spans="1:7" s="99" customFormat="1" x14ac:dyDescent="0.2">
      <c r="A445" s="96"/>
      <c r="B445" s="86"/>
      <c r="C445" s="98"/>
      <c r="E445" s="100"/>
      <c r="F445" s="211"/>
      <c r="G445" s="101"/>
    </row>
    <row r="446" spans="1:7" s="99" customFormat="1" x14ac:dyDescent="0.2">
      <c r="A446" s="96"/>
      <c r="B446" s="86"/>
      <c r="C446" s="98"/>
      <c r="E446" s="100"/>
      <c r="F446" s="211"/>
      <c r="G446" s="101"/>
    </row>
    <row r="447" spans="1:7" s="99" customFormat="1" x14ac:dyDescent="0.2">
      <c r="A447" s="96"/>
      <c r="B447" s="86"/>
      <c r="C447" s="98"/>
      <c r="E447" s="100"/>
      <c r="F447" s="211"/>
      <c r="G447" s="101"/>
    </row>
    <row r="448" spans="1:7" s="99" customFormat="1" x14ac:dyDescent="0.2">
      <c r="A448" s="96"/>
      <c r="B448" s="86"/>
      <c r="C448" s="98"/>
      <c r="E448" s="100"/>
      <c r="F448" s="211"/>
      <c r="G448" s="101"/>
    </row>
    <row r="449" spans="1:7" s="99" customFormat="1" x14ac:dyDescent="0.2">
      <c r="A449" s="96"/>
      <c r="B449" s="86"/>
      <c r="C449" s="98"/>
      <c r="E449" s="100"/>
      <c r="F449" s="211"/>
      <c r="G449" s="101"/>
    </row>
    <row r="450" spans="1:7" s="99" customFormat="1" x14ac:dyDescent="0.2">
      <c r="A450" s="96"/>
      <c r="B450" s="86"/>
      <c r="C450" s="98"/>
      <c r="E450" s="100"/>
      <c r="F450" s="211"/>
      <c r="G450" s="101"/>
    </row>
    <row r="451" spans="1:7" s="99" customFormat="1" x14ac:dyDescent="0.2">
      <c r="A451" s="96"/>
      <c r="B451" s="86"/>
      <c r="C451" s="98"/>
      <c r="E451" s="100"/>
      <c r="F451" s="211"/>
      <c r="G451" s="101"/>
    </row>
    <row r="452" spans="1:7" s="99" customFormat="1" x14ac:dyDescent="0.2">
      <c r="A452" s="96"/>
      <c r="B452" s="86"/>
      <c r="C452" s="98"/>
      <c r="E452" s="100"/>
      <c r="F452" s="211"/>
      <c r="G452" s="101"/>
    </row>
    <row r="453" spans="1:7" s="99" customFormat="1" x14ac:dyDescent="0.2">
      <c r="A453" s="96"/>
      <c r="B453" s="86"/>
      <c r="C453" s="98"/>
      <c r="E453" s="100"/>
      <c r="F453" s="211"/>
      <c r="G453" s="101"/>
    </row>
    <row r="454" spans="1:7" s="99" customFormat="1" x14ac:dyDescent="0.2">
      <c r="A454" s="96"/>
      <c r="B454" s="86"/>
      <c r="C454" s="98"/>
      <c r="E454" s="100"/>
      <c r="F454" s="211"/>
      <c r="G454" s="101"/>
    </row>
    <row r="455" spans="1:7" s="99" customFormat="1" x14ac:dyDescent="0.2">
      <c r="A455" s="96"/>
      <c r="B455" s="86"/>
      <c r="C455" s="98"/>
      <c r="E455" s="100"/>
      <c r="F455" s="211"/>
      <c r="G455" s="101"/>
    </row>
    <row r="456" spans="1:7" s="99" customFormat="1" x14ac:dyDescent="0.2">
      <c r="A456" s="96"/>
      <c r="B456" s="86"/>
      <c r="C456" s="98"/>
      <c r="E456" s="100"/>
      <c r="F456" s="211"/>
      <c r="G456" s="101"/>
    </row>
    <row r="457" spans="1:7" s="99" customFormat="1" x14ac:dyDescent="0.2">
      <c r="A457" s="96"/>
      <c r="B457" s="86"/>
      <c r="C457" s="98"/>
      <c r="E457" s="100"/>
      <c r="F457" s="211"/>
      <c r="G457" s="101"/>
    </row>
    <row r="458" spans="1:7" s="99" customFormat="1" x14ac:dyDescent="0.2">
      <c r="A458" s="96"/>
      <c r="B458" s="86"/>
      <c r="C458" s="98"/>
      <c r="E458" s="100"/>
      <c r="F458" s="211"/>
      <c r="G458" s="101"/>
    </row>
    <row r="459" spans="1:7" s="99" customFormat="1" x14ac:dyDescent="0.2">
      <c r="A459" s="96"/>
      <c r="B459" s="86"/>
      <c r="C459" s="98"/>
      <c r="E459" s="100"/>
      <c r="F459" s="211"/>
      <c r="G459" s="101"/>
    </row>
    <row r="460" spans="1:7" s="99" customFormat="1" x14ac:dyDescent="0.2">
      <c r="A460" s="96"/>
      <c r="B460" s="86"/>
      <c r="C460" s="98"/>
      <c r="E460" s="100"/>
      <c r="F460" s="211"/>
      <c r="G460" s="101"/>
    </row>
    <row r="461" spans="1:7" s="99" customFormat="1" x14ac:dyDescent="0.2">
      <c r="A461" s="96"/>
      <c r="B461" s="86"/>
      <c r="C461" s="98"/>
      <c r="E461" s="100"/>
      <c r="F461" s="211"/>
      <c r="G461" s="101"/>
    </row>
    <row r="462" spans="1:7" s="99" customFormat="1" x14ac:dyDescent="0.2">
      <c r="A462" s="96"/>
      <c r="B462" s="86"/>
      <c r="C462" s="98"/>
      <c r="E462" s="100"/>
      <c r="F462" s="211"/>
      <c r="G462" s="101"/>
    </row>
    <row r="463" spans="1:7" s="99" customFormat="1" x14ac:dyDescent="0.2">
      <c r="A463" s="96"/>
      <c r="B463" s="86"/>
      <c r="C463" s="98"/>
      <c r="E463" s="100"/>
      <c r="F463" s="211"/>
      <c r="G463" s="101"/>
    </row>
    <row r="464" spans="1:7" s="99" customFormat="1" x14ac:dyDescent="0.2">
      <c r="A464" s="96"/>
      <c r="B464" s="86"/>
      <c r="C464" s="98"/>
      <c r="E464" s="100"/>
      <c r="F464" s="211"/>
      <c r="G464" s="101"/>
    </row>
    <row r="465" spans="1:7" s="99" customFormat="1" x14ac:dyDescent="0.2">
      <c r="A465" s="96"/>
      <c r="B465" s="86"/>
      <c r="C465" s="98"/>
      <c r="E465" s="100"/>
      <c r="F465" s="211"/>
      <c r="G465" s="101"/>
    </row>
    <row r="466" spans="1:7" s="99" customFormat="1" x14ac:dyDescent="0.2">
      <c r="A466" s="96"/>
      <c r="B466" s="86"/>
      <c r="C466" s="98"/>
      <c r="E466" s="100"/>
      <c r="F466" s="211"/>
      <c r="G466" s="101"/>
    </row>
    <row r="467" spans="1:7" s="99" customFormat="1" x14ac:dyDescent="0.2">
      <c r="A467" s="96"/>
      <c r="B467" s="86"/>
      <c r="C467" s="98"/>
      <c r="E467" s="100"/>
      <c r="F467" s="211"/>
      <c r="G467" s="101"/>
    </row>
    <row r="468" spans="1:7" s="99" customFormat="1" x14ac:dyDescent="0.2">
      <c r="A468" s="96"/>
      <c r="B468" s="86"/>
      <c r="C468" s="98"/>
      <c r="E468" s="100"/>
      <c r="F468" s="211"/>
      <c r="G468" s="101"/>
    </row>
    <row r="469" spans="1:7" s="99" customFormat="1" x14ac:dyDescent="0.2">
      <c r="A469" s="96"/>
      <c r="B469" s="86"/>
      <c r="C469" s="98"/>
      <c r="E469" s="100"/>
      <c r="F469" s="211"/>
      <c r="G469" s="101"/>
    </row>
    <row r="470" spans="1:7" s="99" customFormat="1" x14ac:dyDescent="0.2">
      <c r="A470" s="96"/>
      <c r="B470" s="86"/>
      <c r="C470" s="98"/>
      <c r="E470" s="100"/>
      <c r="F470" s="211"/>
      <c r="G470" s="101"/>
    </row>
    <row r="471" spans="1:7" s="99" customFormat="1" x14ac:dyDescent="0.2">
      <c r="A471" s="96"/>
      <c r="B471" s="86"/>
      <c r="C471" s="98"/>
      <c r="E471" s="100"/>
      <c r="F471" s="211"/>
      <c r="G471" s="101"/>
    </row>
    <row r="472" spans="1:7" s="99" customFormat="1" x14ac:dyDescent="0.2">
      <c r="A472" s="96"/>
      <c r="B472" s="86"/>
      <c r="C472" s="98"/>
      <c r="E472" s="100"/>
      <c r="F472" s="211"/>
      <c r="G472" s="101"/>
    </row>
    <row r="473" spans="1:7" s="99" customFormat="1" x14ac:dyDescent="0.2">
      <c r="A473" s="96"/>
      <c r="B473" s="86"/>
      <c r="C473" s="98"/>
      <c r="E473" s="100"/>
      <c r="F473" s="211"/>
      <c r="G473" s="101"/>
    </row>
    <row r="474" spans="1:7" s="99" customFormat="1" x14ac:dyDescent="0.2">
      <c r="A474" s="96"/>
      <c r="B474" s="86"/>
      <c r="C474" s="98"/>
      <c r="E474" s="100"/>
      <c r="F474" s="211"/>
      <c r="G474" s="101"/>
    </row>
    <row r="475" spans="1:7" s="99" customFormat="1" x14ac:dyDescent="0.2">
      <c r="A475" s="96"/>
      <c r="B475" s="86"/>
      <c r="C475" s="98"/>
      <c r="E475" s="100"/>
      <c r="F475" s="211"/>
      <c r="G475" s="101"/>
    </row>
    <row r="476" spans="1:7" s="99" customFormat="1" x14ac:dyDescent="0.2">
      <c r="A476" s="96"/>
      <c r="B476" s="86"/>
      <c r="C476" s="98"/>
      <c r="E476" s="100"/>
      <c r="F476" s="211"/>
      <c r="G476" s="101"/>
    </row>
    <row r="477" spans="1:7" s="99" customFormat="1" x14ac:dyDescent="0.2">
      <c r="A477" s="96"/>
      <c r="B477" s="86"/>
      <c r="C477" s="98"/>
      <c r="E477" s="100"/>
      <c r="F477" s="211"/>
      <c r="G477" s="101"/>
    </row>
    <row r="478" spans="1:7" s="99" customFormat="1" x14ac:dyDescent="0.2">
      <c r="A478" s="96"/>
      <c r="B478" s="86"/>
      <c r="C478" s="98"/>
      <c r="E478" s="100"/>
      <c r="F478" s="211"/>
      <c r="G478" s="101"/>
    </row>
    <row r="479" spans="1:7" s="99" customFormat="1" x14ac:dyDescent="0.2">
      <c r="A479" s="96"/>
      <c r="B479" s="86"/>
      <c r="C479" s="98"/>
      <c r="E479" s="100"/>
      <c r="F479" s="211"/>
      <c r="G479" s="101"/>
    </row>
    <row r="480" spans="1:7" s="99" customFormat="1" x14ac:dyDescent="0.2">
      <c r="A480" s="96"/>
      <c r="B480" s="86"/>
      <c r="C480" s="98"/>
      <c r="E480" s="100"/>
      <c r="F480" s="211"/>
      <c r="G480" s="101"/>
    </row>
    <row r="481" spans="1:7" s="99" customFormat="1" x14ac:dyDescent="0.2">
      <c r="A481" s="96"/>
      <c r="B481" s="86"/>
      <c r="C481" s="98"/>
      <c r="E481" s="100"/>
      <c r="F481" s="211"/>
      <c r="G481" s="101"/>
    </row>
    <row r="482" spans="1:7" s="99" customFormat="1" x14ac:dyDescent="0.2">
      <c r="A482" s="96"/>
      <c r="B482" s="86"/>
      <c r="C482" s="98"/>
      <c r="E482" s="100"/>
      <c r="F482" s="211"/>
      <c r="G482" s="101"/>
    </row>
    <row r="483" spans="1:7" s="99" customFormat="1" x14ac:dyDescent="0.2">
      <c r="A483" s="96"/>
      <c r="B483" s="86"/>
      <c r="C483" s="98"/>
      <c r="E483" s="100"/>
      <c r="F483" s="211"/>
      <c r="G483" s="101"/>
    </row>
    <row r="484" spans="1:7" s="99" customFormat="1" x14ac:dyDescent="0.2">
      <c r="A484" s="96"/>
      <c r="B484" s="86"/>
      <c r="C484" s="98"/>
      <c r="E484" s="100"/>
      <c r="F484" s="211"/>
      <c r="G484" s="101"/>
    </row>
    <row r="485" spans="1:7" s="99" customFormat="1" x14ac:dyDescent="0.2">
      <c r="A485" s="96"/>
      <c r="B485" s="86"/>
      <c r="C485" s="98"/>
      <c r="E485" s="100"/>
      <c r="F485" s="211"/>
      <c r="G485" s="101"/>
    </row>
    <row r="486" spans="1:7" s="99" customFormat="1" x14ac:dyDescent="0.2">
      <c r="A486" s="96"/>
      <c r="B486" s="86"/>
      <c r="C486" s="98"/>
      <c r="E486" s="100"/>
      <c r="F486" s="211"/>
      <c r="G486" s="101"/>
    </row>
    <row r="487" spans="1:7" s="99" customFormat="1" x14ac:dyDescent="0.2">
      <c r="A487" s="96"/>
      <c r="B487" s="86"/>
      <c r="C487" s="98"/>
      <c r="E487" s="100"/>
      <c r="F487" s="211"/>
      <c r="G487" s="101"/>
    </row>
    <row r="488" spans="1:7" s="99" customFormat="1" x14ac:dyDescent="0.2">
      <c r="A488" s="96"/>
      <c r="B488" s="86"/>
      <c r="C488" s="98"/>
      <c r="E488" s="100"/>
      <c r="F488" s="211"/>
      <c r="G488" s="101"/>
    </row>
    <row r="489" spans="1:7" s="99" customFormat="1" x14ac:dyDescent="0.2">
      <c r="A489" s="96"/>
      <c r="B489" s="86"/>
      <c r="C489" s="98"/>
      <c r="E489" s="100"/>
      <c r="F489" s="211"/>
      <c r="G489" s="101"/>
    </row>
    <row r="490" spans="1:7" s="99" customFormat="1" x14ac:dyDescent="0.2">
      <c r="A490" s="96"/>
      <c r="B490" s="86"/>
      <c r="C490" s="98"/>
      <c r="E490" s="100"/>
      <c r="F490" s="211"/>
      <c r="G490" s="101"/>
    </row>
    <row r="491" spans="1:7" s="99" customFormat="1" x14ac:dyDescent="0.2">
      <c r="A491" s="96"/>
      <c r="B491" s="86"/>
      <c r="C491" s="98"/>
      <c r="E491" s="100"/>
      <c r="F491" s="211"/>
      <c r="G491" s="101"/>
    </row>
    <row r="492" spans="1:7" s="99" customFormat="1" x14ac:dyDescent="0.2">
      <c r="A492" s="96"/>
      <c r="B492" s="86"/>
      <c r="C492" s="98"/>
      <c r="E492" s="100"/>
      <c r="F492" s="211"/>
      <c r="G492" s="101"/>
    </row>
    <row r="493" spans="1:7" s="99" customFormat="1" x14ac:dyDescent="0.2">
      <c r="A493" s="96"/>
      <c r="B493" s="86"/>
      <c r="C493" s="98"/>
      <c r="E493" s="100"/>
      <c r="F493" s="211"/>
      <c r="G493" s="101"/>
    </row>
    <row r="494" spans="1:7" s="99" customFormat="1" x14ac:dyDescent="0.2">
      <c r="A494" s="96"/>
      <c r="B494" s="86"/>
      <c r="C494" s="98"/>
      <c r="E494" s="100"/>
      <c r="F494" s="211"/>
      <c r="G494" s="101"/>
    </row>
    <row r="495" spans="1:7" s="99" customFormat="1" x14ac:dyDescent="0.2">
      <c r="A495" s="96"/>
      <c r="B495" s="86"/>
      <c r="C495" s="98"/>
      <c r="E495" s="100"/>
      <c r="F495" s="211"/>
      <c r="G495" s="101"/>
    </row>
    <row r="496" spans="1:7" s="99" customFormat="1" x14ac:dyDescent="0.2">
      <c r="A496" s="96"/>
      <c r="B496" s="86"/>
      <c r="C496" s="98"/>
      <c r="E496" s="100"/>
      <c r="F496" s="211"/>
      <c r="G496" s="101"/>
    </row>
    <row r="497" spans="1:7" s="99" customFormat="1" x14ac:dyDescent="0.2">
      <c r="A497" s="96"/>
      <c r="B497" s="86"/>
      <c r="C497" s="98"/>
      <c r="E497" s="100"/>
      <c r="F497" s="211"/>
      <c r="G497" s="101"/>
    </row>
    <row r="498" spans="1:7" s="99" customFormat="1" x14ac:dyDescent="0.2">
      <c r="A498" s="96"/>
      <c r="B498" s="86"/>
      <c r="C498" s="98"/>
      <c r="E498" s="100"/>
      <c r="F498" s="211"/>
      <c r="G498" s="101"/>
    </row>
    <row r="499" spans="1:7" s="99" customFormat="1" x14ac:dyDescent="0.2">
      <c r="A499" s="96"/>
      <c r="B499" s="86"/>
      <c r="C499" s="98"/>
      <c r="E499" s="100"/>
      <c r="F499" s="211"/>
      <c r="G499" s="101"/>
    </row>
    <row r="500" spans="1:7" s="99" customFormat="1" x14ac:dyDescent="0.2">
      <c r="A500" s="96"/>
      <c r="B500" s="86"/>
      <c r="C500" s="98"/>
      <c r="E500" s="100"/>
      <c r="F500" s="211"/>
      <c r="G500" s="101"/>
    </row>
    <row r="501" spans="1:7" s="99" customFormat="1" x14ac:dyDescent="0.2">
      <c r="A501" s="96"/>
      <c r="B501" s="86"/>
      <c r="C501" s="98"/>
      <c r="E501" s="100"/>
      <c r="F501" s="211"/>
      <c r="G501" s="101"/>
    </row>
    <row r="502" spans="1:7" s="99" customFormat="1" x14ac:dyDescent="0.2">
      <c r="A502" s="96"/>
      <c r="B502" s="86"/>
      <c r="C502" s="98"/>
      <c r="E502" s="100"/>
      <c r="F502" s="211"/>
      <c r="G502" s="101"/>
    </row>
    <row r="503" spans="1:7" s="99" customFormat="1" x14ac:dyDescent="0.2">
      <c r="A503" s="96"/>
      <c r="B503" s="86"/>
      <c r="C503" s="98"/>
      <c r="E503" s="100"/>
      <c r="F503" s="211"/>
      <c r="G503" s="101"/>
    </row>
    <row r="504" spans="1:7" s="99" customFormat="1" x14ac:dyDescent="0.2">
      <c r="A504" s="96"/>
      <c r="B504" s="86"/>
      <c r="C504" s="98"/>
      <c r="E504" s="100"/>
      <c r="F504" s="211"/>
      <c r="G504" s="101"/>
    </row>
    <row r="505" spans="1:7" s="99" customFormat="1" x14ac:dyDescent="0.2">
      <c r="A505" s="96"/>
      <c r="B505" s="86"/>
      <c r="C505" s="98"/>
      <c r="E505" s="100"/>
      <c r="F505" s="211"/>
      <c r="G505" s="101"/>
    </row>
    <row r="506" spans="1:7" s="99" customFormat="1" x14ac:dyDescent="0.2">
      <c r="A506" s="96"/>
      <c r="B506" s="86"/>
      <c r="C506" s="98"/>
      <c r="E506" s="100"/>
      <c r="F506" s="211"/>
      <c r="G506" s="101"/>
    </row>
    <row r="507" spans="1:7" s="99" customFormat="1" x14ac:dyDescent="0.2">
      <c r="A507" s="96"/>
      <c r="B507" s="86"/>
      <c r="C507" s="98"/>
      <c r="E507" s="100"/>
      <c r="F507" s="211"/>
      <c r="G507" s="101"/>
    </row>
    <row r="508" spans="1:7" s="99" customFormat="1" x14ac:dyDescent="0.2">
      <c r="A508" s="96"/>
      <c r="B508" s="86"/>
      <c r="C508" s="98"/>
      <c r="E508" s="100"/>
      <c r="F508" s="211"/>
      <c r="G508" s="101"/>
    </row>
    <row r="509" spans="1:7" s="99" customFormat="1" x14ac:dyDescent="0.2">
      <c r="A509" s="96"/>
      <c r="B509" s="86"/>
      <c r="C509" s="98"/>
      <c r="E509" s="100"/>
      <c r="F509" s="211"/>
      <c r="G509" s="101"/>
    </row>
    <row r="510" spans="1:7" s="99" customFormat="1" x14ac:dyDescent="0.2">
      <c r="A510" s="96"/>
      <c r="B510" s="86"/>
      <c r="C510" s="98"/>
      <c r="E510" s="100"/>
      <c r="F510" s="211"/>
      <c r="G510" s="101"/>
    </row>
    <row r="511" spans="1:7" s="99" customFormat="1" x14ac:dyDescent="0.2">
      <c r="A511" s="96"/>
      <c r="B511" s="86"/>
      <c r="C511" s="98"/>
      <c r="E511" s="100"/>
      <c r="F511" s="211"/>
      <c r="G511" s="101"/>
    </row>
    <row r="512" spans="1:7" s="99" customFormat="1" x14ac:dyDescent="0.2">
      <c r="A512" s="96"/>
      <c r="B512" s="86"/>
      <c r="C512" s="98"/>
      <c r="E512" s="100"/>
      <c r="F512" s="211"/>
      <c r="G512" s="101"/>
    </row>
    <row r="513" spans="1:7" s="99" customFormat="1" x14ac:dyDescent="0.2">
      <c r="A513" s="96"/>
      <c r="B513" s="86"/>
      <c r="C513" s="98"/>
      <c r="E513" s="100"/>
      <c r="F513" s="211"/>
      <c r="G513" s="101"/>
    </row>
    <row r="514" spans="1:7" s="99" customFormat="1" x14ac:dyDescent="0.2">
      <c r="A514" s="96"/>
      <c r="B514" s="86"/>
      <c r="C514" s="98"/>
      <c r="E514" s="100"/>
      <c r="F514" s="211"/>
      <c r="G514" s="101"/>
    </row>
    <row r="515" spans="1:7" s="99" customFormat="1" x14ac:dyDescent="0.2">
      <c r="A515" s="96"/>
      <c r="B515" s="86"/>
      <c r="C515" s="98"/>
      <c r="E515" s="100"/>
      <c r="F515" s="211"/>
      <c r="G515" s="101"/>
    </row>
    <row r="516" spans="1:7" s="99" customFormat="1" x14ac:dyDescent="0.2">
      <c r="A516" s="96"/>
      <c r="B516" s="86"/>
      <c r="C516" s="98"/>
      <c r="E516" s="100"/>
      <c r="F516" s="211"/>
      <c r="G516" s="101"/>
    </row>
    <row r="517" spans="1:7" s="99" customFormat="1" x14ac:dyDescent="0.2">
      <c r="A517" s="96"/>
      <c r="B517" s="86"/>
      <c r="C517" s="98"/>
      <c r="E517" s="100"/>
      <c r="F517" s="211"/>
      <c r="G517" s="101"/>
    </row>
    <row r="518" spans="1:7" s="99" customFormat="1" x14ac:dyDescent="0.2">
      <c r="A518" s="96"/>
      <c r="B518" s="86"/>
      <c r="C518" s="98"/>
      <c r="E518" s="100"/>
      <c r="F518" s="211"/>
      <c r="G518" s="101"/>
    </row>
    <row r="519" spans="1:7" s="99" customFormat="1" x14ac:dyDescent="0.2">
      <c r="A519" s="96"/>
      <c r="B519" s="86"/>
      <c r="C519" s="98"/>
      <c r="E519" s="100"/>
      <c r="F519" s="211"/>
      <c r="G519" s="101"/>
    </row>
    <row r="520" spans="1:7" s="99" customFormat="1" x14ac:dyDescent="0.2">
      <c r="A520" s="96"/>
      <c r="B520" s="86"/>
      <c r="C520" s="98"/>
      <c r="E520" s="100"/>
      <c r="F520" s="211"/>
      <c r="G520" s="101"/>
    </row>
    <row r="521" spans="1:7" s="99" customFormat="1" x14ac:dyDescent="0.2">
      <c r="A521" s="96"/>
      <c r="B521" s="86"/>
      <c r="C521" s="98"/>
      <c r="E521" s="100"/>
      <c r="F521" s="211"/>
      <c r="G521" s="101"/>
    </row>
    <row r="522" spans="1:7" s="99" customFormat="1" x14ac:dyDescent="0.2">
      <c r="A522" s="96"/>
      <c r="B522" s="86"/>
      <c r="C522" s="98"/>
      <c r="E522" s="100"/>
      <c r="F522" s="211"/>
      <c r="G522" s="101"/>
    </row>
    <row r="523" spans="1:7" s="99" customFormat="1" x14ac:dyDescent="0.2">
      <c r="A523" s="96"/>
      <c r="B523" s="86"/>
      <c r="C523" s="98"/>
      <c r="E523" s="100"/>
      <c r="F523" s="211"/>
      <c r="G523" s="101"/>
    </row>
    <row r="524" spans="1:7" s="99" customFormat="1" x14ac:dyDescent="0.2">
      <c r="A524" s="96"/>
      <c r="B524" s="86"/>
      <c r="C524" s="98"/>
      <c r="E524" s="100"/>
      <c r="F524" s="211"/>
      <c r="G524" s="101"/>
    </row>
    <row r="525" spans="1:7" s="99" customFormat="1" x14ac:dyDescent="0.2">
      <c r="A525" s="96"/>
      <c r="B525" s="86"/>
      <c r="C525" s="98"/>
      <c r="E525" s="100"/>
      <c r="F525" s="211"/>
      <c r="G525" s="101"/>
    </row>
    <row r="526" spans="1:7" s="99" customFormat="1" x14ac:dyDescent="0.2">
      <c r="A526" s="96"/>
      <c r="B526" s="86"/>
      <c r="C526" s="98"/>
      <c r="E526" s="100"/>
      <c r="F526" s="211"/>
      <c r="G526" s="101"/>
    </row>
    <row r="527" spans="1:7" s="99" customFormat="1" x14ac:dyDescent="0.2">
      <c r="A527" s="96"/>
      <c r="B527" s="86"/>
      <c r="C527" s="98"/>
      <c r="E527" s="100"/>
      <c r="F527" s="211"/>
      <c r="G527" s="101"/>
    </row>
    <row r="528" spans="1:7" s="99" customFormat="1" x14ac:dyDescent="0.2">
      <c r="A528" s="96"/>
      <c r="B528" s="86"/>
      <c r="C528" s="98"/>
      <c r="E528" s="100"/>
      <c r="F528" s="211"/>
      <c r="G528" s="101"/>
    </row>
    <row r="529" spans="1:7" s="99" customFormat="1" x14ac:dyDescent="0.2">
      <c r="A529" s="96"/>
      <c r="B529" s="86"/>
      <c r="C529" s="98"/>
      <c r="E529" s="100"/>
      <c r="F529" s="211"/>
      <c r="G529" s="101"/>
    </row>
    <row r="530" spans="1:7" s="99" customFormat="1" x14ac:dyDescent="0.2">
      <c r="A530" s="96"/>
      <c r="B530" s="86"/>
      <c r="C530" s="98"/>
      <c r="E530" s="100"/>
      <c r="F530" s="211"/>
      <c r="G530" s="101"/>
    </row>
    <row r="531" spans="1:7" s="99" customFormat="1" x14ac:dyDescent="0.2">
      <c r="A531" s="96"/>
      <c r="B531" s="86"/>
      <c r="C531" s="98"/>
      <c r="E531" s="100"/>
      <c r="F531" s="211"/>
      <c r="G531" s="101"/>
    </row>
    <row r="532" spans="1:7" s="99" customFormat="1" x14ac:dyDescent="0.2">
      <c r="A532" s="96"/>
      <c r="B532" s="86"/>
      <c r="C532" s="98"/>
      <c r="E532" s="100"/>
      <c r="F532" s="211"/>
      <c r="G532" s="101"/>
    </row>
    <row r="533" spans="1:7" s="99" customFormat="1" x14ac:dyDescent="0.2">
      <c r="A533" s="96"/>
      <c r="B533" s="86"/>
      <c r="C533" s="98"/>
      <c r="E533" s="100"/>
      <c r="F533" s="211"/>
      <c r="G533" s="101"/>
    </row>
    <row r="534" spans="1:7" s="99" customFormat="1" x14ac:dyDescent="0.2">
      <c r="A534" s="96"/>
      <c r="B534" s="86"/>
      <c r="C534" s="98"/>
      <c r="E534" s="100"/>
      <c r="F534" s="211"/>
      <c r="G534" s="101"/>
    </row>
    <row r="535" spans="1:7" s="99" customFormat="1" x14ac:dyDescent="0.2">
      <c r="A535" s="96"/>
      <c r="B535" s="86"/>
      <c r="C535" s="98"/>
      <c r="E535" s="100"/>
      <c r="F535" s="211"/>
      <c r="G535" s="101"/>
    </row>
    <row r="536" spans="1:7" s="99" customFormat="1" x14ac:dyDescent="0.2">
      <c r="A536" s="96"/>
      <c r="B536" s="86"/>
      <c r="C536" s="220"/>
      <c r="D536" s="74"/>
      <c r="E536" s="211"/>
      <c r="F536" s="211"/>
      <c r="G536" s="221"/>
    </row>
    <row r="537" spans="1:7" s="99" customFormat="1" x14ac:dyDescent="0.2">
      <c r="A537" s="96"/>
      <c r="B537" s="86"/>
      <c r="C537" s="220"/>
      <c r="D537" s="74"/>
      <c r="E537" s="211"/>
      <c r="F537" s="211"/>
      <c r="G537" s="221"/>
    </row>
    <row r="538" spans="1:7" s="99" customFormat="1" x14ac:dyDescent="0.2">
      <c r="A538" s="96"/>
      <c r="B538" s="86"/>
      <c r="C538" s="220"/>
      <c r="D538" s="74"/>
      <c r="E538" s="211"/>
      <c r="F538" s="211"/>
      <c r="G538" s="221"/>
    </row>
    <row r="539" spans="1:7" s="99" customFormat="1" x14ac:dyDescent="0.2">
      <c r="A539" s="206"/>
      <c r="B539" s="86"/>
      <c r="C539" s="220"/>
      <c r="D539" s="74"/>
      <c r="E539" s="211"/>
      <c r="F539" s="211"/>
      <c r="G539" s="221"/>
    </row>
    <row r="551" spans="1:40" s="221" customFormat="1" x14ac:dyDescent="0.2">
      <c r="A551" s="206"/>
      <c r="B551" s="86"/>
      <c r="C551" s="220"/>
      <c r="D551" s="74"/>
      <c r="E551" s="211"/>
      <c r="F551" s="211"/>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1" customFormat="1" x14ac:dyDescent="0.2">
      <c r="A552" s="206"/>
      <c r="B552" s="86"/>
      <c r="C552" s="220"/>
      <c r="D552" s="74"/>
      <c r="E552" s="211"/>
      <c r="F552" s="211"/>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1" customFormat="1" x14ac:dyDescent="0.2">
      <c r="A553" s="206"/>
      <c r="B553" s="86"/>
      <c r="C553" s="220"/>
      <c r="D553" s="74"/>
      <c r="E553" s="211"/>
      <c r="F553" s="211"/>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1" customFormat="1" x14ac:dyDescent="0.2">
      <c r="A554" s="206"/>
      <c r="B554" s="86"/>
      <c r="C554" s="220"/>
      <c r="D554" s="74"/>
      <c r="E554" s="211"/>
      <c r="F554" s="211"/>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1" customFormat="1" x14ac:dyDescent="0.2">
      <c r="A555" s="206"/>
      <c r="B555" s="86"/>
      <c r="C555" s="220"/>
      <c r="D555" s="74"/>
      <c r="E555" s="211"/>
      <c r="F555" s="211"/>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1" customFormat="1" x14ac:dyDescent="0.2">
      <c r="A556" s="206"/>
      <c r="B556" s="86"/>
      <c r="C556" s="220"/>
      <c r="D556" s="74"/>
      <c r="E556" s="211"/>
      <c r="F556" s="211"/>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1" customFormat="1" x14ac:dyDescent="0.2">
      <c r="A557" s="206"/>
      <c r="B557" s="86"/>
      <c r="C557" s="220"/>
      <c r="D557" s="74"/>
      <c r="E557" s="211"/>
      <c r="F557" s="211"/>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1" customFormat="1" x14ac:dyDescent="0.2">
      <c r="A558" s="206"/>
      <c r="B558" s="86"/>
      <c r="C558" s="220"/>
      <c r="D558" s="74"/>
      <c r="E558" s="211"/>
      <c r="F558" s="211"/>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1" customFormat="1" x14ac:dyDescent="0.2">
      <c r="A559" s="206"/>
      <c r="B559" s="86"/>
      <c r="C559" s="220"/>
      <c r="D559" s="74"/>
      <c r="E559" s="211"/>
      <c r="F559" s="211"/>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1" customFormat="1" x14ac:dyDescent="0.2">
      <c r="A560" s="206"/>
      <c r="B560" s="86"/>
      <c r="C560" s="220"/>
      <c r="D560" s="74"/>
      <c r="E560" s="211"/>
      <c r="F560" s="211"/>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1" customFormat="1" x14ac:dyDescent="0.2">
      <c r="A561" s="206"/>
      <c r="B561" s="86"/>
      <c r="C561" s="220"/>
      <c r="D561" s="74"/>
      <c r="E561" s="211"/>
      <c r="F561" s="211"/>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1" customFormat="1" x14ac:dyDescent="0.2">
      <c r="A562" s="206"/>
      <c r="B562" s="86"/>
      <c r="C562" s="220"/>
      <c r="D562" s="74"/>
      <c r="E562" s="211"/>
      <c r="F562" s="211"/>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1" customFormat="1" x14ac:dyDescent="0.2">
      <c r="A563" s="206"/>
      <c r="B563" s="86"/>
      <c r="C563" s="220"/>
      <c r="D563" s="74"/>
      <c r="E563" s="211"/>
      <c r="F563" s="211"/>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1" customFormat="1" x14ac:dyDescent="0.2">
      <c r="A564" s="206"/>
      <c r="B564" s="86"/>
      <c r="C564" s="220"/>
      <c r="D564" s="74"/>
      <c r="E564" s="211"/>
      <c r="F564" s="211"/>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1" customFormat="1" x14ac:dyDescent="0.2">
      <c r="A565" s="206"/>
      <c r="B565" s="86"/>
      <c r="C565" s="220"/>
      <c r="D565" s="74"/>
      <c r="E565" s="211"/>
      <c r="F565" s="211"/>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1" customFormat="1" x14ac:dyDescent="0.2">
      <c r="A566" s="206"/>
      <c r="B566" s="86"/>
      <c r="C566" s="220"/>
      <c r="D566" s="74"/>
      <c r="E566" s="211"/>
      <c r="F566" s="211"/>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1" customFormat="1" x14ac:dyDescent="0.2">
      <c r="A567" s="206"/>
      <c r="B567" s="86"/>
      <c r="C567" s="220"/>
      <c r="D567" s="74"/>
      <c r="E567" s="211"/>
      <c r="F567" s="211"/>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1" customFormat="1" x14ac:dyDescent="0.2">
      <c r="A568" s="206"/>
      <c r="B568" s="86"/>
      <c r="C568" s="220"/>
      <c r="D568" s="74"/>
      <c r="E568" s="211"/>
      <c r="F568" s="211"/>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1" customFormat="1" x14ac:dyDescent="0.2">
      <c r="A569" s="206"/>
      <c r="B569" s="86"/>
      <c r="C569" s="220"/>
      <c r="D569" s="74"/>
      <c r="E569" s="211"/>
      <c r="F569" s="211"/>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1" customFormat="1" x14ac:dyDescent="0.2">
      <c r="A570" s="206"/>
      <c r="B570" s="86"/>
      <c r="C570" s="220"/>
      <c r="D570" s="74"/>
      <c r="E570" s="211"/>
      <c r="F570" s="211"/>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1" customFormat="1" x14ac:dyDescent="0.2">
      <c r="A571" s="206"/>
      <c r="B571" s="86"/>
      <c r="C571" s="220"/>
      <c r="D571" s="74"/>
      <c r="E571" s="211"/>
      <c r="F571" s="211"/>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1" customFormat="1" x14ac:dyDescent="0.2">
      <c r="A572" s="206"/>
      <c r="B572" s="86"/>
      <c r="C572" s="220"/>
      <c r="D572" s="74"/>
      <c r="E572" s="211"/>
      <c r="F572" s="211"/>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1" customFormat="1" x14ac:dyDescent="0.2">
      <c r="A573" s="206"/>
      <c r="B573" s="86"/>
      <c r="C573" s="220"/>
      <c r="D573" s="74"/>
      <c r="E573" s="211"/>
      <c r="F573" s="211"/>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1" customFormat="1" x14ac:dyDescent="0.2">
      <c r="A574" s="206"/>
      <c r="B574" s="86"/>
      <c r="C574" s="220"/>
      <c r="D574" s="74"/>
      <c r="E574" s="211"/>
      <c r="F574" s="211"/>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1" customFormat="1" x14ac:dyDescent="0.2">
      <c r="A575" s="206"/>
      <c r="B575" s="86"/>
      <c r="C575" s="220"/>
      <c r="D575" s="74"/>
      <c r="E575" s="211"/>
      <c r="F575" s="211"/>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1" customFormat="1" x14ac:dyDescent="0.2">
      <c r="A576" s="206"/>
      <c r="B576" s="86"/>
      <c r="C576" s="220"/>
      <c r="D576" s="74"/>
      <c r="E576" s="211"/>
      <c r="F576" s="211"/>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1" customFormat="1" x14ac:dyDescent="0.2">
      <c r="A577" s="206"/>
      <c r="B577" s="86"/>
      <c r="C577" s="220"/>
      <c r="D577" s="74"/>
      <c r="E577" s="211"/>
      <c r="F577" s="211"/>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1" customFormat="1" x14ac:dyDescent="0.2">
      <c r="A578" s="206"/>
      <c r="B578" s="86"/>
      <c r="C578" s="220"/>
      <c r="D578" s="74"/>
      <c r="E578" s="211"/>
      <c r="F578" s="211"/>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1" customFormat="1" x14ac:dyDescent="0.2">
      <c r="A579" s="206"/>
      <c r="B579" s="86"/>
      <c r="C579" s="220"/>
      <c r="D579" s="74"/>
      <c r="E579" s="211"/>
      <c r="F579" s="211"/>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1" customFormat="1" x14ac:dyDescent="0.2">
      <c r="A580" s="206"/>
      <c r="B580" s="86"/>
      <c r="C580" s="220"/>
      <c r="D580" s="74"/>
      <c r="E580" s="211"/>
      <c r="F580" s="211"/>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1" customFormat="1" x14ac:dyDescent="0.2">
      <c r="A581" s="206"/>
      <c r="B581" s="86"/>
      <c r="C581" s="220"/>
      <c r="D581" s="74"/>
      <c r="E581" s="211"/>
      <c r="F581" s="211"/>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1" customFormat="1" x14ac:dyDescent="0.2">
      <c r="A582" s="206"/>
      <c r="B582" s="86"/>
      <c r="C582" s="220"/>
      <c r="D582" s="74"/>
      <c r="E582" s="211"/>
      <c r="F582" s="211"/>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1" customFormat="1" x14ac:dyDescent="0.2">
      <c r="A583" s="206"/>
      <c r="B583" s="86"/>
      <c r="C583" s="220"/>
      <c r="D583" s="74"/>
      <c r="E583" s="211"/>
      <c r="F583" s="211"/>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1" customFormat="1" x14ac:dyDescent="0.2">
      <c r="A584" s="206"/>
      <c r="B584" s="86"/>
      <c r="C584" s="220"/>
      <c r="D584" s="74"/>
      <c r="E584" s="211"/>
      <c r="F584" s="211"/>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1" customFormat="1" x14ac:dyDescent="0.2">
      <c r="A585" s="206"/>
      <c r="B585" s="86"/>
      <c r="C585" s="220"/>
      <c r="D585" s="74"/>
      <c r="E585" s="211"/>
      <c r="F585" s="211"/>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1" customFormat="1" x14ac:dyDescent="0.2">
      <c r="A586" s="206"/>
      <c r="B586" s="86"/>
      <c r="C586" s="220"/>
      <c r="D586" s="74"/>
      <c r="E586" s="211"/>
      <c r="F586" s="211"/>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1" customFormat="1" x14ac:dyDescent="0.2">
      <c r="A587" s="206"/>
      <c r="B587" s="86"/>
      <c r="C587" s="220"/>
      <c r="D587" s="74"/>
      <c r="E587" s="211"/>
      <c r="F587" s="211"/>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1" customFormat="1" x14ac:dyDescent="0.2">
      <c r="A588" s="206"/>
      <c r="B588" s="86"/>
      <c r="C588" s="220"/>
      <c r="D588" s="74"/>
      <c r="E588" s="211"/>
      <c r="F588" s="211"/>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1" customFormat="1" x14ac:dyDescent="0.2">
      <c r="A589" s="206"/>
      <c r="B589" s="86"/>
      <c r="C589" s="220"/>
      <c r="D589" s="74"/>
      <c r="E589" s="211"/>
      <c r="F589" s="211"/>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1" customFormat="1" x14ac:dyDescent="0.2">
      <c r="A590" s="206"/>
      <c r="B590" s="86"/>
      <c r="C590" s="220"/>
      <c r="D590" s="74"/>
      <c r="E590" s="211"/>
      <c r="F590" s="211"/>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1" customFormat="1" x14ac:dyDescent="0.2">
      <c r="A591" s="206"/>
      <c r="B591" s="86"/>
      <c r="C591" s="220"/>
      <c r="D591" s="74"/>
      <c r="E591" s="211"/>
      <c r="F591" s="211"/>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1" customFormat="1" x14ac:dyDescent="0.2">
      <c r="A592" s="206"/>
      <c r="B592" s="86"/>
      <c r="C592" s="220"/>
      <c r="D592" s="74"/>
      <c r="E592" s="211"/>
      <c r="F592" s="211"/>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1" customFormat="1" x14ac:dyDescent="0.2">
      <c r="A593" s="206"/>
      <c r="B593" s="86"/>
      <c r="C593" s="220"/>
      <c r="D593" s="74"/>
      <c r="E593" s="211"/>
      <c r="F593" s="211"/>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1" customFormat="1" x14ac:dyDescent="0.2">
      <c r="A594" s="206"/>
      <c r="B594" s="86"/>
      <c r="C594" s="220"/>
      <c r="D594" s="74"/>
      <c r="E594" s="211"/>
      <c r="F594" s="211"/>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1" customFormat="1" x14ac:dyDescent="0.2">
      <c r="A595" s="206"/>
      <c r="B595" s="86"/>
      <c r="C595" s="220"/>
      <c r="D595" s="74"/>
      <c r="E595" s="211"/>
      <c r="F595" s="211"/>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1" customFormat="1" x14ac:dyDescent="0.2">
      <c r="A596" s="206"/>
      <c r="B596" s="86"/>
      <c r="C596" s="220"/>
      <c r="D596" s="74"/>
      <c r="E596" s="211"/>
      <c r="F596" s="211"/>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1" customFormat="1" x14ac:dyDescent="0.2">
      <c r="A597" s="206"/>
      <c r="B597" s="86"/>
      <c r="C597" s="220"/>
      <c r="D597" s="74"/>
      <c r="E597" s="211"/>
      <c r="F597" s="211"/>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1" customFormat="1" x14ac:dyDescent="0.2">
      <c r="A598" s="206"/>
      <c r="B598" s="86"/>
      <c r="C598" s="220"/>
      <c r="D598" s="74"/>
      <c r="E598" s="211"/>
      <c r="F598" s="211"/>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1" customFormat="1" x14ac:dyDescent="0.2">
      <c r="A599" s="206"/>
      <c r="B599" s="86"/>
      <c r="C599" s="220"/>
      <c r="D599" s="74"/>
      <c r="E599" s="211"/>
      <c r="F599" s="211"/>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1" customFormat="1" x14ac:dyDescent="0.2">
      <c r="A600" s="206"/>
      <c r="B600" s="86"/>
      <c r="C600" s="220"/>
      <c r="D600" s="74"/>
      <c r="E600" s="211"/>
      <c r="F600" s="211"/>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1" customFormat="1" x14ac:dyDescent="0.2">
      <c r="A601" s="206"/>
      <c r="B601" s="86"/>
      <c r="C601" s="220"/>
      <c r="D601" s="74"/>
      <c r="E601" s="211"/>
      <c r="F601" s="211"/>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1" customFormat="1" x14ac:dyDescent="0.2">
      <c r="A602" s="206"/>
      <c r="B602" s="86"/>
      <c r="C602" s="220"/>
      <c r="D602" s="74"/>
      <c r="E602" s="211"/>
      <c r="F602" s="211"/>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1" customFormat="1" x14ac:dyDescent="0.2">
      <c r="A603" s="206"/>
      <c r="B603" s="86"/>
      <c r="C603" s="220"/>
      <c r="D603" s="74"/>
      <c r="E603" s="211"/>
      <c r="F603" s="211"/>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1" customFormat="1" x14ac:dyDescent="0.2">
      <c r="A604" s="206"/>
      <c r="B604" s="86"/>
      <c r="C604" s="220"/>
      <c r="D604" s="74"/>
      <c r="E604" s="211"/>
      <c r="F604" s="211"/>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1" customFormat="1" x14ac:dyDescent="0.2">
      <c r="A605" s="206"/>
      <c r="B605" s="86"/>
      <c r="C605" s="220"/>
      <c r="D605" s="74"/>
      <c r="E605" s="211"/>
      <c r="F605" s="211"/>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1" customFormat="1" x14ac:dyDescent="0.2">
      <c r="A606" s="206"/>
      <c r="B606" s="86"/>
      <c r="C606" s="220"/>
      <c r="D606" s="74"/>
      <c r="E606" s="211"/>
      <c r="F606" s="211"/>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1" customFormat="1" x14ac:dyDescent="0.2">
      <c r="A607" s="206"/>
      <c r="B607" s="86"/>
      <c r="C607" s="220"/>
      <c r="D607" s="74"/>
      <c r="E607" s="211"/>
      <c r="F607" s="211"/>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1" customFormat="1" x14ac:dyDescent="0.2">
      <c r="A608" s="206"/>
      <c r="B608" s="86"/>
      <c r="C608" s="220"/>
      <c r="D608" s="74"/>
      <c r="E608" s="211"/>
      <c r="F608" s="211"/>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1" customFormat="1" x14ac:dyDescent="0.2">
      <c r="A609" s="206"/>
      <c r="B609" s="86"/>
      <c r="C609" s="220"/>
      <c r="D609" s="74"/>
      <c r="E609" s="211"/>
      <c r="F609" s="211"/>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1" customFormat="1" x14ac:dyDescent="0.2">
      <c r="A610" s="206"/>
      <c r="B610" s="86"/>
      <c r="C610" s="220"/>
      <c r="D610" s="74"/>
      <c r="E610" s="211"/>
      <c r="F610" s="211"/>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1" customFormat="1" x14ac:dyDescent="0.2">
      <c r="A611" s="206"/>
      <c r="B611" s="86"/>
      <c r="C611" s="220"/>
      <c r="D611" s="74"/>
      <c r="E611" s="211"/>
      <c r="F611" s="211"/>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1" customFormat="1" x14ac:dyDescent="0.2">
      <c r="A612" s="206"/>
      <c r="B612" s="86"/>
      <c r="C612" s="220"/>
      <c r="D612" s="74"/>
      <c r="E612" s="211"/>
      <c r="F612" s="211"/>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1" customFormat="1" x14ac:dyDescent="0.2">
      <c r="A613" s="206"/>
      <c r="B613" s="86"/>
      <c r="C613" s="220"/>
      <c r="D613" s="74"/>
      <c r="E613" s="211"/>
      <c r="F613" s="211"/>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1" customFormat="1" x14ac:dyDescent="0.2">
      <c r="A614" s="206"/>
      <c r="B614" s="86"/>
      <c r="C614" s="220"/>
      <c r="D614" s="74"/>
      <c r="E614" s="211"/>
      <c r="F614" s="211"/>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1" customFormat="1" x14ac:dyDescent="0.2">
      <c r="A615" s="206"/>
      <c r="B615" s="86"/>
      <c r="C615" s="220"/>
      <c r="D615" s="74"/>
      <c r="E615" s="211"/>
      <c r="F615" s="211"/>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1" customFormat="1" x14ac:dyDescent="0.2">
      <c r="A616" s="206"/>
      <c r="B616" s="86"/>
      <c r="C616" s="220"/>
      <c r="D616" s="74"/>
      <c r="E616" s="211"/>
      <c r="F616" s="211"/>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1" customFormat="1" x14ac:dyDescent="0.2">
      <c r="A617" s="206"/>
      <c r="B617" s="86"/>
      <c r="C617" s="220"/>
      <c r="D617" s="74"/>
      <c r="E617" s="211"/>
      <c r="F617" s="211"/>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1" customFormat="1" x14ac:dyDescent="0.2">
      <c r="A618" s="206"/>
      <c r="B618" s="86"/>
      <c r="C618" s="220"/>
      <c r="D618" s="74"/>
      <c r="E618" s="211"/>
      <c r="F618" s="211"/>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1" customFormat="1" x14ac:dyDescent="0.2">
      <c r="A619" s="206"/>
      <c r="B619" s="86"/>
      <c r="C619" s="220"/>
      <c r="D619" s="74"/>
      <c r="E619" s="211"/>
      <c r="F619" s="211"/>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1" customFormat="1" x14ac:dyDescent="0.2">
      <c r="A620" s="206"/>
      <c r="B620" s="86"/>
      <c r="C620" s="220"/>
      <c r="D620" s="74"/>
      <c r="E620" s="211"/>
      <c r="F620" s="211"/>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1" customFormat="1" x14ac:dyDescent="0.2">
      <c r="A621" s="206"/>
      <c r="B621" s="86"/>
      <c r="C621" s="220"/>
      <c r="D621" s="74"/>
      <c r="E621" s="211"/>
      <c r="F621" s="211"/>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1" customFormat="1" x14ac:dyDescent="0.2">
      <c r="A622" s="206"/>
      <c r="B622" s="86"/>
      <c r="C622" s="220"/>
      <c r="D622" s="74"/>
      <c r="E622" s="211"/>
      <c r="F622" s="211"/>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1" customFormat="1" x14ac:dyDescent="0.2">
      <c r="A623" s="206"/>
      <c r="B623" s="86"/>
      <c r="C623" s="220"/>
      <c r="D623" s="74"/>
      <c r="E623" s="211"/>
      <c r="F623" s="211"/>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1" customFormat="1" x14ac:dyDescent="0.2">
      <c r="A624" s="206"/>
      <c r="B624" s="86"/>
      <c r="C624" s="220"/>
      <c r="D624" s="74"/>
      <c r="E624" s="211"/>
      <c r="F624" s="211"/>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1" customFormat="1" x14ac:dyDescent="0.2">
      <c r="A625" s="206"/>
      <c r="B625" s="86"/>
      <c r="C625" s="220"/>
      <c r="D625" s="74"/>
      <c r="E625" s="211"/>
      <c r="F625" s="211"/>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1" customFormat="1" x14ac:dyDescent="0.2">
      <c r="A626" s="206"/>
      <c r="B626" s="86"/>
      <c r="C626" s="220"/>
      <c r="D626" s="74"/>
      <c r="E626" s="211"/>
      <c r="F626" s="211"/>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1" customFormat="1" x14ac:dyDescent="0.2">
      <c r="A627" s="206"/>
      <c r="B627" s="86"/>
      <c r="C627" s="220"/>
      <c r="D627" s="74"/>
      <c r="E627" s="211"/>
      <c r="F627" s="211"/>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1" customFormat="1" x14ac:dyDescent="0.2">
      <c r="A628" s="206"/>
      <c r="B628" s="86"/>
      <c r="C628" s="220"/>
      <c r="D628" s="74"/>
      <c r="E628" s="211"/>
      <c r="F628" s="211"/>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1" customFormat="1" x14ac:dyDescent="0.2">
      <c r="A629" s="206"/>
      <c r="B629" s="86"/>
      <c r="C629" s="220"/>
      <c r="D629" s="74"/>
      <c r="E629" s="211"/>
      <c r="F629" s="211"/>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1" customFormat="1" x14ac:dyDescent="0.2">
      <c r="A630" s="206"/>
      <c r="B630" s="86"/>
      <c r="C630" s="220"/>
      <c r="D630" s="74"/>
      <c r="E630" s="211"/>
      <c r="F630" s="211"/>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1" customFormat="1" x14ac:dyDescent="0.2">
      <c r="A631" s="206"/>
      <c r="B631" s="86"/>
      <c r="C631" s="220"/>
      <c r="D631" s="74"/>
      <c r="E631" s="211"/>
      <c r="F631" s="211"/>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1" customFormat="1" x14ac:dyDescent="0.2">
      <c r="A632" s="206"/>
      <c r="B632" s="86"/>
      <c r="C632" s="220"/>
      <c r="D632" s="74"/>
      <c r="E632" s="211"/>
      <c r="F632" s="211"/>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1" customFormat="1" x14ac:dyDescent="0.2">
      <c r="A633" s="206"/>
      <c r="B633" s="86"/>
      <c r="C633" s="220"/>
      <c r="D633" s="74"/>
      <c r="E633" s="211"/>
      <c r="F633" s="211"/>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1" customFormat="1" x14ac:dyDescent="0.2">
      <c r="A634" s="206"/>
      <c r="B634" s="86"/>
      <c r="C634" s="220"/>
      <c r="D634" s="74"/>
      <c r="E634" s="211"/>
      <c r="F634" s="211"/>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1" customFormat="1" x14ac:dyDescent="0.2">
      <c r="A635" s="206"/>
      <c r="B635" s="86"/>
      <c r="C635" s="220"/>
      <c r="D635" s="74"/>
      <c r="E635" s="211"/>
      <c r="F635" s="211"/>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1" customFormat="1" x14ac:dyDescent="0.2">
      <c r="A636" s="206"/>
      <c r="B636" s="86"/>
      <c r="C636" s="220"/>
      <c r="D636" s="74"/>
      <c r="E636" s="211"/>
      <c r="F636" s="211"/>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1" customFormat="1" x14ac:dyDescent="0.2">
      <c r="A637" s="206"/>
      <c r="B637" s="86"/>
      <c r="C637" s="220"/>
      <c r="D637" s="74"/>
      <c r="E637" s="211"/>
      <c r="F637" s="211"/>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1" customFormat="1" x14ac:dyDescent="0.2">
      <c r="A638" s="206"/>
      <c r="B638" s="86"/>
      <c r="C638" s="220"/>
      <c r="D638" s="74"/>
      <c r="E638" s="211"/>
      <c r="F638" s="211"/>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1" customFormat="1" x14ac:dyDescent="0.2">
      <c r="A639" s="206"/>
      <c r="B639" s="86"/>
      <c r="C639" s="220"/>
      <c r="D639" s="74"/>
      <c r="E639" s="211"/>
      <c r="F639" s="211"/>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1" customFormat="1" x14ac:dyDescent="0.2">
      <c r="A640" s="206"/>
      <c r="B640" s="86"/>
      <c r="C640" s="220"/>
      <c r="D640" s="74"/>
      <c r="E640" s="211"/>
      <c r="F640" s="211"/>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1" customFormat="1" x14ac:dyDescent="0.2">
      <c r="A641" s="206"/>
      <c r="B641" s="86"/>
      <c r="C641" s="220"/>
      <c r="D641" s="74"/>
      <c r="E641" s="211"/>
      <c r="F641" s="211"/>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1" customFormat="1" x14ac:dyDescent="0.2">
      <c r="A642" s="206"/>
      <c r="B642" s="86"/>
      <c r="C642" s="220"/>
      <c r="D642" s="74"/>
      <c r="E642" s="211"/>
      <c r="F642" s="211"/>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1" customFormat="1" x14ac:dyDescent="0.2">
      <c r="A643" s="206"/>
      <c r="B643" s="86"/>
      <c r="C643" s="220"/>
      <c r="D643" s="74"/>
      <c r="E643" s="211"/>
      <c r="F643" s="211"/>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1" customFormat="1" x14ac:dyDescent="0.2">
      <c r="A644" s="206"/>
      <c r="B644" s="86"/>
      <c r="C644" s="220"/>
      <c r="D644" s="74"/>
      <c r="E644" s="211"/>
      <c r="F644" s="211"/>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1" customFormat="1" x14ac:dyDescent="0.2">
      <c r="A645" s="206"/>
      <c r="B645" s="86"/>
      <c r="C645" s="220"/>
      <c r="D645" s="74"/>
      <c r="E645" s="211"/>
      <c r="F645" s="211"/>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1" customFormat="1" x14ac:dyDescent="0.2">
      <c r="A646" s="206"/>
      <c r="B646" s="86"/>
      <c r="C646" s="220"/>
      <c r="D646" s="74"/>
      <c r="E646" s="211"/>
      <c r="F646" s="211"/>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1" customFormat="1" x14ac:dyDescent="0.2">
      <c r="A647" s="206"/>
      <c r="B647" s="86"/>
      <c r="C647" s="220"/>
      <c r="D647" s="74"/>
      <c r="E647" s="211"/>
      <c r="F647" s="211"/>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1" customFormat="1" x14ac:dyDescent="0.2">
      <c r="A648" s="206"/>
      <c r="B648" s="86"/>
      <c r="C648" s="220"/>
      <c r="D648" s="74"/>
      <c r="E648" s="211"/>
      <c r="F648" s="211"/>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1" customFormat="1" x14ac:dyDescent="0.2">
      <c r="A649" s="206"/>
      <c r="B649" s="86"/>
      <c r="C649" s="220"/>
      <c r="D649" s="74"/>
      <c r="E649" s="211"/>
      <c r="F649" s="211"/>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1" customFormat="1" x14ac:dyDescent="0.2">
      <c r="A650" s="206"/>
      <c r="B650" s="86"/>
      <c r="C650" s="220"/>
      <c r="D650" s="74"/>
      <c r="E650" s="211"/>
      <c r="F650" s="211"/>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1" customFormat="1" x14ac:dyDescent="0.2">
      <c r="A651" s="206"/>
      <c r="B651" s="86"/>
      <c r="C651" s="220"/>
      <c r="D651" s="74"/>
      <c r="E651" s="211"/>
      <c r="F651" s="211"/>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1" customFormat="1" x14ac:dyDescent="0.2">
      <c r="A652" s="206"/>
      <c r="B652" s="86"/>
      <c r="C652" s="220"/>
      <c r="D652" s="74"/>
      <c r="E652" s="211"/>
      <c r="F652" s="211"/>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1" customFormat="1" x14ac:dyDescent="0.2">
      <c r="A653" s="206"/>
      <c r="B653" s="86"/>
      <c r="C653" s="220"/>
      <c r="D653" s="74"/>
      <c r="E653" s="211"/>
      <c r="F653" s="211"/>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1" customFormat="1" x14ac:dyDescent="0.2">
      <c r="A654" s="206"/>
      <c r="B654" s="86"/>
      <c r="C654" s="220"/>
      <c r="D654" s="74"/>
      <c r="E654" s="211"/>
      <c r="F654" s="211"/>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1" customFormat="1" x14ac:dyDescent="0.2">
      <c r="A655" s="206"/>
      <c r="B655" s="86"/>
      <c r="C655" s="220"/>
      <c r="D655" s="74"/>
      <c r="E655" s="211"/>
      <c r="F655" s="211"/>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1" customFormat="1" x14ac:dyDescent="0.2">
      <c r="A656" s="206"/>
      <c r="B656" s="86"/>
      <c r="C656" s="220"/>
      <c r="D656" s="74"/>
      <c r="E656" s="211"/>
      <c r="F656" s="211"/>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1" customFormat="1" x14ac:dyDescent="0.2">
      <c r="A657" s="206"/>
      <c r="B657" s="86"/>
      <c r="C657" s="220"/>
      <c r="D657" s="74"/>
      <c r="E657" s="211"/>
      <c r="F657" s="211"/>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1" customFormat="1" x14ac:dyDescent="0.2">
      <c r="A658" s="206"/>
      <c r="B658" s="86"/>
      <c r="C658" s="220"/>
      <c r="D658" s="74"/>
      <c r="E658" s="211"/>
      <c r="F658" s="211"/>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1" customFormat="1" x14ac:dyDescent="0.2">
      <c r="A659" s="206"/>
      <c r="B659" s="86"/>
      <c r="C659" s="220"/>
      <c r="D659" s="74"/>
      <c r="E659" s="211"/>
      <c r="F659" s="211"/>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1" customFormat="1" x14ac:dyDescent="0.2">
      <c r="A660" s="206"/>
      <c r="B660" s="86"/>
      <c r="C660" s="220"/>
      <c r="D660" s="74"/>
      <c r="E660" s="211"/>
      <c r="F660" s="211"/>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1" customFormat="1" x14ac:dyDescent="0.2">
      <c r="A661" s="206"/>
      <c r="B661" s="86"/>
      <c r="C661" s="220"/>
      <c r="D661" s="74"/>
      <c r="E661" s="211"/>
      <c r="F661" s="211"/>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1" customFormat="1" x14ac:dyDescent="0.2">
      <c r="A662" s="206"/>
      <c r="B662" s="86"/>
      <c r="C662" s="220"/>
      <c r="D662" s="74"/>
      <c r="E662" s="211"/>
      <c r="F662" s="211"/>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1" customFormat="1" x14ac:dyDescent="0.2">
      <c r="A663" s="206"/>
      <c r="B663" s="86"/>
      <c r="C663" s="220"/>
      <c r="D663" s="74"/>
      <c r="E663" s="211"/>
      <c r="F663" s="211"/>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1" customFormat="1" x14ac:dyDescent="0.2">
      <c r="A664" s="206"/>
      <c r="B664" s="86"/>
      <c r="C664" s="220"/>
      <c r="D664" s="74"/>
      <c r="E664" s="211"/>
      <c r="F664" s="211"/>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1" customFormat="1" x14ac:dyDescent="0.2">
      <c r="A665" s="206"/>
      <c r="B665" s="86"/>
      <c r="C665" s="220"/>
      <c r="D665" s="74"/>
      <c r="E665" s="211"/>
      <c r="F665" s="211"/>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1" customFormat="1" x14ac:dyDescent="0.2">
      <c r="A666" s="206"/>
      <c r="B666" s="86"/>
      <c r="C666" s="220"/>
      <c r="D666" s="74"/>
      <c r="E666" s="211"/>
      <c r="F666" s="211"/>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1" customFormat="1" x14ac:dyDescent="0.2">
      <c r="A667" s="206"/>
      <c r="B667" s="86"/>
      <c r="C667" s="220"/>
      <c r="D667" s="74"/>
      <c r="E667" s="211"/>
      <c r="F667" s="211"/>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1" customFormat="1" x14ac:dyDescent="0.2">
      <c r="A668" s="206"/>
      <c r="B668" s="86"/>
      <c r="C668" s="220"/>
      <c r="D668" s="74"/>
      <c r="E668" s="211"/>
      <c r="F668" s="211"/>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1" customFormat="1" x14ac:dyDescent="0.2">
      <c r="A669" s="206"/>
      <c r="B669" s="86"/>
      <c r="C669" s="220"/>
      <c r="D669" s="74"/>
      <c r="E669" s="211"/>
      <c r="F669" s="211"/>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1" customFormat="1" x14ac:dyDescent="0.2">
      <c r="A670" s="206"/>
      <c r="B670" s="86"/>
      <c r="C670" s="220"/>
      <c r="D670" s="74"/>
      <c r="E670" s="211"/>
      <c r="F670" s="211"/>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1" customFormat="1" x14ac:dyDescent="0.2">
      <c r="A671" s="206"/>
      <c r="B671" s="86"/>
      <c r="C671" s="220"/>
      <c r="D671" s="74"/>
      <c r="E671" s="211"/>
      <c r="F671" s="211"/>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1" customFormat="1" x14ac:dyDescent="0.2">
      <c r="A672" s="206"/>
      <c r="B672" s="86"/>
      <c r="C672" s="220"/>
      <c r="D672" s="74"/>
      <c r="E672" s="211"/>
      <c r="F672" s="211"/>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1" customFormat="1" x14ac:dyDescent="0.2">
      <c r="A673" s="206"/>
      <c r="B673" s="86"/>
      <c r="C673" s="220"/>
      <c r="D673" s="74"/>
      <c r="E673" s="211"/>
      <c r="F673" s="211"/>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1" customFormat="1" x14ac:dyDescent="0.2">
      <c r="A674" s="206"/>
      <c r="B674" s="86"/>
      <c r="C674" s="220"/>
      <c r="D674" s="74"/>
      <c r="E674" s="211"/>
      <c r="F674" s="211"/>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1" customFormat="1" x14ac:dyDescent="0.2">
      <c r="A675" s="206"/>
      <c r="B675" s="86"/>
      <c r="C675" s="220"/>
      <c r="D675" s="74"/>
      <c r="E675" s="211"/>
      <c r="F675" s="211"/>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1" customFormat="1" x14ac:dyDescent="0.2">
      <c r="A676" s="206"/>
      <c r="B676" s="86"/>
      <c r="C676" s="220"/>
      <c r="D676" s="74"/>
      <c r="E676" s="211"/>
      <c r="F676" s="211"/>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1" customFormat="1" x14ac:dyDescent="0.2">
      <c r="A677" s="206"/>
      <c r="B677" s="86"/>
      <c r="C677" s="220"/>
      <c r="D677" s="74"/>
      <c r="E677" s="211"/>
      <c r="F677" s="211"/>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1" customFormat="1" x14ac:dyDescent="0.2">
      <c r="A678" s="206"/>
      <c r="B678" s="86"/>
      <c r="C678" s="220"/>
      <c r="D678" s="74"/>
      <c r="E678" s="211"/>
      <c r="F678" s="211"/>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1" customFormat="1" x14ac:dyDescent="0.2">
      <c r="A679" s="206"/>
      <c r="B679" s="86"/>
      <c r="C679" s="220"/>
      <c r="D679" s="74"/>
      <c r="E679" s="211"/>
      <c r="F679" s="211"/>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1" customFormat="1" x14ac:dyDescent="0.2">
      <c r="A680" s="206"/>
      <c r="B680" s="86"/>
      <c r="C680" s="220"/>
      <c r="D680" s="74"/>
      <c r="E680" s="211"/>
      <c r="F680" s="211"/>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1" customFormat="1" x14ac:dyDescent="0.2">
      <c r="A681" s="206"/>
      <c r="B681" s="86"/>
      <c r="C681" s="220"/>
      <c r="D681" s="74"/>
      <c r="E681" s="211"/>
      <c r="F681" s="211"/>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1" customFormat="1" x14ac:dyDescent="0.2">
      <c r="A682" s="206"/>
      <c r="B682" s="86"/>
      <c r="C682" s="220"/>
      <c r="D682" s="74"/>
      <c r="E682" s="211"/>
      <c r="F682" s="211"/>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1" customFormat="1" x14ac:dyDescent="0.2">
      <c r="A683" s="206"/>
      <c r="B683" s="86"/>
      <c r="C683" s="220"/>
      <c r="D683" s="74"/>
      <c r="E683" s="211"/>
      <c r="F683" s="211"/>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1" customFormat="1" x14ac:dyDescent="0.2">
      <c r="A684" s="206"/>
      <c r="B684" s="86"/>
      <c r="C684" s="220"/>
      <c r="D684" s="74"/>
      <c r="E684" s="211"/>
      <c r="F684" s="211"/>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1" customFormat="1" x14ac:dyDescent="0.2">
      <c r="A685" s="206"/>
      <c r="B685" s="86"/>
      <c r="C685" s="220"/>
      <c r="D685" s="74"/>
      <c r="E685" s="211"/>
      <c r="F685" s="211"/>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1" customFormat="1" x14ac:dyDescent="0.2">
      <c r="A686" s="206"/>
      <c r="B686" s="86"/>
      <c r="C686" s="220"/>
      <c r="D686" s="74"/>
      <c r="E686" s="211"/>
      <c r="F686" s="211"/>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1" customFormat="1" x14ac:dyDescent="0.2">
      <c r="A687" s="206"/>
      <c r="B687" s="86"/>
      <c r="C687" s="220"/>
      <c r="D687" s="74"/>
      <c r="E687" s="211"/>
      <c r="F687" s="211"/>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1" customFormat="1" x14ac:dyDescent="0.2">
      <c r="A688" s="206"/>
      <c r="B688" s="86"/>
      <c r="C688" s="220"/>
      <c r="D688" s="74"/>
      <c r="E688" s="211"/>
      <c r="F688" s="211"/>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1" customFormat="1" x14ac:dyDescent="0.2">
      <c r="A689" s="206"/>
      <c r="B689" s="86"/>
      <c r="C689" s="220"/>
      <c r="D689" s="74"/>
      <c r="E689" s="211"/>
      <c r="F689" s="211"/>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1" customFormat="1" x14ac:dyDescent="0.2">
      <c r="A690" s="206"/>
      <c r="B690" s="86"/>
      <c r="C690" s="220"/>
      <c r="D690" s="74"/>
      <c r="E690" s="211"/>
      <c r="F690" s="211"/>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1" customFormat="1" x14ac:dyDescent="0.2">
      <c r="A691" s="206"/>
      <c r="B691" s="86"/>
      <c r="C691" s="220"/>
      <c r="D691" s="74"/>
      <c r="E691" s="211"/>
      <c r="F691" s="211"/>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1" customFormat="1" x14ac:dyDescent="0.2">
      <c r="A692" s="206"/>
      <c r="B692" s="86"/>
      <c r="C692" s="220"/>
      <c r="D692" s="74"/>
      <c r="E692" s="211"/>
      <c r="F692" s="211"/>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1" customFormat="1" x14ac:dyDescent="0.2">
      <c r="A693" s="206"/>
      <c r="B693" s="86"/>
      <c r="C693" s="220"/>
      <c r="D693" s="74"/>
      <c r="E693" s="211"/>
      <c r="F693" s="211"/>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1" customFormat="1" x14ac:dyDescent="0.2">
      <c r="A694" s="206"/>
      <c r="B694" s="86"/>
      <c r="C694" s="220"/>
      <c r="D694" s="74"/>
      <c r="E694" s="211"/>
      <c r="F694" s="211"/>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1" customFormat="1" x14ac:dyDescent="0.2">
      <c r="A695" s="206"/>
      <c r="B695" s="86"/>
      <c r="C695" s="220"/>
      <c r="D695" s="74"/>
      <c r="E695" s="211"/>
      <c r="F695" s="211"/>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1" customFormat="1" x14ac:dyDescent="0.2">
      <c r="A696" s="206"/>
      <c r="B696" s="86"/>
      <c r="C696" s="220"/>
      <c r="D696" s="74"/>
      <c r="E696" s="211"/>
      <c r="F696" s="211"/>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1" customFormat="1" x14ac:dyDescent="0.2">
      <c r="A697" s="206"/>
      <c r="B697" s="86"/>
      <c r="C697" s="220"/>
      <c r="D697" s="74"/>
      <c r="E697" s="211"/>
      <c r="F697" s="211"/>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1" customFormat="1" x14ac:dyDescent="0.2">
      <c r="A698" s="206"/>
      <c r="B698" s="86"/>
      <c r="C698" s="220"/>
      <c r="D698" s="74"/>
      <c r="E698" s="211"/>
      <c r="F698" s="211"/>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1" customFormat="1" x14ac:dyDescent="0.2">
      <c r="A699" s="206"/>
      <c r="B699" s="86"/>
      <c r="C699" s="220"/>
      <c r="D699" s="74"/>
      <c r="E699" s="211"/>
      <c r="F699" s="211"/>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1" customFormat="1" x14ac:dyDescent="0.2">
      <c r="A700" s="206"/>
      <c r="B700" s="86"/>
      <c r="C700" s="220"/>
      <c r="D700" s="74"/>
      <c r="E700" s="211"/>
      <c r="F700" s="211"/>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1" customFormat="1" x14ac:dyDescent="0.2">
      <c r="A701" s="206"/>
      <c r="B701" s="86"/>
      <c r="C701" s="220"/>
      <c r="D701" s="74"/>
      <c r="E701" s="211"/>
      <c r="F701" s="211"/>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1" customFormat="1" x14ac:dyDescent="0.2">
      <c r="A702" s="206"/>
      <c r="B702" s="86"/>
      <c r="C702" s="220"/>
      <c r="D702" s="74"/>
      <c r="E702" s="211"/>
      <c r="F702" s="211"/>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1" customFormat="1" x14ac:dyDescent="0.2">
      <c r="A703" s="206"/>
      <c r="B703" s="86"/>
      <c r="C703" s="220"/>
      <c r="D703" s="74"/>
      <c r="E703" s="211"/>
      <c r="F703" s="211"/>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1" customFormat="1" x14ac:dyDescent="0.2">
      <c r="A704" s="206"/>
      <c r="B704" s="86"/>
      <c r="C704" s="220"/>
      <c r="D704" s="74"/>
      <c r="E704" s="211"/>
      <c r="F704" s="211"/>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1" customFormat="1" x14ac:dyDescent="0.2">
      <c r="A705" s="206"/>
      <c r="B705" s="86"/>
      <c r="C705" s="220"/>
      <c r="D705" s="74"/>
      <c r="E705" s="211"/>
      <c r="F705" s="211"/>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1" customFormat="1" x14ac:dyDescent="0.2">
      <c r="A706" s="206"/>
      <c r="B706" s="86"/>
      <c r="C706" s="220"/>
      <c r="D706" s="74"/>
      <c r="E706" s="211"/>
      <c r="F706" s="211"/>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1" customFormat="1" x14ac:dyDescent="0.2">
      <c r="A707" s="206"/>
      <c r="B707" s="86"/>
      <c r="C707" s="220"/>
      <c r="D707" s="74"/>
      <c r="E707" s="211"/>
      <c r="F707" s="211"/>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1" customFormat="1" x14ac:dyDescent="0.2">
      <c r="A708" s="206"/>
      <c r="B708" s="86"/>
      <c r="C708" s="220"/>
      <c r="D708" s="74"/>
      <c r="E708" s="211"/>
      <c r="F708" s="211"/>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1" customFormat="1" x14ac:dyDescent="0.2">
      <c r="A709" s="206"/>
      <c r="B709" s="86"/>
      <c r="C709" s="220"/>
      <c r="D709" s="74"/>
      <c r="E709" s="211"/>
      <c r="F709" s="211"/>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1" customFormat="1" x14ac:dyDescent="0.2">
      <c r="A710" s="206"/>
      <c r="B710" s="86"/>
      <c r="C710" s="220"/>
      <c r="D710" s="74"/>
      <c r="E710" s="211"/>
      <c r="F710" s="211"/>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1" customFormat="1" x14ac:dyDescent="0.2">
      <c r="A711" s="206"/>
      <c r="B711" s="86"/>
      <c r="C711" s="220"/>
      <c r="D711" s="74"/>
      <c r="E711" s="211"/>
      <c r="F711" s="211"/>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1" customFormat="1" x14ac:dyDescent="0.2">
      <c r="A712" s="206"/>
      <c r="B712" s="86"/>
      <c r="C712" s="220"/>
      <c r="D712" s="74"/>
      <c r="E712" s="211"/>
      <c r="F712" s="211"/>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1" customFormat="1" x14ac:dyDescent="0.2">
      <c r="A713" s="206"/>
      <c r="B713" s="86"/>
      <c r="C713" s="220"/>
      <c r="D713" s="74"/>
      <c r="E713" s="211"/>
      <c r="F713" s="211"/>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1" customFormat="1" x14ac:dyDescent="0.2">
      <c r="A714" s="206"/>
      <c r="B714" s="86"/>
      <c r="C714" s="220"/>
      <c r="D714" s="74"/>
      <c r="E714" s="211"/>
      <c r="F714" s="211"/>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1" customFormat="1" x14ac:dyDescent="0.2">
      <c r="A715" s="206"/>
      <c r="B715" s="86"/>
      <c r="C715" s="220"/>
      <c r="D715" s="74"/>
      <c r="E715" s="211"/>
      <c r="F715" s="211"/>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1" customFormat="1" x14ac:dyDescent="0.2">
      <c r="A716" s="206"/>
      <c r="B716" s="86"/>
      <c r="C716" s="220"/>
      <c r="D716" s="74"/>
      <c r="E716" s="211"/>
      <c r="F716" s="211"/>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1" customFormat="1" x14ac:dyDescent="0.2">
      <c r="A717" s="206"/>
      <c r="B717" s="86"/>
      <c r="C717" s="220"/>
      <c r="D717" s="74"/>
      <c r="E717" s="211"/>
      <c r="F717" s="211"/>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1" customFormat="1" x14ac:dyDescent="0.2">
      <c r="A718" s="206"/>
      <c r="B718" s="86"/>
      <c r="C718" s="220"/>
      <c r="D718" s="74"/>
      <c r="E718" s="211"/>
      <c r="F718" s="211"/>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1" customFormat="1" x14ac:dyDescent="0.2">
      <c r="A719" s="206"/>
      <c r="B719" s="86"/>
      <c r="C719" s="220"/>
      <c r="D719" s="74"/>
      <c r="E719" s="211"/>
      <c r="F719" s="211"/>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1" customFormat="1" x14ac:dyDescent="0.2">
      <c r="A720" s="206"/>
      <c r="B720" s="86"/>
      <c r="C720" s="220"/>
      <c r="D720" s="74"/>
      <c r="E720" s="211"/>
      <c r="F720" s="211"/>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1" customFormat="1" x14ac:dyDescent="0.2">
      <c r="A721" s="206"/>
      <c r="B721" s="86"/>
      <c r="C721" s="220"/>
      <c r="D721" s="74"/>
      <c r="E721" s="211"/>
      <c r="F721" s="211"/>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1" customFormat="1" x14ac:dyDescent="0.2">
      <c r="A722" s="206"/>
      <c r="B722" s="86"/>
      <c r="C722" s="220"/>
      <c r="D722" s="74"/>
      <c r="E722" s="211"/>
      <c r="F722" s="211"/>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1" customFormat="1" x14ac:dyDescent="0.2">
      <c r="A723" s="206"/>
      <c r="B723" s="86"/>
      <c r="C723" s="220"/>
      <c r="D723" s="74"/>
      <c r="E723" s="211"/>
      <c r="F723" s="211"/>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1" customFormat="1" x14ac:dyDescent="0.2">
      <c r="A724" s="206"/>
      <c r="B724" s="86"/>
      <c r="C724" s="220"/>
      <c r="D724" s="74"/>
      <c r="E724" s="211"/>
      <c r="F724" s="211"/>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1" customFormat="1" x14ac:dyDescent="0.2">
      <c r="A725" s="206"/>
      <c r="B725" s="86"/>
      <c r="C725" s="220"/>
      <c r="D725" s="74"/>
      <c r="E725" s="211"/>
      <c r="F725" s="211"/>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1" customFormat="1" x14ac:dyDescent="0.2">
      <c r="A726" s="206"/>
      <c r="B726" s="86"/>
      <c r="C726" s="220"/>
      <c r="D726" s="74"/>
      <c r="E726" s="211"/>
      <c r="F726" s="211"/>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1" customFormat="1" x14ac:dyDescent="0.2">
      <c r="A727" s="206"/>
      <c r="B727" s="86"/>
      <c r="C727" s="220"/>
      <c r="D727" s="74"/>
      <c r="E727" s="211"/>
      <c r="F727" s="211"/>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1" customFormat="1" x14ac:dyDescent="0.2">
      <c r="A728" s="206"/>
      <c r="B728" s="86"/>
      <c r="C728" s="220"/>
      <c r="D728" s="74"/>
      <c r="E728" s="211"/>
      <c r="F728" s="211"/>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1" customFormat="1" x14ac:dyDescent="0.2">
      <c r="A729" s="206"/>
      <c r="B729" s="86"/>
      <c r="C729" s="220"/>
      <c r="D729" s="74"/>
      <c r="E729" s="211"/>
      <c r="F729" s="211"/>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1" customFormat="1" x14ac:dyDescent="0.2">
      <c r="A730" s="206"/>
      <c r="B730" s="86"/>
      <c r="C730" s="220"/>
      <c r="D730" s="74"/>
      <c r="E730" s="211"/>
      <c r="F730" s="211"/>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1" customFormat="1" x14ac:dyDescent="0.2">
      <c r="A731" s="206"/>
      <c r="B731" s="86"/>
      <c r="C731" s="220"/>
      <c r="D731" s="74"/>
      <c r="E731" s="211"/>
      <c r="F731" s="211"/>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1" customFormat="1" x14ac:dyDescent="0.2">
      <c r="A732" s="206"/>
      <c r="B732" s="86"/>
      <c r="C732" s="220"/>
      <c r="D732" s="74"/>
      <c r="E732" s="211"/>
      <c r="F732" s="211"/>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1" customFormat="1" x14ac:dyDescent="0.2">
      <c r="A733" s="206"/>
      <c r="B733" s="86"/>
      <c r="C733" s="220"/>
      <c r="D733" s="74"/>
      <c r="E733" s="211"/>
      <c r="F733" s="211"/>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1" customFormat="1" x14ac:dyDescent="0.2">
      <c r="A734" s="206"/>
      <c r="B734" s="86"/>
      <c r="C734" s="220"/>
      <c r="D734" s="74"/>
      <c r="E734" s="211"/>
      <c r="F734" s="211"/>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1" customFormat="1" x14ac:dyDescent="0.2">
      <c r="A735" s="206"/>
      <c r="B735" s="86"/>
      <c r="C735" s="220"/>
      <c r="D735" s="74"/>
      <c r="E735" s="211"/>
      <c r="F735" s="211"/>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1" customFormat="1" x14ac:dyDescent="0.2">
      <c r="A736" s="206"/>
      <c r="B736" s="86"/>
      <c r="C736" s="220"/>
      <c r="D736" s="74"/>
      <c r="E736" s="211"/>
      <c r="F736" s="211"/>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1" customFormat="1" x14ac:dyDescent="0.2">
      <c r="A737" s="206"/>
      <c r="B737" s="86"/>
      <c r="C737" s="220"/>
      <c r="D737" s="74"/>
      <c r="E737" s="211"/>
      <c r="F737" s="211"/>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1" customFormat="1" x14ac:dyDescent="0.2">
      <c r="A738" s="206"/>
      <c r="B738" s="86"/>
      <c r="C738" s="220"/>
      <c r="D738" s="74"/>
      <c r="E738" s="211"/>
      <c r="F738" s="211"/>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1" customFormat="1" x14ac:dyDescent="0.2">
      <c r="A739" s="206"/>
      <c r="B739" s="86"/>
      <c r="C739" s="220"/>
      <c r="D739" s="74"/>
      <c r="E739" s="211"/>
      <c r="F739" s="211"/>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1" customFormat="1" x14ac:dyDescent="0.2">
      <c r="A740" s="206"/>
      <c r="B740" s="86"/>
      <c r="C740" s="220"/>
      <c r="D740" s="74"/>
      <c r="E740" s="211"/>
      <c r="F740" s="211"/>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1" customFormat="1" x14ac:dyDescent="0.2">
      <c r="A741" s="206"/>
      <c r="B741" s="86"/>
      <c r="C741" s="220"/>
      <c r="D741" s="74"/>
      <c r="E741" s="211"/>
      <c r="F741" s="211"/>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1" customFormat="1" x14ac:dyDescent="0.2">
      <c r="A742" s="206"/>
      <c r="B742" s="86"/>
      <c r="C742" s="220"/>
      <c r="D742" s="74"/>
      <c r="E742" s="211"/>
      <c r="F742" s="211"/>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1" customFormat="1" x14ac:dyDescent="0.2">
      <c r="A743" s="206"/>
      <c r="B743" s="86"/>
      <c r="C743" s="220"/>
      <c r="D743" s="74"/>
      <c r="E743" s="211"/>
      <c r="F743" s="211"/>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1" customFormat="1" x14ac:dyDescent="0.2">
      <c r="A744" s="206"/>
      <c r="B744" s="86"/>
      <c r="C744" s="220"/>
      <c r="D744" s="74"/>
      <c r="E744" s="211"/>
      <c r="F744" s="211"/>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1" customFormat="1" x14ac:dyDescent="0.2">
      <c r="A745" s="206"/>
      <c r="B745" s="86"/>
      <c r="C745" s="220"/>
      <c r="D745" s="74"/>
      <c r="E745" s="211"/>
      <c r="F745" s="211"/>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1" customFormat="1" x14ac:dyDescent="0.2">
      <c r="A746" s="206"/>
      <c r="B746" s="86"/>
      <c r="C746" s="220"/>
      <c r="D746" s="74"/>
      <c r="E746" s="211"/>
      <c r="F746" s="211"/>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1" customFormat="1" x14ac:dyDescent="0.2">
      <c r="A747" s="206"/>
      <c r="B747" s="86"/>
      <c r="C747" s="220"/>
      <c r="D747" s="74"/>
      <c r="E747" s="211"/>
      <c r="F747" s="211"/>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1" customFormat="1" x14ac:dyDescent="0.2">
      <c r="A748" s="206"/>
      <c r="B748" s="86"/>
      <c r="C748" s="220"/>
      <c r="D748" s="74"/>
      <c r="E748" s="211"/>
      <c r="F748" s="211"/>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1" customFormat="1" x14ac:dyDescent="0.2">
      <c r="A749" s="206"/>
      <c r="B749" s="86"/>
      <c r="C749" s="220"/>
      <c r="D749" s="74"/>
      <c r="E749" s="211"/>
      <c r="F749" s="211"/>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1" customFormat="1" x14ac:dyDescent="0.2">
      <c r="A750" s="206"/>
      <c r="B750" s="86"/>
      <c r="C750" s="220"/>
      <c r="D750" s="74"/>
      <c r="E750" s="211"/>
      <c r="F750" s="211"/>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1" customFormat="1" x14ac:dyDescent="0.2">
      <c r="A751" s="206"/>
      <c r="B751" s="86"/>
      <c r="C751" s="220"/>
      <c r="D751" s="74"/>
      <c r="E751" s="211"/>
      <c r="F751" s="211"/>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1" customFormat="1" x14ac:dyDescent="0.2">
      <c r="A752" s="206"/>
      <c r="B752" s="86"/>
      <c r="C752" s="220"/>
      <c r="D752" s="74"/>
      <c r="E752" s="211"/>
      <c r="F752" s="211"/>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1" customFormat="1" x14ac:dyDescent="0.2">
      <c r="A753" s="206"/>
      <c r="B753" s="86"/>
      <c r="C753" s="220"/>
      <c r="D753" s="74"/>
      <c r="E753" s="211"/>
      <c r="F753" s="211"/>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1" customFormat="1" x14ac:dyDescent="0.2">
      <c r="A754" s="206"/>
      <c r="B754" s="86"/>
      <c r="C754" s="220"/>
      <c r="D754" s="74"/>
      <c r="E754" s="211"/>
      <c r="F754" s="211"/>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1" customFormat="1" x14ac:dyDescent="0.2">
      <c r="A755" s="206"/>
      <c r="B755" s="86"/>
      <c r="C755" s="220"/>
      <c r="D755" s="74"/>
      <c r="E755" s="211"/>
      <c r="F755" s="211"/>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1" customFormat="1" x14ac:dyDescent="0.2">
      <c r="A756" s="206"/>
      <c r="B756" s="86"/>
      <c r="C756" s="220"/>
      <c r="D756" s="74"/>
      <c r="E756" s="211"/>
      <c r="F756" s="211"/>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1" customFormat="1" x14ac:dyDescent="0.2">
      <c r="A757" s="206"/>
      <c r="B757" s="86"/>
      <c r="C757" s="220"/>
      <c r="D757" s="74"/>
      <c r="E757" s="211"/>
      <c r="F757" s="211"/>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1" customFormat="1" x14ac:dyDescent="0.2">
      <c r="A758" s="206"/>
      <c r="B758" s="86"/>
      <c r="C758" s="220"/>
      <c r="D758" s="74"/>
      <c r="E758" s="211"/>
      <c r="F758" s="211"/>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1" customFormat="1" x14ac:dyDescent="0.2">
      <c r="A759" s="206"/>
      <c r="B759" s="86"/>
      <c r="C759" s="220"/>
      <c r="D759" s="74"/>
      <c r="E759" s="211"/>
      <c r="F759" s="211"/>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1" customFormat="1" x14ac:dyDescent="0.2">
      <c r="A760" s="206"/>
      <c r="B760" s="86"/>
      <c r="C760" s="220"/>
      <c r="D760" s="74"/>
      <c r="E760" s="211"/>
      <c r="F760" s="211"/>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1" customFormat="1" x14ac:dyDescent="0.2">
      <c r="A761" s="206"/>
      <c r="B761" s="86"/>
      <c r="C761" s="220"/>
      <c r="D761" s="74"/>
      <c r="E761" s="211"/>
      <c r="F761" s="211"/>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1" customFormat="1" x14ac:dyDescent="0.2">
      <c r="A762" s="206"/>
      <c r="B762" s="86"/>
      <c r="C762" s="220"/>
      <c r="D762" s="74"/>
      <c r="E762" s="211"/>
      <c r="F762" s="211"/>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1" customFormat="1" x14ac:dyDescent="0.2">
      <c r="A763" s="206"/>
      <c r="B763" s="86"/>
      <c r="C763" s="220"/>
      <c r="D763" s="74"/>
      <c r="E763" s="211"/>
      <c r="F763" s="211"/>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1" customFormat="1" x14ac:dyDescent="0.2">
      <c r="A764" s="206"/>
      <c r="B764" s="86"/>
      <c r="C764" s="220"/>
      <c r="D764" s="74"/>
      <c r="E764" s="211"/>
      <c r="F764" s="211"/>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1" customFormat="1" x14ac:dyDescent="0.2">
      <c r="A765" s="206"/>
      <c r="B765" s="86"/>
      <c r="C765" s="220"/>
      <c r="D765" s="74"/>
      <c r="E765" s="211"/>
      <c r="F765" s="211"/>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1" customFormat="1" x14ac:dyDescent="0.2">
      <c r="A766" s="206"/>
      <c r="B766" s="86"/>
      <c r="C766" s="220"/>
      <c r="D766" s="74"/>
      <c r="E766" s="211"/>
      <c r="F766" s="211"/>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1" customFormat="1" x14ac:dyDescent="0.2">
      <c r="A767" s="206"/>
      <c r="B767" s="86"/>
      <c r="C767" s="220"/>
      <c r="D767" s="74"/>
      <c r="E767" s="211"/>
      <c r="F767" s="211"/>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1" customFormat="1" x14ac:dyDescent="0.2">
      <c r="A768" s="206"/>
      <c r="B768" s="86"/>
      <c r="C768" s="220"/>
      <c r="D768" s="74"/>
      <c r="E768" s="211"/>
      <c r="F768" s="211"/>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1" customFormat="1" x14ac:dyDescent="0.2">
      <c r="A769" s="206"/>
      <c r="B769" s="86"/>
      <c r="C769" s="220"/>
      <c r="D769" s="74"/>
      <c r="E769" s="211"/>
      <c r="F769" s="211"/>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1" customFormat="1" x14ac:dyDescent="0.2">
      <c r="A770" s="206"/>
      <c r="B770" s="86"/>
      <c r="C770" s="220"/>
      <c r="D770" s="74"/>
      <c r="E770" s="211"/>
      <c r="F770" s="211"/>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1" customFormat="1" x14ac:dyDescent="0.2">
      <c r="A771" s="206"/>
      <c r="B771" s="86"/>
      <c r="C771" s="220"/>
      <c r="D771" s="74"/>
      <c r="E771" s="211"/>
      <c r="F771" s="211"/>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1" customFormat="1" x14ac:dyDescent="0.2">
      <c r="A772" s="206"/>
      <c r="B772" s="86"/>
      <c r="C772" s="220"/>
      <c r="D772" s="74"/>
      <c r="E772" s="211"/>
      <c r="F772" s="211"/>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1" customFormat="1" x14ac:dyDescent="0.2">
      <c r="A773" s="206"/>
      <c r="B773" s="86"/>
      <c r="C773" s="220"/>
      <c r="D773" s="74"/>
      <c r="E773" s="211"/>
      <c r="F773" s="211"/>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1" customFormat="1" x14ac:dyDescent="0.2">
      <c r="A774" s="206"/>
      <c r="B774" s="86"/>
      <c r="C774" s="220"/>
      <c r="D774" s="74"/>
      <c r="E774" s="211"/>
      <c r="F774" s="211"/>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1" customFormat="1" x14ac:dyDescent="0.2">
      <c r="A775" s="206"/>
      <c r="B775" s="86"/>
      <c r="C775" s="220"/>
      <c r="D775" s="74"/>
      <c r="E775" s="211"/>
      <c r="F775" s="211"/>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1" customFormat="1" x14ac:dyDescent="0.2">
      <c r="A776" s="206"/>
      <c r="B776" s="86"/>
      <c r="C776" s="220"/>
      <c r="D776" s="74"/>
      <c r="E776" s="211"/>
      <c r="F776" s="211"/>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1" customFormat="1" x14ac:dyDescent="0.2">
      <c r="A777" s="206"/>
      <c r="B777" s="86"/>
      <c r="C777" s="220"/>
      <c r="D777" s="74"/>
      <c r="E777" s="211"/>
      <c r="F777" s="211"/>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1" customFormat="1" x14ac:dyDescent="0.2">
      <c r="A778" s="206"/>
      <c r="B778" s="86"/>
      <c r="C778" s="220"/>
      <c r="D778" s="74"/>
      <c r="E778" s="211"/>
      <c r="F778" s="211"/>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1" customFormat="1" x14ac:dyDescent="0.2">
      <c r="A779" s="206"/>
      <c r="B779" s="86"/>
      <c r="C779" s="220"/>
      <c r="D779" s="74"/>
      <c r="E779" s="211"/>
      <c r="F779" s="211"/>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1" customFormat="1" x14ac:dyDescent="0.2">
      <c r="A780" s="206"/>
      <c r="B780" s="86"/>
      <c r="C780" s="220"/>
      <c r="D780" s="74"/>
      <c r="E780" s="211"/>
      <c r="F780" s="211"/>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1" customFormat="1" x14ac:dyDescent="0.2">
      <c r="A781" s="206"/>
      <c r="B781" s="86"/>
      <c r="C781" s="220"/>
      <c r="D781" s="74"/>
      <c r="E781" s="211"/>
      <c r="F781" s="211"/>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1" customFormat="1" x14ac:dyDescent="0.2">
      <c r="A782" s="206"/>
      <c r="B782" s="86"/>
      <c r="C782" s="220"/>
      <c r="D782" s="74"/>
      <c r="E782" s="211"/>
      <c r="F782" s="211"/>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1" customFormat="1" x14ac:dyDescent="0.2">
      <c r="A783" s="206"/>
      <c r="B783" s="86"/>
      <c r="C783" s="220"/>
      <c r="D783" s="74"/>
      <c r="E783" s="211"/>
      <c r="F783" s="211"/>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1" customFormat="1" x14ac:dyDescent="0.2">
      <c r="A784" s="206"/>
      <c r="B784" s="86"/>
      <c r="C784" s="220"/>
      <c r="D784" s="74"/>
      <c r="E784" s="211"/>
      <c r="F784" s="211"/>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1" customFormat="1" x14ac:dyDescent="0.2">
      <c r="A785" s="206"/>
      <c r="B785" s="86"/>
      <c r="C785" s="220"/>
      <c r="D785" s="74"/>
      <c r="E785" s="211"/>
      <c r="F785" s="211"/>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1" customFormat="1" x14ac:dyDescent="0.2">
      <c r="A786" s="206"/>
      <c r="B786" s="86"/>
      <c r="C786" s="220"/>
      <c r="D786" s="74"/>
      <c r="E786" s="211"/>
      <c r="F786" s="211"/>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1" customFormat="1" x14ac:dyDescent="0.2">
      <c r="A787" s="206"/>
      <c r="B787" s="86"/>
      <c r="C787" s="220"/>
      <c r="D787" s="74"/>
      <c r="E787" s="211"/>
      <c r="F787" s="211"/>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1" customFormat="1" x14ac:dyDescent="0.2">
      <c r="A788" s="206"/>
      <c r="B788" s="86"/>
      <c r="C788" s="220"/>
      <c r="D788" s="74"/>
      <c r="E788" s="211"/>
      <c r="F788" s="211"/>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1" customFormat="1" x14ac:dyDescent="0.2">
      <c r="A789" s="206"/>
      <c r="B789" s="86"/>
      <c r="C789" s="220"/>
      <c r="D789" s="74"/>
      <c r="E789" s="211"/>
      <c r="F789" s="211"/>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1" customFormat="1" x14ac:dyDescent="0.2">
      <c r="A790" s="206"/>
      <c r="B790" s="86"/>
      <c r="C790" s="220"/>
      <c r="D790" s="74"/>
      <c r="E790" s="211"/>
      <c r="F790" s="211"/>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1" customFormat="1" x14ac:dyDescent="0.2">
      <c r="A791" s="206"/>
      <c r="B791" s="86"/>
      <c r="C791" s="220"/>
      <c r="D791" s="74"/>
      <c r="E791" s="211"/>
      <c r="F791" s="211"/>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1" customFormat="1" x14ac:dyDescent="0.2">
      <c r="A792" s="206"/>
      <c r="B792" s="86"/>
      <c r="C792" s="220"/>
      <c r="D792" s="74"/>
      <c r="E792" s="211"/>
      <c r="F792" s="211"/>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1" customFormat="1" x14ac:dyDescent="0.2">
      <c r="A793" s="206"/>
      <c r="B793" s="86"/>
      <c r="C793" s="220"/>
      <c r="D793" s="74"/>
      <c r="E793" s="211"/>
      <c r="F793" s="211"/>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1" customFormat="1" x14ac:dyDescent="0.2">
      <c r="A794" s="206"/>
      <c r="B794" s="86"/>
      <c r="C794" s="220"/>
      <c r="D794" s="74"/>
      <c r="E794" s="211"/>
      <c r="F794" s="211"/>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1" customFormat="1" x14ac:dyDescent="0.2">
      <c r="A795" s="206"/>
      <c r="B795" s="86"/>
      <c r="C795" s="220"/>
      <c r="D795" s="74"/>
      <c r="E795" s="211"/>
      <c r="F795" s="211"/>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1" customFormat="1" x14ac:dyDescent="0.2">
      <c r="A796" s="206"/>
      <c r="B796" s="86"/>
      <c r="C796" s="220"/>
      <c r="D796" s="74"/>
      <c r="E796" s="211"/>
      <c r="F796" s="211"/>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1" customFormat="1" x14ac:dyDescent="0.2">
      <c r="A797" s="206"/>
      <c r="B797" s="86"/>
      <c r="C797" s="220"/>
      <c r="D797" s="74"/>
      <c r="E797" s="211"/>
      <c r="F797" s="211"/>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1" customFormat="1" x14ac:dyDescent="0.2">
      <c r="A798" s="206"/>
      <c r="B798" s="86"/>
      <c r="C798" s="220"/>
      <c r="D798" s="74"/>
      <c r="E798" s="211"/>
      <c r="F798" s="211"/>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1" customFormat="1" x14ac:dyDescent="0.2">
      <c r="A799" s="206"/>
      <c r="B799" s="86"/>
      <c r="C799" s="220"/>
      <c r="D799" s="74"/>
      <c r="E799" s="211"/>
      <c r="F799" s="211"/>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1" customFormat="1" x14ac:dyDescent="0.2">
      <c r="A800" s="206"/>
      <c r="B800" s="86"/>
      <c r="C800" s="220"/>
      <c r="D800" s="74"/>
      <c r="E800" s="211"/>
      <c r="F800" s="211"/>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1" customFormat="1" x14ac:dyDescent="0.2">
      <c r="A801" s="206"/>
      <c r="B801" s="86"/>
      <c r="C801" s="220"/>
      <c r="D801" s="74"/>
      <c r="E801" s="211"/>
      <c r="F801" s="211"/>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1" customFormat="1" x14ac:dyDescent="0.2">
      <c r="A802" s="206"/>
      <c r="B802" s="86"/>
      <c r="C802" s="220"/>
      <c r="D802" s="74"/>
      <c r="E802" s="211"/>
      <c r="F802" s="211"/>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1" customFormat="1" x14ac:dyDescent="0.2">
      <c r="A803" s="206"/>
      <c r="B803" s="86"/>
      <c r="C803" s="220"/>
      <c r="D803" s="74"/>
      <c r="E803" s="211"/>
      <c r="F803" s="211"/>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1" customFormat="1" x14ac:dyDescent="0.2">
      <c r="A804" s="206"/>
      <c r="B804" s="86"/>
      <c r="C804" s="220"/>
      <c r="D804" s="74"/>
      <c r="E804" s="211"/>
      <c r="F804" s="211"/>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1" customFormat="1" x14ac:dyDescent="0.2">
      <c r="A805" s="206"/>
      <c r="B805" s="86"/>
      <c r="C805" s="220"/>
      <c r="D805" s="74"/>
      <c r="E805" s="211"/>
      <c r="F805" s="211"/>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1" customFormat="1" x14ac:dyDescent="0.2">
      <c r="A806" s="206"/>
      <c r="B806" s="86"/>
      <c r="C806" s="220"/>
      <c r="D806" s="74"/>
      <c r="E806" s="211"/>
      <c r="F806" s="211"/>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1" customFormat="1" x14ac:dyDescent="0.2">
      <c r="A807" s="206"/>
      <c r="B807" s="86"/>
      <c r="C807" s="220"/>
      <c r="D807" s="74"/>
      <c r="E807" s="211"/>
      <c r="F807" s="211"/>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1" customFormat="1" x14ac:dyDescent="0.2">
      <c r="A808" s="206"/>
      <c r="B808" s="86"/>
      <c r="C808" s="220"/>
      <c r="D808" s="74"/>
      <c r="E808" s="211"/>
      <c r="F808" s="211"/>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1" customFormat="1" x14ac:dyDescent="0.2">
      <c r="A809" s="206"/>
      <c r="B809" s="86"/>
      <c r="C809" s="220"/>
      <c r="D809" s="74"/>
      <c r="E809" s="211"/>
      <c r="F809" s="211"/>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1" customFormat="1" x14ac:dyDescent="0.2">
      <c r="A810" s="206"/>
      <c r="B810" s="86"/>
      <c r="C810" s="220"/>
      <c r="D810" s="74"/>
      <c r="E810" s="211"/>
      <c r="F810" s="211"/>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1" customFormat="1" x14ac:dyDescent="0.2">
      <c r="A811" s="206"/>
      <c r="B811" s="86"/>
      <c r="C811" s="220"/>
      <c r="D811" s="74"/>
      <c r="E811" s="211"/>
      <c r="F811" s="211"/>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1" customFormat="1" x14ac:dyDescent="0.2">
      <c r="A812" s="206"/>
      <c r="B812" s="86"/>
      <c r="C812" s="220"/>
      <c r="D812" s="74"/>
      <c r="E812" s="211"/>
      <c r="F812" s="211"/>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1" customFormat="1" x14ac:dyDescent="0.2">
      <c r="A813" s="206"/>
      <c r="B813" s="86"/>
      <c r="C813" s="220"/>
      <c r="D813" s="74"/>
      <c r="E813" s="211"/>
      <c r="F813" s="211"/>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1" customFormat="1" x14ac:dyDescent="0.2">
      <c r="A814" s="206"/>
      <c r="B814" s="86"/>
      <c r="C814" s="220"/>
      <c r="D814" s="74"/>
      <c r="E814" s="211"/>
      <c r="F814" s="211"/>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1" customFormat="1" x14ac:dyDescent="0.2">
      <c r="A815" s="206"/>
      <c r="B815" s="86"/>
      <c r="C815" s="220"/>
      <c r="D815" s="74"/>
      <c r="E815" s="211"/>
      <c r="F815" s="211"/>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1" customFormat="1" x14ac:dyDescent="0.2">
      <c r="A816" s="206"/>
      <c r="B816" s="86"/>
      <c r="C816" s="220"/>
      <c r="D816" s="74"/>
      <c r="E816" s="211"/>
      <c r="F816" s="211"/>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1" customFormat="1" x14ac:dyDescent="0.2">
      <c r="A817" s="206"/>
      <c r="B817" s="86"/>
      <c r="C817" s="220"/>
      <c r="D817" s="74"/>
      <c r="E817" s="211"/>
      <c r="F817" s="211"/>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1" customFormat="1" x14ac:dyDescent="0.2">
      <c r="A818" s="206"/>
      <c r="B818" s="86"/>
      <c r="C818" s="220"/>
      <c r="D818" s="74"/>
      <c r="E818" s="211"/>
      <c r="F818" s="211"/>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1" customFormat="1" x14ac:dyDescent="0.2">
      <c r="A819" s="206"/>
      <c r="B819" s="86"/>
      <c r="C819" s="220"/>
      <c r="D819" s="74"/>
      <c r="E819" s="211"/>
      <c r="F819" s="211"/>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1" customFormat="1" x14ac:dyDescent="0.2">
      <c r="A820" s="206"/>
      <c r="B820" s="86"/>
      <c r="C820" s="220"/>
      <c r="D820" s="74"/>
      <c r="E820" s="211"/>
      <c r="F820" s="211"/>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1" customFormat="1" x14ac:dyDescent="0.2">
      <c r="A821" s="206"/>
      <c r="B821" s="86"/>
      <c r="C821" s="220"/>
      <c r="D821" s="74"/>
      <c r="E821" s="211"/>
      <c r="F821" s="211"/>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1" customFormat="1" x14ac:dyDescent="0.2">
      <c r="A822" s="206"/>
      <c r="B822" s="86"/>
      <c r="C822" s="220"/>
      <c r="D822" s="74"/>
      <c r="E822" s="211"/>
      <c r="F822" s="211"/>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1" customFormat="1" x14ac:dyDescent="0.2">
      <c r="A823" s="206"/>
      <c r="B823" s="86"/>
      <c r="C823" s="220"/>
      <c r="D823" s="74"/>
      <c r="E823" s="211"/>
      <c r="F823" s="211"/>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1" customFormat="1" x14ac:dyDescent="0.2">
      <c r="A824" s="206"/>
      <c r="B824" s="86"/>
      <c r="C824" s="220"/>
      <c r="D824" s="74"/>
      <c r="E824" s="211"/>
      <c r="F824" s="211"/>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1" customFormat="1" x14ac:dyDescent="0.2">
      <c r="A825" s="206"/>
      <c r="B825" s="86"/>
      <c r="C825" s="220"/>
      <c r="D825" s="74"/>
      <c r="E825" s="211"/>
      <c r="F825" s="211"/>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1" customFormat="1" x14ac:dyDescent="0.2">
      <c r="A826" s="206"/>
      <c r="B826" s="86"/>
      <c r="C826" s="220"/>
      <c r="D826" s="74"/>
      <c r="E826" s="211"/>
      <c r="F826" s="211"/>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1" customFormat="1" x14ac:dyDescent="0.2">
      <c r="A827" s="206"/>
      <c r="B827" s="86"/>
      <c r="C827" s="220"/>
      <c r="D827" s="74"/>
      <c r="E827" s="211"/>
      <c r="F827" s="211"/>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1" customFormat="1" x14ac:dyDescent="0.2">
      <c r="A828" s="206"/>
      <c r="B828" s="86"/>
      <c r="C828" s="220"/>
      <c r="D828" s="74"/>
      <c r="E828" s="211"/>
      <c r="F828" s="211"/>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1" customFormat="1" x14ac:dyDescent="0.2">
      <c r="A829" s="206"/>
      <c r="B829" s="86"/>
      <c r="C829" s="220"/>
      <c r="D829" s="74"/>
      <c r="E829" s="211"/>
      <c r="F829" s="211"/>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1" customFormat="1" x14ac:dyDescent="0.2">
      <c r="A830" s="206"/>
      <c r="B830" s="86"/>
      <c r="C830" s="220"/>
      <c r="D830" s="74"/>
      <c r="E830" s="211"/>
      <c r="F830" s="211"/>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1" customFormat="1" x14ac:dyDescent="0.2">
      <c r="A831" s="206"/>
      <c r="B831" s="86"/>
      <c r="C831" s="220"/>
      <c r="D831" s="74"/>
      <c r="E831" s="211"/>
      <c r="F831" s="211"/>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1" customFormat="1" x14ac:dyDescent="0.2">
      <c r="A832" s="206"/>
      <c r="B832" s="86"/>
      <c r="C832" s="220"/>
      <c r="D832" s="74"/>
      <c r="E832" s="211"/>
      <c r="F832" s="211"/>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1" customFormat="1" x14ac:dyDescent="0.2">
      <c r="A833" s="206"/>
      <c r="B833" s="86"/>
      <c r="C833" s="220"/>
      <c r="D833" s="74"/>
      <c r="E833" s="211"/>
      <c r="F833" s="211"/>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1" customFormat="1" x14ac:dyDescent="0.2">
      <c r="A834" s="206"/>
      <c r="B834" s="86"/>
      <c r="C834" s="220"/>
      <c r="D834" s="74"/>
      <c r="E834" s="211"/>
      <c r="F834" s="211"/>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1" customFormat="1" x14ac:dyDescent="0.2">
      <c r="A835" s="206"/>
      <c r="B835" s="86"/>
      <c r="C835" s="220"/>
      <c r="D835" s="74"/>
      <c r="E835" s="211"/>
      <c r="F835" s="211"/>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1" customFormat="1" x14ac:dyDescent="0.2">
      <c r="A836" s="206"/>
      <c r="B836" s="86"/>
      <c r="C836" s="220"/>
      <c r="D836" s="74"/>
      <c r="E836" s="211"/>
      <c r="F836" s="211"/>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1" customFormat="1" x14ac:dyDescent="0.2">
      <c r="A837" s="206"/>
      <c r="B837" s="86"/>
      <c r="C837" s="220"/>
      <c r="D837" s="74"/>
      <c r="E837" s="211"/>
      <c r="F837" s="211"/>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1" customFormat="1" x14ac:dyDescent="0.2">
      <c r="A838" s="206"/>
      <c r="B838" s="86"/>
      <c r="C838" s="220"/>
      <c r="D838" s="74"/>
      <c r="E838" s="211"/>
      <c r="F838" s="211"/>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1" customFormat="1" x14ac:dyDescent="0.2">
      <c r="A839" s="206"/>
      <c r="B839" s="86"/>
      <c r="C839" s="220"/>
      <c r="D839" s="74"/>
      <c r="E839" s="211"/>
      <c r="F839" s="211"/>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1" customFormat="1" x14ac:dyDescent="0.2">
      <c r="A840" s="206"/>
      <c r="B840" s="86"/>
      <c r="C840" s="220"/>
      <c r="D840" s="74"/>
      <c r="E840" s="211"/>
      <c r="F840" s="211"/>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1" customFormat="1" x14ac:dyDescent="0.2">
      <c r="A841" s="206"/>
      <c r="B841" s="86"/>
      <c r="C841" s="220"/>
      <c r="D841" s="74"/>
      <c r="E841" s="211"/>
      <c r="F841" s="211"/>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1" customFormat="1" x14ac:dyDescent="0.2">
      <c r="A842" s="206"/>
      <c r="B842" s="86"/>
      <c r="C842" s="220"/>
      <c r="D842" s="74"/>
      <c r="E842" s="211"/>
      <c r="F842" s="211"/>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1" customFormat="1" x14ac:dyDescent="0.2">
      <c r="A843" s="206"/>
      <c r="B843" s="86"/>
      <c r="C843" s="220"/>
      <c r="D843" s="74"/>
      <c r="E843" s="211"/>
      <c r="F843" s="211"/>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1" customFormat="1" x14ac:dyDescent="0.2">
      <c r="A844" s="206"/>
      <c r="B844" s="86"/>
      <c r="C844" s="220"/>
      <c r="D844" s="74"/>
      <c r="E844" s="211"/>
      <c r="F844" s="211"/>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1" customFormat="1" x14ac:dyDescent="0.2">
      <c r="A845" s="206"/>
      <c r="B845" s="86"/>
      <c r="C845" s="220"/>
      <c r="D845" s="74"/>
      <c r="E845" s="211"/>
      <c r="F845" s="211"/>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1" customFormat="1" x14ac:dyDescent="0.2">
      <c r="A846" s="206"/>
      <c r="B846" s="86"/>
      <c r="C846" s="220"/>
      <c r="D846" s="74"/>
      <c r="E846" s="211"/>
      <c r="F846" s="211"/>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1" customFormat="1" x14ac:dyDescent="0.2">
      <c r="A847" s="206"/>
      <c r="B847" s="86"/>
      <c r="C847" s="220"/>
      <c r="D847" s="74"/>
      <c r="E847" s="211"/>
      <c r="F847" s="211"/>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1" customFormat="1" x14ac:dyDescent="0.2">
      <c r="A848" s="206"/>
      <c r="B848" s="86"/>
      <c r="C848" s="220"/>
      <c r="D848" s="74"/>
      <c r="E848" s="211"/>
      <c r="F848" s="211"/>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1" customFormat="1" x14ac:dyDescent="0.2">
      <c r="A849" s="206"/>
      <c r="B849" s="86"/>
      <c r="C849" s="220"/>
      <c r="D849" s="74"/>
      <c r="E849" s="211"/>
      <c r="F849" s="211"/>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1" customFormat="1" x14ac:dyDescent="0.2">
      <c r="A850" s="206"/>
      <c r="B850" s="86"/>
      <c r="C850" s="220"/>
      <c r="D850" s="74"/>
      <c r="E850" s="211"/>
      <c r="F850" s="211"/>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1" customFormat="1" x14ac:dyDescent="0.2">
      <c r="A851" s="206"/>
      <c r="B851" s="86"/>
      <c r="C851" s="220"/>
      <c r="D851" s="74"/>
      <c r="E851" s="211"/>
      <c r="F851" s="211"/>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1" customFormat="1" x14ac:dyDescent="0.2">
      <c r="A852" s="206"/>
      <c r="B852" s="86"/>
      <c r="C852" s="220"/>
      <c r="D852" s="74"/>
      <c r="E852" s="211"/>
      <c r="F852" s="211"/>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1" customFormat="1" x14ac:dyDescent="0.2">
      <c r="A853" s="206"/>
      <c r="B853" s="86"/>
      <c r="C853" s="220"/>
      <c r="D853" s="74"/>
      <c r="E853" s="211"/>
      <c r="F853" s="211"/>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1" customFormat="1" x14ac:dyDescent="0.2">
      <c r="A854" s="206"/>
      <c r="B854" s="86"/>
      <c r="C854" s="220"/>
      <c r="D854" s="74"/>
      <c r="E854" s="211"/>
      <c r="F854" s="211"/>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1" customFormat="1" x14ac:dyDescent="0.2">
      <c r="A855" s="206"/>
      <c r="B855" s="86"/>
      <c r="C855" s="220"/>
      <c r="D855" s="74"/>
      <c r="E855" s="211"/>
      <c r="F855" s="211"/>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1" customFormat="1" x14ac:dyDescent="0.2">
      <c r="A856" s="206"/>
      <c r="B856" s="86"/>
      <c r="C856" s="220"/>
      <c r="D856" s="74"/>
      <c r="E856" s="211"/>
      <c r="F856" s="211"/>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1" customFormat="1" x14ac:dyDescent="0.2">
      <c r="A857" s="206"/>
      <c r="B857" s="86"/>
      <c r="C857" s="220"/>
      <c r="D857" s="74"/>
      <c r="E857" s="211"/>
      <c r="F857" s="211"/>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1" customFormat="1" x14ac:dyDescent="0.2">
      <c r="A858" s="206"/>
      <c r="B858" s="86"/>
      <c r="C858" s="220"/>
      <c r="D858" s="74"/>
      <c r="E858" s="211"/>
      <c r="F858" s="211"/>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1" customFormat="1" x14ac:dyDescent="0.2">
      <c r="A859" s="206"/>
      <c r="B859" s="86"/>
      <c r="C859" s="220"/>
      <c r="D859" s="74"/>
      <c r="E859" s="211"/>
      <c r="F859" s="211"/>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1" customFormat="1" x14ac:dyDescent="0.2">
      <c r="A860" s="206"/>
      <c r="B860" s="86"/>
      <c r="C860" s="220"/>
      <c r="D860" s="74"/>
      <c r="E860" s="211"/>
      <c r="F860" s="211"/>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1" customFormat="1" x14ac:dyDescent="0.2">
      <c r="A861" s="206"/>
      <c r="B861" s="86"/>
      <c r="C861" s="220"/>
      <c r="D861" s="74"/>
      <c r="E861" s="211"/>
      <c r="F861" s="211"/>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1" customFormat="1" x14ac:dyDescent="0.2">
      <c r="A862" s="206"/>
      <c r="B862" s="86"/>
      <c r="C862" s="220"/>
      <c r="D862" s="74"/>
      <c r="E862" s="211"/>
      <c r="F862" s="211"/>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1" customFormat="1" x14ac:dyDescent="0.2">
      <c r="A863" s="206"/>
      <c r="B863" s="86"/>
      <c r="C863" s="220"/>
      <c r="D863" s="74"/>
      <c r="E863" s="211"/>
      <c r="F863" s="211"/>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1" customFormat="1" x14ac:dyDescent="0.2">
      <c r="A864" s="206"/>
      <c r="B864" s="86"/>
      <c r="C864" s="220"/>
      <c r="D864" s="74"/>
      <c r="E864" s="211"/>
      <c r="F864" s="211"/>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1" customFormat="1" x14ac:dyDescent="0.2">
      <c r="A865" s="206"/>
      <c r="B865" s="86"/>
      <c r="C865" s="220"/>
      <c r="D865" s="74"/>
      <c r="E865" s="211"/>
      <c r="F865" s="211"/>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1" customFormat="1" x14ac:dyDescent="0.2">
      <c r="A866" s="206"/>
      <c r="B866" s="86"/>
      <c r="C866" s="220"/>
      <c r="D866" s="74"/>
      <c r="E866" s="211"/>
      <c r="F866" s="211"/>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1" customFormat="1" x14ac:dyDescent="0.2">
      <c r="A867" s="206"/>
      <c r="B867" s="86"/>
      <c r="C867" s="220"/>
      <c r="D867" s="74"/>
      <c r="E867" s="211"/>
      <c r="F867" s="211"/>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1" customFormat="1" x14ac:dyDescent="0.2">
      <c r="A868" s="206"/>
      <c r="B868" s="86"/>
      <c r="C868" s="220"/>
      <c r="D868" s="74"/>
      <c r="E868" s="211"/>
      <c r="F868" s="211"/>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1" customFormat="1" x14ac:dyDescent="0.2">
      <c r="A869" s="206"/>
      <c r="B869" s="86"/>
      <c r="C869" s="220"/>
      <c r="D869" s="74"/>
      <c r="E869" s="211"/>
      <c r="F869" s="211"/>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1" customFormat="1" x14ac:dyDescent="0.2">
      <c r="A870" s="206"/>
      <c r="B870" s="86"/>
      <c r="C870" s="220"/>
      <c r="D870" s="74"/>
      <c r="E870" s="211"/>
      <c r="F870" s="211"/>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1" customFormat="1" x14ac:dyDescent="0.2">
      <c r="A871" s="206"/>
      <c r="B871" s="86"/>
      <c r="C871" s="220"/>
      <c r="D871" s="74"/>
      <c r="E871" s="211"/>
      <c r="F871" s="211"/>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1" customFormat="1" x14ac:dyDescent="0.2">
      <c r="A872" s="206"/>
      <c r="B872" s="86"/>
      <c r="C872" s="220"/>
      <c r="D872" s="74"/>
      <c r="E872" s="211"/>
      <c r="F872" s="211"/>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1" customFormat="1" x14ac:dyDescent="0.2">
      <c r="A873" s="206"/>
      <c r="B873" s="86"/>
      <c r="C873" s="220"/>
      <c r="D873" s="74"/>
      <c r="E873" s="211"/>
      <c r="F873" s="211"/>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1" customFormat="1" x14ac:dyDescent="0.2">
      <c r="A874" s="206"/>
      <c r="B874" s="86"/>
      <c r="C874" s="220"/>
      <c r="D874" s="74"/>
      <c r="E874" s="211"/>
      <c r="F874" s="211"/>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1" customFormat="1" x14ac:dyDescent="0.2">
      <c r="A875" s="206"/>
      <c r="B875" s="86"/>
      <c r="C875" s="220"/>
      <c r="D875" s="74"/>
      <c r="E875" s="211"/>
      <c r="F875" s="211"/>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1" customFormat="1" x14ac:dyDescent="0.2">
      <c r="A876" s="206"/>
      <c r="B876" s="86"/>
      <c r="C876" s="220"/>
      <c r="D876" s="74"/>
      <c r="E876" s="211"/>
      <c r="F876" s="211"/>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1" customFormat="1" x14ac:dyDescent="0.2">
      <c r="A877" s="206"/>
      <c r="B877" s="86"/>
      <c r="C877" s="220"/>
      <c r="D877" s="74"/>
      <c r="E877" s="211"/>
      <c r="F877" s="211"/>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1" customFormat="1" x14ac:dyDescent="0.2">
      <c r="A878" s="206"/>
      <c r="B878" s="86"/>
      <c r="C878" s="220"/>
      <c r="D878" s="74"/>
      <c r="E878" s="211"/>
      <c r="F878" s="211"/>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1" customFormat="1" x14ac:dyDescent="0.2">
      <c r="A879" s="206"/>
      <c r="B879" s="86"/>
      <c r="C879" s="220"/>
      <c r="D879" s="74"/>
      <c r="E879" s="211"/>
      <c r="F879" s="211"/>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1" customFormat="1" x14ac:dyDescent="0.2">
      <c r="A880" s="206"/>
      <c r="B880" s="86"/>
      <c r="C880" s="220"/>
      <c r="D880" s="74"/>
      <c r="E880" s="211"/>
      <c r="F880" s="211"/>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1" customFormat="1" x14ac:dyDescent="0.2">
      <c r="A881" s="206"/>
      <c r="B881" s="86"/>
      <c r="C881" s="220"/>
      <c r="D881" s="74"/>
      <c r="E881" s="211"/>
      <c r="F881" s="211"/>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1" customFormat="1" x14ac:dyDescent="0.2">
      <c r="A882" s="206"/>
      <c r="B882" s="86"/>
      <c r="C882" s="220"/>
      <c r="D882" s="74"/>
      <c r="E882" s="211"/>
      <c r="F882" s="211"/>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1" customFormat="1" x14ac:dyDescent="0.2">
      <c r="A883" s="206"/>
      <c r="B883" s="86"/>
      <c r="C883" s="220"/>
      <c r="D883" s="74"/>
      <c r="E883" s="211"/>
      <c r="F883" s="211"/>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1" customFormat="1" x14ac:dyDescent="0.2">
      <c r="A884" s="206"/>
      <c r="B884" s="86"/>
      <c r="C884" s="220"/>
      <c r="D884" s="74"/>
      <c r="E884" s="211"/>
      <c r="F884" s="211"/>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1" customFormat="1" x14ac:dyDescent="0.2">
      <c r="A885" s="206"/>
      <c r="B885" s="86"/>
      <c r="C885" s="220"/>
      <c r="D885" s="74"/>
      <c r="E885" s="211"/>
      <c r="F885" s="211"/>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1" customFormat="1" x14ac:dyDescent="0.2">
      <c r="A886" s="206"/>
      <c r="B886" s="86"/>
      <c r="C886" s="220"/>
      <c r="D886" s="74"/>
      <c r="E886" s="211"/>
      <c r="F886" s="211"/>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1" customFormat="1" x14ac:dyDescent="0.2">
      <c r="A887" s="206"/>
      <c r="B887" s="86"/>
      <c r="C887" s="220"/>
      <c r="D887" s="74"/>
      <c r="E887" s="211"/>
      <c r="F887" s="211"/>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1" customFormat="1" x14ac:dyDescent="0.2">
      <c r="A888" s="206"/>
      <c r="B888" s="86"/>
      <c r="C888" s="220"/>
      <c r="D888" s="74"/>
      <c r="E888" s="211"/>
      <c r="F888" s="211"/>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1" customFormat="1" x14ac:dyDescent="0.2">
      <c r="A889" s="206"/>
      <c r="B889" s="86"/>
      <c r="C889" s="220"/>
      <c r="D889" s="74"/>
      <c r="E889" s="211"/>
      <c r="F889" s="211"/>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1" customFormat="1" x14ac:dyDescent="0.2">
      <c r="A890" s="206"/>
      <c r="B890" s="86"/>
      <c r="C890" s="220"/>
      <c r="D890" s="74"/>
      <c r="E890" s="211"/>
      <c r="F890" s="211"/>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1" customFormat="1" x14ac:dyDescent="0.2">
      <c r="A891" s="206"/>
      <c r="B891" s="86"/>
      <c r="C891" s="220"/>
      <c r="D891" s="74"/>
      <c r="E891" s="211"/>
      <c r="F891" s="211"/>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1" customFormat="1" x14ac:dyDescent="0.2">
      <c r="A892" s="206"/>
      <c r="B892" s="86"/>
      <c r="C892" s="220"/>
      <c r="D892" s="74"/>
      <c r="E892" s="211"/>
      <c r="F892" s="211"/>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1" customFormat="1" x14ac:dyDescent="0.2">
      <c r="A893" s="206"/>
      <c r="B893" s="86"/>
      <c r="C893" s="220"/>
      <c r="D893" s="74"/>
      <c r="E893" s="211"/>
      <c r="F893" s="211"/>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1" customFormat="1" x14ac:dyDescent="0.2">
      <c r="A894" s="206"/>
      <c r="B894" s="86"/>
      <c r="C894" s="220"/>
      <c r="D894" s="74"/>
      <c r="E894" s="211"/>
      <c r="F894" s="211"/>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1" customFormat="1" x14ac:dyDescent="0.2">
      <c r="A895" s="206"/>
      <c r="B895" s="86"/>
      <c r="C895" s="220"/>
      <c r="D895" s="74"/>
      <c r="E895" s="211"/>
      <c r="F895" s="211"/>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1" customFormat="1" x14ac:dyDescent="0.2">
      <c r="A896" s="206"/>
      <c r="B896" s="86"/>
      <c r="C896" s="220"/>
      <c r="D896" s="74"/>
      <c r="E896" s="211"/>
      <c r="F896" s="211"/>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1" customFormat="1" x14ac:dyDescent="0.2">
      <c r="A897" s="206"/>
      <c r="B897" s="86"/>
      <c r="C897" s="220"/>
      <c r="D897" s="74"/>
      <c r="E897" s="211"/>
      <c r="F897" s="211"/>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1" customFormat="1" x14ac:dyDescent="0.2">
      <c r="A898" s="206"/>
      <c r="B898" s="86"/>
      <c r="C898" s="220"/>
      <c r="D898" s="74"/>
      <c r="E898" s="211"/>
      <c r="F898" s="211"/>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1" customFormat="1" x14ac:dyDescent="0.2">
      <c r="A899" s="206"/>
      <c r="B899" s="86"/>
      <c r="C899" s="220"/>
      <c r="D899" s="74"/>
      <c r="E899" s="211"/>
      <c r="F899" s="211"/>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1" customFormat="1" x14ac:dyDescent="0.2">
      <c r="A900" s="206"/>
      <c r="B900" s="86"/>
      <c r="C900" s="220"/>
      <c r="D900" s="74"/>
      <c r="E900" s="211"/>
      <c r="F900" s="211"/>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1" customFormat="1" x14ac:dyDescent="0.2">
      <c r="A901" s="206"/>
      <c r="B901" s="86"/>
      <c r="C901" s="220"/>
      <c r="D901" s="74"/>
      <c r="E901" s="211"/>
      <c r="F901" s="211"/>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1" customFormat="1" x14ac:dyDescent="0.2">
      <c r="A902" s="206"/>
      <c r="B902" s="86"/>
      <c r="C902" s="220"/>
      <c r="D902" s="74"/>
      <c r="E902" s="211"/>
      <c r="F902" s="211"/>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1" customFormat="1" x14ac:dyDescent="0.2">
      <c r="A903" s="206"/>
      <c r="B903" s="86"/>
      <c r="C903" s="220"/>
      <c r="D903" s="74"/>
      <c r="E903" s="211"/>
      <c r="F903" s="211"/>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1" customFormat="1" x14ac:dyDescent="0.2">
      <c r="A904" s="206"/>
      <c r="B904" s="86"/>
      <c r="C904" s="220"/>
      <c r="D904" s="74"/>
      <c r="E904" s="211"/>
      <c r="F904" s="211"/>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1" customFormat="1" x14ac:dyDescent="0.2">
      <c r="A905" s="206"/>
      <c r="B905" s="86"/>
      <c r="C905" s="220"/>
      <c r="D905" s="74"/>
      <c r="E905" s="211"/>
      <c r="F905" s="211"/>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1" customFormat="1" x14ac:dyDescent="0.2">
      <c r="A906" s="206"/>
      <c r="B906" s="86"/>
      <c r="C906" s="220"/>
      <c r="D906" s="74"/>
      <c r="E906" s="211"/>
      <c r="F906" s="211"/>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1" customFormat="1" x14ac:dyDescent="0.2">
      <c r="A907" s="206"/>
      <c r="B907" s="86"/>
      <c r="C907" s="220"/>
      <c r="D907" s="74"/>
      <c r="E907" s="211"/>
      <c r="F907" s="211"/>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1" customFormat="1" x14ac:dyDescent="0.2">
      <c r="A908" s="206"/>
      <c r="B908" s="86"/>
      <c r="C908" s="220"/>
      <c r="D908" s="74"/>
      <c r="E908" s="211"/>
      <c r="F908" s="211"/>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1" customFormat="1" x14ac:dyDescent="0.2">
      <c r="A909" s="206"/>
      <c r="B909" s="86"/>
      <c r="C909" s="220"/>
      <c r="D909" s="74"/>
      <c r="E909" s="211"/>
      <c r="F909" s="211"/>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1" customFormat="1" x14ac:dyDescent="0.2">
      <c r="A910" s="206"/>
      <c r="B910" s="86"/>
      <c r="C910" s="220"/>
      <c r="D910" s="74"/>
      <c r="E910" s="211"/>
      <c r="F910" s="211"/>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1" customFormat="1" x14ac:dyDescent="0.2">
      <c r="A911" s="206"/>
      <c r="B911" s="86"/>
      <c r="C911" s="220"/>
      <c r="D911" s="74"/>
      <c r="E911" s="211"/>
      <c r="F911" s="211"/>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1" customFormat="1" x14ac:dyDescent="0.2">
      <c r="A912" s="206"/>
      <c r="B912" s="86"/>
      <c r="C912" s="220"/>
      <c r="D912" s="74"/>
      <c r="E912" s="211"/>
      <c r="F912" s="211"/>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1" customFormat="1" x14ac:dyDescent="0.2">
      <c r="A913" s="206"/>
      <c r="B913" s="86"/>
      <c r="C913" s="220"/>
      <c r="D913" s="74"/>
      <c r="E913" s="211"/>
      <c r="F913" s="211"/>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1" customFormat="1" x14ac:dyDescent="0.2">
      <c r="A914" s="206"/>
      <c r="B914" s="86"/>
      <c r="C914" s="220"/>
      <c r="D914" s="74"/>
      <c r="E914" s="211"/>
      <c r="F914" s="211"/>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1" customFormat="1" x14ac:dyDescent="0.2">
      <c r="A915" s="206"/>
      <c r="B915" s="86"/>
      <c r="C915" s="220"/>
      <c r="D915" s="74"/>
      <c r="E915" s="211"/>
      <c r="F915" s="211"/>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1" customFormat="1" x14ac:dyDescent="0.2">
      <c r="A916" s="206"/>
      <c r="B916" s="86"/>
      <c r="C916" s="220"/>
      <c r="D916" s="74"/>
      <c r="E916" s="211"/>
      <c r="F916" s="211"/>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1" customFormat="1" x14ac:dyDescent="0.2">
      <c r="A917" s="206"/>
      <c r="B917" s="86"/>
      <c r="C917" s="220"/>
      <c r="D917" s="74"/>
      <c r="E917" s="211"/>
      <c r="F917" s="211"/>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1" customFormat="1" x14ac:dyDescent="0.2">
      <c r="A918" s="206"/>
      <c r="B918" s="86"/>
      <c r="C918" s="220"/>
      <c r="D918" s="74"/>
      <c r="E918" s="211"/>
      <c r="F918" s="211"/>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1" customFormat="1" x14ac:dyDescent="0.2">
      <c r="A919" s="206"/>
      <c r="B919" s="86"/>
      <c r="C919" s="220"/>
      <c r="D919" s="74"/>
      <c r="E919" s="211"/>
      <c r="F919" s="211"/>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1" customFormat="1" x14ac:dyDescent="0.2">
      <c r="A920" s="206"/>
      <c r="B920" s="86"/>
      <c r="C920" s="220"/>
      <c r="D920" s="74"/>
      <c r="E920" s="211"/>
      <c r="F920" s="211"/>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1" customFormat="1" x14ac:dyDescent="0.2">
      <c r="A921" s="206"/>
      <c r="B921" s="86"/>
      <c r="C921" s="220"/>
      <c r="D921" s="74"/>
      <c r="E921" s="211"/>
      <c r="F921" s="211"/>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1" customFormat="1" x14ac:dyDescent="0.2">
      <c r="A922" s="206"/>
      <c r="B922" s="86"/>
      <c r="C922" s="220"/>
      <c r="D922" s="74"/>
      <c r="E922" s="211"/>
      <c r="F922" s="211"/>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1" customFormat="1" x14ac:dyDescent="0.2">
      <c r="A923" s="206"/>
      <c r="B923" s="86"/>
      <c r="C923" s="220"/>
      <c r="D923" s="74"/>
      <c r="E923" s="211"/>
      <c r="F923" s="211"/>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1" customFormat="1" x14ac:dyDescent="0.2">
      <c r="A924" s="206"/>
      <c r="B924" s="86"/>
      <c r="C924" s="220"/>
      <c r="D924" s="74"/>
      <c r="E924" s="211"/>
      <c r="F924" s="211"/>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1" customFormat="1" x14ac:dyDescent="0.2">
      <c r="A925" s="206"/>
      <c r="B925" s="86"/>
      <c r="C925" s="220"/>
      <c r="D925" s="74"/>
      <c r="E925" s="211"/>
      <c r="F925" s="211"/>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1" customFormat="1" x14ac:dyDescent="0.2">
      <c r="A926" s="206"/>
      <c r="B926" s="86"/>
      <c r="C926" s="220"/>
      <c r="D926" s="74"/>
      <c r="E926" s="211"/>
      <c r="F926" s="211"/>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1" customFormat="1" x14ac:dyDescent="0.2">
      <c r="A927" s="206"/>
      <c r="B927" s="86"/>
      <c r="C927" s="220"/>
      <c r="D927" s="74"/>
      <c r="E927" s="211"/>
      <c r="F927" s="211"/>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1" customFormat="1" x14ac:dyDescent="0.2">
      <c r="A928" s="206"/>
      <c r="B928" s="86"/>
      <c r="C928" s="220"/>
      <c r="D928" s="74"/>
      <c r="E928" s="211"/>
      <c r="F928" s="211"/>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1" customFormat="1" x14ac:dyDescent="0.2">
      <c r="A929" s="206"/>
      <c r="B929" s="86"/>
      <c r="C929" s="220"/>
      <c r="D929" s="74"/>
      <c r="E929" s="211"/>
      <c r="F929" s="211"/>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1" customFormat="1" x14ac:dyDescent="0.2">
      <c r="A930" s="206"/>
      <c r="B930" s="86"/>
      <c r="C930" s="220"/>
      <c r="D930" s="74"/>
      <c r="E930" s="211"/>
      <c r="F930" s="211"/>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1" customFormat="1" x14ac:dyDescent="0.2">
      <c r="A931" s="206"/>
      <c r="B931" s="86"/>
      <c r="C931" s="220"/>
      <c r="D931" s="74"/>
      <c r="E931" s="211"/>
      <c r="F931" s="211"/>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1" customFormat="1" x14ac:dyDescent="0.2">
      <c r="A932" s="206"/>
      <c r="B932" s="86"/>
      <c r="C932" s="220"/>
      <c r="D932" s="74"/>
      <c r="E932" s="211"/>
      <c r="F932" s="211"/>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1" customFormat="1" x14ac:dyDescent="0.2">
      <c r="A933" s="206"/>
      <c r="B933" s="86"/>
      <c r="C933" s="220"/>
      <c r="D933" s="74"/>
      <c r="E933" s="211"/>
      <c r="F933" s="211"/>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1" customFormat="1" x14ac:dyDescent="0.2">
      <c r="A934" s="206"/>
      <c r="B934" s="86"/>
      <c r="C934" s="220"/>
      <c r="D934" s="74"/>
      <c r="E934" s="211"/>
      <c r="F934" s="211"/>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1" customFormat="1" x14ac:dyDescent="0.2">
      <c r="A935" s="206"/>
      <c r="B935" s="86"/>
      <c r="C935" s="220"/>
      <c r="D935" s="74"/>
      <c r="E935" s="211"/>
      <c r="F935" s="211"/>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1" customFormat="1" x14ac:dyDescent="0.2">
      <c r="A936" s="206"/>
      <c r="B936" s="86"/>
      <c r="C936" s="220"/>
      <c r="D936" s="74"/>
      <c r="E936" s="211"/>
      <c r="F936" s="211"/>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1" customFormat="1" x14ac:dyDescent="0.2">
      <c r="A937" s="206"/>
      <c r="B937" s="86"/>
      <c r="C937" s="220"/>
      <c r="D937" s="74"/>
      <c r="E937" s="211"/>
      <c r="F937" s="211"/>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1" customFormat="1" x14ac:dyDescent="0.2">
      <c r="A938" s="206"/>
      <c r="B938" s="86"/>
      <c r="C938" s="220"/>
      <c r="D938" s="74"/>
      <c r="E938" s="211"/>
      <c r="F938" s="211"/>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1" customFormat="1" x14ac:dyDescent="0.2">
      <c r="A939" s="206"/>
      <c r="B939" s="86"/>
      <c r="C939" s="220"/>
      <c r="D939" s="74"/>
      <c r="E939" s="211"/>
      <c r="F939" s="211"/>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1" customFormat="1" x14ac:dyDescent="0.2">
      <c r="A940" s="206"/>
      <c r="B940" s="86"/>
      <c r="C940" s="220"/>
      <c r="D940" s="74"/>
      <c r="E940" s="211"/>
      <c r="F940" s="211"/>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1" customFormat="1" x14ac:dyDescent="0.2">
      <c r="A941" s="206"/>
      <c r="B941" s="86"/>
      <c r="C941" s="220"/>
      <c r="D941" s="74"/>
      <c r="E941" s="211"/>
      <c r="F941" s="211"/>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1" customFormat="1" x14ac:dyDescent="0.2">
      <c r="A942" s="206"/>
      <c r="B942" s="86"/>
      <c r="C942" s="220"/>
      <c r="D942" s="74"/>
      <c r="E942" s="211"/>
      <c r="F942" s="211"/>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1" customFormat="1" x14ac:dyDescent="0.2">
      <c r="A943" s="206"/>
      <c r="B943" s="86"/>
      <c r="C943" s="220"/>
      <c r="D943" s="74"/>
      <c r="E943" s="211"/>
      <c r="F943" s="211"/>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1" customFormat="1" x14ac:dyDescent="0.2">
      <c r="A944" s="206"/>
      <c r="B944" s="86"/>
      <c r="C944" s="220"/>
      <c r="D944" s="74"/>
      <c r="E944" s="211"/>
      <c r="F944" s="211"/>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1" customFormat="1" x14ac:dyDescent="0.2">
      <c r="A945" s="206"/>
      <c r="B945" s="86"/>
      <c r="C945" s="220"/>
      <c r="D945" s="74"/>
      <c r="E945" s="211"/>
      <c r="F945" s="211"/>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1" customFormat="1" x14ac:dyDescent="0.2">
      <c r="A946" s="206"/>
      <c r="B946" s="86"/>
      <c r="C946" s="220"/>
      <c r="D946" s="74"/>
      <c r="E946" s="211"/>
      <c r="F946" s="211"/>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1" customFormat="1" x14ac:dyDescent="0.2">
      <c r="A947" s="206"/>
      <c r="B947" s="86"/>
      <c r="C947" s="220"/>
      <c r="D947" s="74"/>
      <c r="E947" s="211"/>
      <c r="F947" s="211"/>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1" customFormat="1" x14ac:dyDescent="0.2">
      <c r="A948" s="206"/>
      <c r="B948" s="86"/>
      <c r="C948" s="220"/>
      <c r="D948" s="74"/>
      <c r="E948" s="211"/>
      <c r="F948" s="211"/>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1" customFormat="1" x14ac:dyDescent="0.2">
      <c r="A949" s="206"/>
      <c r="B949" s="86"/>
      <c r="C949" s="220"/>
      <c r="D949" s="74"/>
      <c r="E949" s="211"/>
      <c r="F949" s="211"/>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1" customFormat="1" x14ac:dyDescent="0.2">
      <c r="A950" s="206"/>
      <c r="B950" s="86"/>
      <c r="C950" s="220"/>
      <c r="D950" s="74"/>
      <c r="E950" s="211"/>
      <c r="F950" s="211"/>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1" customFormat="1" x14ac:dyDescent="0.2">
      <c r="A951" s="206"/>
      <c r="B951" s="86"/>
      <c r="C951" s="220"/>
      <c r="D951" s="74"/>
      <c r="E951" s="211"/>
      <c r="F951" s="211"/>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1" customFormat="1" x14ac:dyDescent="0.2">
      <c r="A952" s="206"/>
      <c r="B952" s="86"/>
      <c r="C952" s="220"/>
      <c r="D952" s="74"/>
      <c r="E952" s="211"/>
      <c r="F952" s="211"/>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1" customFormat="1" x14ac:dyDescent="0.2">
      <c r="A953" s="206"/>
      <c r="B953" s="86"/>
      <c r="C953" s="220"/>
      <c r="D953" s="74"/>
      <c r="E953" s="211"/>
      <c r="F953" s="211"/>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1" customFormat="1" x14ac:dyDescent="0.2">
      <c r="A954" s="206"/>
      <c r="B954" s="86"/>
      <c r="C954" s="220"/>
      <c r="D954" s="74"/>
      <c r="E954" s="211"/>
      <c r="F954" s="211"/>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1" customFormat="1" x14ac:dyDescent="0.2">
      <c r="A955" s="206"/>
      <c r="B955" s="86"/>
      <c r="C955" s="220"/>
      <c r="D955" s="74"/>
      <c r="E955" s="211"/>
      <c r="F955" s="211"/>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1" customFormat="1" x14ac:dyDescent="0.2">
      <c r="A956" s="206"/>
      <c r="B956" s="86"/>
      <c r="C956" s="220"/>
      <c r="D956" s="74"/>
      <c r="E956" s="211"/>
      <c r="F956" s="211"/>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1" customFormat="1" x14ac:dyDescent="0.2">
      <c r="A957" s="206"/>
      <c r="B957" s="86"/>
      <c r="C957" s="220"/>
      <c r="D957" s="74"/>
      <c r="E957" s="211"/>
      <c r="F957" s="211"/>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1" customFormat="1" x14ac:dyDescent="0.2">
      <c r="A958" s="206"/>
      <c r="B958" s="86"/>
      <c r="C958" s="220"/>
      <c r="D958" s="74"/>
      <c r="E958" s="211"/>
      <c r="F958" s="211"/>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1" customFormat="1" x14ac:dyDescent="0.2">
      <c r="A959" s="206"/>
      <c r="B959" s="86"/>
      <c r="C959" s="220"/>
      <c r="D959" s="74"/>
      <c r="E959" s="211"/>
      <c r="F959" s="211"/>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1" customFormat="1" x14ac:dyDescent="0.2">
      <c r="A960" s="206"/>
      <c r="B960" s="86"/>
      <c r="C960" s="220"/>
      <c r="D960" s="74"/>
      <c r="E960" s="211"/>
      <c r="F960" s="211"/>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1" customFormat="1" x14ac:dyDescent="0.2">
      <c r="A961" s="206"/>
      <c r="B961" s="86"/>
      <c r="C961" s="220"/>
      <c r="D961" s="74"/>
      <c r="E961" s="211"/>
      <c r="F961" s="211"/>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1" customFormat="1" x14ac:dyDescent="0.2">
      <c r="A962" s="206"/>
      <c r="B962" s="86"/>
      <c r="C962" s="220"/>
      <c r="D962" s="74"/>
      <c r="E962" s="211"/>
      <c r="F962" s="211"/>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1" customFormat="1" x14ac:dyDescent="0.2">
      <c r="A963" s="206"/>
      <c r="B963" s="86"/>
      <c r="C963" s="220"/>
      <c r="D963" s="74"/>
      <c r="E963" s="211"/>
      <c r="F963" s="211"/>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1" customFormat="1" x14ac:dyDescent="0.2">
      <c r="A964" s="206"/>
      <c r="B964" s="86"/>
      <c r="C964" s="220"/>
      <c r="D964" s="74"/>
      <c r="E964" s="211"/>
      <c r="F964" s="211"/>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1" customFormat="1" x14ac:dyDescent="0.2">
      <c r="A965" s="206"/>
      <c r="B965" s="86"/>
      <c r="C965" s="220"/>
      <c r="D965" s="74"/>
      <c r="E965" s="211"/>
      <c r="F965" s="211"/>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1" customFormat="1" x14ac:dyDescent="0.2">
      <c r="A966" s="206"/>
      <c r="B966" s="86"/>
      <c r="C966" s="220"/>
      <c r="D966" s="74"/>
      <c r="E966" s="211"/>
      <c r="F966" s="211"/>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1" customFormat="1" x14ac:dyDescent="0.2">
      <c r="A967" s="206"/>
      <c r="B967" s="86"/>
      <c r="C967" s="220"/>
      <c r="D967" s="74"/>
      <c r="E967" s="211"/>
      <c r="F967" s="211"/>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1" customFormat="1" x14ac:dyDescent="0.2">
      <c r="A968" s="206"/>
      <c r="B968" s="86"/>
      <c r="C968" s="220"/>
      <c r="D968" s="74"/>
      <c r="E968" s="211"/>
      <c r="F968" s="211"/>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1" customFormat="1" x14ac:dyDescent="0.2">
      <c r="A969" s="206"/>
      <c r="B969" s="86"/>
      <c r="C969" s="220"/>
      <c r="D969" s="74"/>
      <c r="E969" s="211"/>
      <c r="F969" s="211"/>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1" customFormat="1" x14ac:dyDescent="0.2">
      <c r="A970" s="206"/>
      <c r="B970" s="86"/>
      <c r="C970" s="220"/>
      <c r="D970" s="74"/>
      <c r="E970" s="211"/>
      <c r="F970" s="211"/>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1" customFormat="1" x14ac:dyDescent="0.2">
      <c r="A971" s="206"/>
      <c r="B971" s="86"/>
      <c r="C971" s="220"/>
      <c r="D971" s="74"/>
      <c r="E971" s="211"/>
      <c r="F971" s="211"/>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1" customFormat="1" x14ac:dyDescent="0.2">
      <c r="A972" s="206"/>
      <c r="B972" s="86"/>
      <c r="C972" s="220"/>
      <c r="D972" s="74"/>
      <c r="E972" s="211"/>
      <c r="F972" s="211"/>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1" customFormat="1" x14ac:dyDescent="0.2">
      <c r="A973" s="206"/>
      <c r="B973" s="86"/>
      <c r="C973" s="220"/>
      <c r="D973" s="74"/>
      <c r="E973" s="211"/>
      <c r="F973" s="211"/>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1" customFormat="1" x14ac:dyDescent="0.2">
      <c r="A974" s="206"/>
      <c r="B974" s="86"/>
      <c r="C974" s="220"/>
      <c r="D974" s="74"/>
      <c r="E974" s="211"/>
      <c r="F974" s="211"/>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1" customFormat="1" x14ac:dyDescent="0.2">
      <c r="A975" s="206"/>
      <c r="B975" s="86"/>
      <c r="C975" s="220"/>
      <c r="D975" s="74"/>
      <c r="E975" s="211"/>
      <c r="F975" s="211"/>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1" customFormat="1" x14ac:dyDescent="0.2">
      <c r="A976" s="206"/>
      <c r="B976" s="86"/>
      <c r="C976" s="220"/>
      <c r="D976" s="74"/>
      <c r="E976" s="211"/>
      <c r="F976" s="211"/>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1" customFormat="1" x14ac:dyDescent="0.2">
      <c r="A977" s="206"/>
      <c r="B977" s="86"/>
      <c r="C977" s="220"/>
      <c r="D977" s="74"/>
      <c r="E977" s="211"/>
      <c r="F977" s="211"/>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1" customFormat="1" x14ac:dyDescent="0.2">
      <c r="A978" s="206"/>
      <c r="B978" s="86"/>
      <c r="C978" s="220"/>
      <c r="D978" s="74"/>
      <c r="E978" s="211"/>
      <c r="F978" s="211"/>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1" customFormat="1" x14ac:dyDescent="0.2">
      <c r="A979" s="206"/>
      <c r="B979" s="86"/>
      <c r="C979" s="220"/>
      <c r="D979" s="74"/>
      <c r="E979" s="211"/>
      <c r="F979" s="211"/>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1" customFormat="1" x14ac:dyDescent="0.2">
      <c r="A980" s="206"/>
      <c r="B980" s="86"/>
      <c r="C980" s="220"/>
      <c r="D980" s="74"/>
      <c r="E980" s="211"/>
      <c r="F980" s="211"/>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1" customFormat="1" x14ac:dyDescent="0.2">
      <c r="A981" s="206"/>
      <c r="B981" s="86"/>
      <c r="C981" s="220"/>
      <c r="D981" s="74"/>
      <c r="E981" s="211"/>
      <c r="F981" s="211"/>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1" customFormat="1" x14ac:dyDescent="0.2">
      <c r="A982" s="206"/>
      <c r="B982" s="86"/>
      <c r="C982" s="220"/>
      <c r="D982" s="74"/>
      <c r="E982" s="211"/>
      <c r="F982" s="211"/>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1" customFormat="1" x14ac:dyDescent="0.2">
      <c r="A983" s="206"/>
      <c r="B983" s="86"/>
      <c r="C983" s="220"/>
      <c r="D983" s="74"/>
      <c r="E983" s="211"/>
      <c r="F983" s="211"/>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1" customFormat="1" x14ac:dyDescent="0.2">
      <c r="A984" s="206"/>
      <c r="B984" s="86"/>
      <c r="C984" s="220"/>
      <c r="D984" s="74"/>
      <c r="E984" s="211"/>
      <c r="F984" s="211"/>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1" customFormat="1" x14ac:dyDescent="0.2">
      <c r="A985" s="206"/>
      <c r="B985" s="86"/>
      <c r="C985" s="220"/>
      <c r="D985" s="74"/>
      <c r="E985" s="211"/>
      <c r="F985" s="211"/>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1" customFormat="1" x14ac:dyDescent="0.2">
      <c r="A986" s="206"/>
      <c r="B986" s="86"/>
      <c r="C986" s="220"/>
      <c r="D986" s="74"/>
      <c r="E986" s="211"/>
      <c r="F986" s="211"/>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1" customFormat="1" x14ac:dyDescent="0.2">
      <c r="A987" s="206"/>
      <c r="B987" s="86"/>
      <c r="C987" s="220"/>
      <c r="D987" s="74"/>
      <c r="E987" s="211"/>
      <c r="F987" s="211"/>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1" customFormat="1" x14ac:dyDescent="0.2">
      <c r="A988" s="206"/>
      <c r="B988" s="86"/>
      <c r="C988" s="220"/>
      <c r="D988" s="74"/>
      <c r="E988" s="211"/>
      <c r="F988" s="211"/>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1" customFormat="1" x14ac:dyDescent="0.2">
      <c r="A989" s="206"/>
      <c r="B989" s="86"/>
      <c r="C989" s="220"/>
      <c r="D989" s="74"/>
      <c r="E989" s="211"/>
      <c r="F989" s="211"/>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1" customFormat="1" x14ac:dyDescent="0.2">
      <c r="A990" s="206"/>
      <c r="B990" s="86"/>
      <c r="C990" s="220"/>
      <c r="D990" s="74"/>
      <c r="E990" s="211"/>
      <c r="F990" s="211"/>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1" customFormat="1" x14ac:dyDescent="0.2">
      <c r="A991" s="206"/>
      <c r="B991" s="86"/>
      <c r="C991" s="220"/>
      <c r="D991" s="74"/>
      <c r="E991" s="211"/>
      <c r="F991" s="211"/>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1" customFormat="1" x14ac:dyDescent="0.2">
      <c r="A992" s="206"/>
      <c r="B992" s="86"/>
      <c r="C992" s="220"/>
      <c r="D992" s="74"/>
      <c r="E992" s="211"/>
      <c r="F992" s="211"/>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1" customFormat="1" x14ac:dyDescent="0.2">
      <c r="A993" s="206"/>
      <c r="B993" s="86"/>
      <c r="C993" s="220"/>
      <c r="D993" s="74"/>
      <c r="E993" s="211"/>
      <c r="F993" s="211"/>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1" customFormat="1" x14ac:dyDescent="0.2">
      <c r="A994" s="206"/>
      <c r="B994" s="86"/>
      <c r="C994" s="220"/>
      <c r="D994" s="74"/>
      <c r="E994" s="211"/>
      <c r="F994" s="211"/>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1" customFormat="1" x14ac:dyDescent="0.2">
      <c r="A995" s="206"/>
      <c r="B995" s="86"/>
      <c r="C995" s="220"/>
      <c r="D995" s="74"/>
      <c r="E995" s="211"/>
      <c r="F995" s="211"/>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1" customFormat="1" x14ac:dyDescent="0.2">
      <c r="A996" s="206"/>
      <c r="B996" s="86"/>
      <c r="C996" s="220"/>
      <c r="D996" s="74"/>
      <c r="E996" s="211"/>
      <c r="F996" s="211"/>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1" customFormat="1" x14ac:dyDescent="0.2">
      <c r="A997" s="206"/>
      <c r="B997" s="86"/>
      <c r="C997" s="220"/>
      <c r="D997" s="74"/>
      <c r="E997" s="211"/>
      <c r="F997" s="211"/>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1" customFormat="1" x14ac:dyDescent="0.2">
      <c r="A998" s="206"/>
      <c r="B998" s="86"/>
      <c r="C998" s="220"/>
      <c r="D998" s="74"/>
      <c r="E998" s="211"/>
      <c r="F998" s="211"/>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1" customFormat="1" x14ac:dyDescent="0.2">
      <c r="A999" s="206"/>
      <c r="B999" s="86"/>
      <c r="C999" s="220"/>
      <c r="D999" s="74"/>
      <c r="E999" s="211"/>
      <c r="F999" s="211"/>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1" customFormat="1" x14ac:dyDescent="0.2">
      <c r="A1000" s="206"/>
      <c r="B1000" s="86"/>
      <c r="C1000" s="220"/>
      <c r="D1000" s="74"/>
      <c r="E1000" s="211"/>
      <c r="F1000" s="211"/>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1" customFormat="1" x14ac:dyDescent="0.2">
      <c r="A1001" s="206"/>
      <c r="B1001" s="86"/>
      <c r="C1001" s="220"/>
      <c r="D1001" s="74"/>
      <c r="E1001" s="211"/>
      <c r="F1001" s="211"/>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1" customFormat="1" x14ac:dyDescent="0.2">
      <c r="A1002" s="206"/>
      <c r="B1002" s="86"/>
      <c r="C1002" s="220"/>
      <c r="D1002" s="74"/>
      <c r="E1002" s="211"/>
      <c r="F1002" s="211"/>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1" customFormat="1" x14ac:dyDescent="0.2">
      <c r="A1003" s="206"/>
      <c r="B1003" s="86"/>
      <c r="C1003" s="220"/>
      <c r="D1003" s="74"/>
      <c r="E1003" s="211"/>
      <c r="F1003" s="211"/>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1" customFormat="1" x14ac:dyDescent="0.2">
      <c r="A1004" s="206"/>
      <c r="B1004" s="86"/>
      <c r="C1004" s="220"/>
      <c r="D1004" s="74"/>
      <c r="E1004" s="211"/>
      <c r="F1004" s="211"/>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1" customFormat="1" x14ac:dyDescent="0.2">
      <c r="A1005" s="206"/>
      <c r="B1005" s="86"/>
      <c r="C1005" s="220"/>
      <c r="D1005" s="74"/>
      <c r="E1005" s="211"/>
      <c r="F1005" s="211"/>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1" customFormat="1" x14ac:dyDescent="0.2">
      <c r="A1006" s="206"/>
      <c r="B1006" s="86"/>
      <c r="C1006" s="220"/>
      <c r="D1006" s="74"/>
      <c r="E1006" s="211"/>
      <c r="F1006" s="211"/>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1" customFormat="1" x14ac:dyDescent="0.2">
      <c r="A1007" s="206"/>
      <c r="B1007" s="86"/>
      <c r="C1007" s="220"/>
      <c r="D1007" s="74"/>
      <c r="E1007" s="211"/>
      <c r="F1007" s="211"/>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1" customFormat="1" x14ac:dyDescent="0.2">
      <c r="A1008" s="206"/>
      <c r="B1008" s="86"/>
      <c r="C1008" s="220"/>
      <c r="D1008" s="74"/>
      <c r="E1008" s="211"/>
      <c r="F1008" s="211"/>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1" customFormat="1" x14ac:dyDescent="0.2">
      <c r="A1009" s="206"/>
      <c r="B1009" s="86"/>
      <c r="C1009" s="220"/>
      <c r="D1009" s="74"/>
      <c r="E1009" s="211"/>
      <c r="F1009" s="211"/>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1" customFormat="1" x14ac:dyDescent="0.2">
      <c r="A1010" s="206"/>
      <c r="B1010" s="86"/>
      <c r="C1010" s="220"/>
      <c r="D1010" s="74"/>
      <c r="E1010" s="211"/>
      <c r="F1010" s="211"/>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1" customFormat="1" x14ac:dyDescent="0.2">
      <c r="A1011" s="206"/>
      <c r="B1011" s="86"/>
      <c r="C1011" s="220"/>
      <c r="D1011" s="74"/>
      <c r="E1011" s="211"/>
      <c r="F1011" s="211"/>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1" customFormat="1" x14ac:dyDescent="0.2">
      <c r="A1012" s="206"/>
      <c r="B1012" s="86"/>
      <c r="C1012" s="220"/>
      <c r="D1012" s="74"/>
      <c r="E1012" s="211"/>
      <c r="F1012" s="211"/>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1" customFormat="1" x14ac:dyDescent="0.2">
      <c r="A1013" s="206"/>
      <c r="B1013" s="86"/>
      <c r="C1013" s="220"/>
      <c r="D1013" s="74"/>
      <c r="E1013" s="211"/>
      <c r="F1013" s="211"/>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1" customFormat="1" x14ac:dyDescent="0.2">
      <c r="A1014" s="206"/>
      <c r="B1014" s="86"/>
      <c r="C1014" s="220"/>
      <c r="D1014" s="74"/>
      <c r="E1014" s="211"/>
      <c r="F1014" s="211"/>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1" customFormat="1" x14ac:dyDescent="0.2">
      <c r="A1015" s="206"/>
      <c r="B1015" s="86"/>
      <c r="C1015" s="220"/>
      <c r="D1015" s="74"/>
      <c r="E1015" s="211"/>
      <c r="F1015" s="211"/>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1" customFormat="1" x14ac:dyDescent="0.2">
      <c r="A1016" s="206"/>
      <c r="B1016" s="86"/>
      <c r="C1016" s="220"/>
      <c r="D1016" s="74"/>
      <c r="E1016" s="211"/>
      <c r="F1016" s="211"/>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1" customFormat="1" x14ac:dyDescent="0.2">
      <c r="A1017" s="206"/>
      <c r="B1017" s="86"/>
      <c r="C1017" s="220"/>
      <c r="D1017" s="74"/>
      <c r="E1017" s="211"/>
      <c r="F1017" s="211"/>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1" customFormat="1" x14ac:dyDescent="0.2">
      <c r="A1018" s="206"/>
      <c r="B1018" s="86"/>
      <c r="C1018" s="220"/>
      <c r="D1018" s="74"/>
      <c r="E1018" s="211"/>
      <c r="F1018" s="211"/>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1" customFormat="1" x14ac:dyDescent="0.2">
      <c r="A1019" s="206"/>
      <c r="B1019" s="86"/>
      <c r="C1019" s="220"/>
      <c r="D1019" s="74"/>
      <c r="E1019" s="211"/>
      <c r="F1019" s="211"/>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1" customFormat="1" x14ac:dyDescent="0.2">
      <c r="A1020" s="206"/>
      <c r="B1020" s="86"/>
      <c r="C1020" s="220"/>
      <c r="D1020" s="74"/>
      <c r="E1020" s="211"/>
      <c r="F1020" s="211"/>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1" customFormat="1" x14ac:dyDescent="0.2">
      <c r="A1021" s="206"/>
      <c r="B1021" s="86"/>
      <c r="C1021" s="220"/>
      <c r="D1021" s="74"/>
      <c r="E1021" s="211"/>
      <c r="F1021" s="211"/>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1" customFormat="1" x14ac:dyDescent="0.2">
      <c r="A1022" s="206"/>
      <c r="B1022" s="86"/>
      <c r="C1022" s="220"/>
      <c r="D1022" s="74"/>
      <c r="E1022" s="211"/>
      <c r="F1022" s="211"/>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1" customFormat="1" x14ac:dyDescent="0.2">
      <c r="A1023" s="206"/>
      <c r="B1023" s="86"/>
      <c r="C1023" s="220"/>
      <c r="D1023" s="74"/>
      <c r="E1023" s="211"/>
      <c r="F1023" s="211"/>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1" customFormat="1" x14ac:dyDescent="0.2">
      <c r="A1024" s="206"/>
      <c r="B1024" s="86"/>
      <c r="C1024" s="220"/>
      <c r="D1024" s="74"/>
      <c r="E1024" s="211"/>
      <c r="F1024" s="211"/>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1" customFormat="1" x14ac:dyDescent="0.2">
      <c r="A1025" s="206"/>
      <c r="B1025" s="86"/>
      <c r="C1025" s="220"/>
      <c r="D1025" s="74"/>
      <c r="E1025" s="211"/>
      <c r="F1025" s="211"/>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1" customFormat="1" x14ac:dyDescent="0.2">
      <c r="A1026" s="206"/>
      <c r="B1026" s="86"/>
      <c r="C1026" s="220"/>
      <c r="D1026" s="74"/>
      <c r="E1026" s="211"/>
      <c r="F1026" s="211"/>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1" customFormat="1" x14ac:dyDescent="0.2">
      <c r="A1027" s="206"/>
      <c r="B1027" s="86"/>
      <c r="C1027" s="220"/>
      <c r="D1027" s="74"/>
      <c r="E1027" s="211"/>
      <c r="F1027" s="211"/>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1" customFormat="1" x14ac:dyDescent="0.2">
      <c r="A1028" s="206"/>
      <c r="B1028" s="86"/>
      <c r="C1028" s="220"/>
      <c r="D1028" s="74"/>
      <c r="E1028" s="211"/>
      <c r="F1028" s="211"/>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1" customFormat="1" x14ac:dyDescent="0.2">
      <c r="A1029" s="206"/>
      <c r="B1029" s="86"/>
      <c r="C1029" s="220"/>
      <c r="D1029" s="74"/>
      <c r="E1029" s="211"/>
      <c r="F1029" s="211"/>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1" customFormat="1" x14ac:dyDescent="0.2">
      <c r="A1030" s="206"/>
      <c r="B1030" s="86"/>
      <c r="C1030" s="220"/>
      <c r="D1030" s="74"/>
      <c r="E1030" s="211"/>
      <c r="F1030" s="211"/>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1" customFormat="1" x14ac:dyDescent="0.2">
      <c r="A1031" s="206"/>
      <c r="B1031" s="86"/>
      <c r="C1031" s="220"/>
      <c r="D1031" s="74"/>
      <c r="E1031" s="211"/>
      <c r="F1031" s="211"/>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1" customFormat="1" x14ac:dyDescent="0.2">
      <c r="A1032" s="206"/>
      <c r="B1032" s="86"/>
      <c r="C1032" s="220"/>
      <c r="D1032" s="74"/>
      <c r="E1032" s="211"/>
      <c r="F1032" s="211"/>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1" customFormat="1" x14ac:dyDescent="0.2">
      <c r="A1033" s="206"/>
      <c r="B1033" s="86"/>
      <c r="C1033" s="220"/>
      <c r="D1033" s="74"/>
      <c r="E1033" s="211"/>
      <c r="F1033" s="211"/>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1" customFormat="1" x14ac:dyDescent="0.2">
      <c r="A1034" s="206"/>
      <c r="B1034" s="86"/>
      <c r="C1034" s="220"/>
      <c r="D1034" s="74"/>
      <c r="E1034" s="211"/>
      <c r="F1034" s="211"/>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1" customFormat="1" x14ac:dyDescent="0.2">
      <c r="A1035" s="206"/>
      <c r="B1035" s="86"/>
      <c r="C1035" s="220"/>
      <c r="D1035" s="74"/>
      <c r="E1035" s="211"/>
      <c r="F1035" s="211"/>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1" customFormat="1" x14ac:dyDescent="0.2">
      <c r="A1036" s="206"/>
      <c r="B1036" s="86"/>
      <c r="C1036" s="220"/>
      <c r="D1036" s="74"/>
      <c r="E1036" s="211"/>
      <c r="F1036" s="211"/>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1" customFormat="1" x14ac:dyDescent="0.2">
      <c r="A1037" s="206"/>
      <c r="B1037" s="86"/>
      <c r="C1037" s="220"/>
      <c r="D1037" s="74"/>
      <c r="E1037" s="211"/>
      <c r="F1037" s="211"/>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1" customFormat="1" x14ac:dyDescent="0.2">
      <c r="A1038" s="206"/>
      <c r="B1038" s="86"/>
      <c r="C1038" s="220"/>
      <c r="D1038" s="74"/>
      <c r="E1038" s="211"/>
      <c r="F1038" s="211"/>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1" customFormat="1" x14ac:dyDescent="0.2">
      <c r="A1039" s="206"/>
      <c r="B1039" s="86"/>
      <c r="C1039" s="220"/>
      <c r="D1039" s="74"/>
      <c r="E1039" s="211"/>
      <c r="F1039" s="211"/>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1" customFormat="1" x14ac:dyDescent="0.2">
      <c r="A1040" s="206"/>
      <c r="B1040" s="86"/>
      <c r="C1040" s="220"/>
      <c r="D1040" s="74"/>
      <c r="E1040" s="211"/>
      <c r="F1040" s="211"/>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1" customFormat="1" x14ac:dyDescent="0.2">
      <c r="A1041" s="206"/>
      <c r="B1041" s="86"/>
      <c r="C1041" s="220"/>
      <c r="D1041" s="74"/>
      <c r="E1041" s="211"/>
      <c r="F1041" s="211"/>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1" customFormat="1" x14ac:dyDescent="0.2">
      <c r="A1042" s="206"/>
      <c r="B1042" s="86"/>
      <c r="C1042" s="220"/>
      <c r="D1042" s="74"/>
      <c r="E1042" s="211"/>
      <c r="F1042" s="211"/>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1" customFormat="1" x14ac:dyDescent="0.2">
      <c r="A1043" s="206"/>
      <c r="B1043" s="86"/>
      <c r="C1043" s="220"/>
      <c r="D1043" s="74"/>
      <c r="E1043" s="211"/>
      <c r="F1043" s="211"/>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1" customFormat="1" x14ac:dyDescent="0.2">
      <c r="A1044" s="206"/>
      <c r="B1044" s="86"/>
      <c r="C1044" s="220"/>
      <c r="D1044" s="74"/>
      <c r="E1044" s="211"/>
      <c r="F1044" s="211"/>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1" customFormat="1" x14ac:dyDescent="0.2">
      <c r="A1045" s="206"/>
      <c r="B1045" s="86"/>
      <c r="C1045" s="220"/>
      <c r="D1045" s="74"/>
      <c r="E1045" s="211"/>
      <c r="F1045" s="211"/>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1" customFormat="1" x14ac:dyDescent="0.2">
      <c r="A1046" s="206"/>
      <c r="B1046" s="86"/>
      <c r="C1046" s="220"/>
      <c r="D1046" s="74"/>
      <c r="E1046" s="211"/>
      <c r="F1046" s="211"/>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1" customFormat="1" x14ac:dyDescent="0.2">
      <c r="A1047" s="206"/>
      <c r="B1047" s="86"/>
      <c r="C1047" s="220"/>
      <c r="D1047" s="74"/>
      <c r="E1047" s="211"/>
      <c r="F1047" s="211"/>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1" customFormat="1" x14ac:dyDescent="0.2">
      <c r="A1048" s="206"/>
      <c r="B1048" s="86"/>
      <c r="C1048" s="220"/>
      <c r="D1048" s="74"/>
      <c r="E1048" s="211"/>
      <c r="F1048" s="211"/>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1" customFormat="1" x14ac:dyDescent="0.2">
      <c r="A1049" s="206"/>
      <c r="B1049" s="86"/>
      <c r="C1049" s="220"/>
      <c r="D1049" s="74"/>
      <c r="E1049" s="211"/>
      <c r="F1049" s="211"/>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1" customFormat="1" x14ac:dyDescent="0.2">
      <c r="A1050" s="206"/>
      <c r="B1050" s="86"/>
      <c r="C1050" s="220"/>
      <c r="D1050" s="74"/>
      <c r="E1050" s="211"/>
      <c r="F1050" s="211"/>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1" customFormat="1" x14ac:dyDescent="0.2">
      <c r="A1051" s="206"/>
      <c r="B1051" s="86"/>
      <c r="C1051" s="220"/>
      <c r="D1051" s="74"/>
      <c r="E1051" s="211"/>
      <c r="F1051" s="211"/>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1" customFormat="1" x14ac:dyDescent="0.2">
      <c r="A1052" s="206"/>
      <c r="B1052" s="86"/>
      <c r="C1052" s="220"/>
      <c r="D1052" s="74"/>
      <c r="E1052" s="211"/>
      <c r="F1052" s="211"/>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1" customFormat="1" x14ac:dyDescent="0.2">
      <c r="A1053" s="206"/>
      <c r="B1053" s="86"/>
      <c r="C1053" s="220"/>
      <c r="D1053" s="74"/>
      <c r="E1053" s="211"/>
      <c r="F1053" s="211"/>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row r="1054" spans="1:40" s="221" customFormat="1" x14ac:dyDescent="0.2">
      <c r="A1054" s="206"/>
      <c r="B1054" s="86"/>
      <c r="C1054" s="220"/>
      <c r="D1054" s="74"/>
      <c r="E1054" s="211"/>
      <c r="F1054" s="211"/>
      <c r="H1054" s="74"/>
      <c r="I1054" s="74"/>
      <c r="J1054" s="74"/>
      <c r="K1054" s="74"/>
      <c r="L1054" s="74"/>
      <c r="M1054" s="74"/>
      <c r="N1054" s="74"/>
      <c r="O1054" s="74"/>
      <c r="P1054" s="74"/>
      <c r="Q1054" s="74"/>
      <c r="R1054" s="74"/>
      <c r="S1054" s="74"/>
      <c r="T1054" s="74"/>
      <c r="U1054" s="74"/>
      <c r="V1054" s="74"/>
      <c r="W1054" s="74"/>
      <c r="X1054" s="74"/>
      <c r="Y1054" s="74"/>
      <c r="Z1054" s="74"/>
      <c r="AA1054" s="74"/>
      <c r="AB1054" s="74"/>
      <c r="AC1054" s="74"/>
      <c r="AD1054" s="74"/>
      <c r="AE1054" s="74"/>
      <c r="AF1054" s="74"/>
      <c r="AG1054" s="74"/>
      <c r="AH1054" s="74"/>
      <c r="AI1054" s="74"/>
      <c r="AJ1054" s="74"/>
      <c r="AK1054" s="74"/>
      <c r="AL1054" s="74"/>
      <c r="AM1054" s="74"/>
      <c r="AN1054" s="74"/>
    </row>
    <row r="1055" spans="1:40" s="221" customFormat="1" x14ac:dyDescent="0.2">
      <c r="A1055" s="206"/>
      <c r="B1055" s="86"/>
      <c r="C1055" s="220"/>
      <c r="D1055" s="74"/>
      <c r="E1055" s="211"/>
      <c r="F1055" s="211"/>
      <c r="H1055" s="74"/>
      <c r="I1055" s="74"/>
      <c r="J1055" s="74"/>
      <c r="K1055" s="74"/>
      <c r="L1055" s="74"/>
      <c r="M1055" s="74"/>
      <c r="N1055" s="74"/>
      <c r="O1055" s="74"/>
      <c r="P1055" s="74"/>
      <c r="Q1055" s="74"/>
      <c r="R1055" s="74"/>
      <c r="S1055" s="74"/>
      <c r="T1055" s="74"/>
      <c r="U1055" s="74"/>
      <c r="V1055" s="74"/>
      <c r="W1055" s="74"/>
      <c r="X1055" s="74"/>
      <c r="Y1055" s="74"/>
      <c r="Z1055" s="74"/>
      <c r="AA1055" s="74"/>
      <c r="AB1055" s="74"/>
      <c r="AC1055" s="74"/>
      <c r="AD1055" s="74"/>
      <c r="AE1055" s="74"/>
      <c r="AF1055" s="74"/>
      <c r="AG1055" s="74"/>
      <c r="AH1055" s="74"/>
      <c r="AI1055" s="74"/>
      <c r="AJ1055" s="74"/>
      <c r="AK1055" s="74"/>
      <c r="AL1055" s="74"/>
      <c r="AM1055" s="74"/>
      <c r="AN1055" s="74"/>
    </row>
    <row r="1056" spans="1:40" s="221" customFormat="1" x14ac:dyDescent="0.2">
      <c r="A1056" s="206"/>
      <c r="B1056" s="86"/>
      <c r="C1056" s="220"/>
      <c r="D1056" s="74"/>
      <c r="E1056" s="211"/>
      <c r="F1056" s="211"/>
      <c r="H1056" s="74"/>
      <c r="I1056" s="74"/>
      <c r="J1056" s="74"/>
      <c r="K1056" s="74"/>
      <c r="L1056" s="74"/>
      <c r="M1056" s="74"/>
      <c r="N1056" s="74"/>
      <c r="O1056" s="74"/>
      <c r="P1056" s="74"/>
      <c r="Q1056" s="74"/>
      <c r="R1056" s="74"/>
      <c r="S1056" s="74"/>
      <c r="T1056" s="74"/>
      <c r="U1056" s="74"/>
      <c r="V1056" s="74"/>
      <c r="W1056" s="74"/>
      <c r="X1056" s="74"/>
      <c r="Y1056" s="74"/>
      <c r="Z1056" s="74"/>
      <c r="AA1056" s="74"/>
      <c r="AB1056" s="74"/>
      <c r="AC1056" s="74"/>
      <c r="AD1056" s="74"/>
      <c r="AE1056" s="74"/>
      <c r="AF1056" s="74"/>
      <c r="AG1056" s="74"/>
      <c r="AH1056" s="74"/>
      <c r="AI1056" s="74"/>
      <c r="AJ1056" s="74"/>
      <c r="AK1056" s="74"/>
      <c r="AL1056" s="74"/>
      <c r="AM1056" s="74"/>
      <c r="AN1056" s="74"/>
    </row>
    <row r="1057" spans="1:40" s="221" customFormat="1" x14ac:dyDescent="0.2">
      <c r="A1057" s="206"/>
      <c r="B1057" s="86"/>
      <c r="C1057" s="220"/>
      <c r="D1057" s="74"/>
      <c r="E1057" s="211"/>
      <c r="F1057" s="211"/>
      <c r="H1057" s="74"/>
      <c r="I1057" s="74"/>
      <c r="J1057" s="74"/>
      <c r="K1057" s="74"/>
      <c r="L1057" s="74"/>
      <c r="M1057" s="74"/>
      <c r="N1057" s="74"/>
      <c r="O1057" s="74"/>
      <c r="P1057" s="74"/>
      <c r="Q1057" s="74"/>
      <c r="R1057" s="74"/>
      <c r="S1057" s="74"/>
      <c r="T1057" s="74"/>
      <c r="U1057" s="74"/>
      <c r="V1057" s="74"/>
      <c r="W1057" s="74"/>
      <c r="X1057" s="74"/>
      <c r="Y1057" s="74"/>
      <c r="Z1057" s="74"/>
      <c r="AA1057" s="74"/>
      <c r="AB1057" s="74"/>
      <c r="AC1057" s="74"/>
      <c r="AD1057" s="74"/>
      <c r="AE1057" s="74"/>
      <c r="AF1057" s="74"/>
      <c r="AG1057" s="74"/>
      <c r="AH1057" s="74"/>
      <c r="AI1057" s="74"/>
      <c r="AJ1057" s="74"/>
      <c r="AK1057" s="74"/>
      <c r="AL1057" s="74"/>
      <c r="AM1057" s="74"/>
      <c r="AN1057" s="74"/>
    </row>
    <row r="1058" spans="1:40" s="221" customFormat="1" x14ac:dyDescent="0.2">
      <c r="A1058" s="206"/>
      <c r="B1058" s="86"/>
      <c r="C1058" s="220"/>
      <c r="D1058" s="74"/>
      <c r="E1058" s="211"/>
      <c r="F1058" s="211"/>
      <c r="H1058" s="74"/>
      <c r="I1058" s="74"/>
      <c r="J1058" s="74"/>
      <c r="K1058" s="74"/>
      <c r="L1058" s="74"/>
      <c r="M1058" s="74"/>
      <c r="N1058" s="74"/>
      <c r="O1058" s="74"/>
      <c r="P1058" s="74"/>
      <c r="Q1058" s="74"/>
      <c r="R1058" s="74"/>
      <c r="S1058" s="74"/>
      <c r="T1058" s="74"/>
      <c r="U1058" s="74"/>
      <c r="V1058" s="74"/>
      <c r="W1058" s="74"/>
      <c r="X1058" s="74"/>
      <c r="Y1058" s="74"/>
      <c r="Z1058" s="74"/>
      <c r="AA1058" s="74"/>
      <c r="AB1058" s="74"/>
      <c r="AC1058" s="74"/>
      <c r="AD1058" s="74"/>
      <c r="AE1058" s="74"/>
      <c r="AF1058" s="74"/>
      <c r="AG1058" s="74"/>
      <c r="AH1058" s="74"/>
      <c r="AI1058" s="74"/>
      <c r="AJ1058" s="74"/>
      <c r="AK1058" s="74"/>
      <c r="AL1058" s="74"/>
      <c r="AM1058" s="74"/>
      <c r="AN1058" s="74"/>
    </row>
    <row r="1059" spans="1:40" s="221" customFormat="1" x14ac:dyDescent="0.2">
      <c r="A1059" s="206"/>
      <c r="B1059" s="86"/>
      <c r="C1059" s="220"/>
      <c r="D1059" s="74"/>
      <c r="E1059" s="211"/>
      <c r="F1059" s="211"/>
      <c r="H1059" s="74"/>
      <c r="I1059" s="74"/>
      <c r="J1059" s="74"/>
      <c r="K1059" s="74"/>
      <c r="L1059" s="74"/>
      <c r="M1059" s="74"/>
      <c r="N1059" s="74"/>
      <c r="O1059" s="74"/>
      <c r="P1059" s="74"/>
      <c r="Q1059" s="74"/>
      <c r="R1059" s="74"/>
      <c r="S1059" s="74"/>
      <c r="T1059" s="74"/>
      <c r="U1059" s="74"/>
      <c r="V1059" s="74"/>
      <c r="W1059" s="74"/>
      <c r="X1059" s="74"/>
      <c r="Y1059" s="74"/>
      <c r="Z1059" s="74"/>
      <c r="AA1059" s="74"/>
      <c r="AB1059" s="74"/>
      <c r="AC1059" s="74"/>
      <c r="AD1059" s="74"/>
      <c r="AE1059" s="74"/>
      <c r="AF1059" s="74"/>
      <c r="AG1059" s="74"/>
      <c r="AH1059" s="74"/>
      <c r="AI1059" s="74"/>
      <c r="AJ1059" s="74"/>
      <c r="AK1059" s="74"/>
      <c r="AL1059" s="74"/>
      <c r="AM1059" s="74"/>
      <c r="AN1059" s="74"/>
    </row>
    <row r="1060" spans="1:40" s="221" customFormat="1" x14ac:dyDescent="0.2">
      <c r="A1060" s="206"/>
      <c r="B1060" s="86"/>
      <c r="C1060" s="220"/>
      <c r="D1060" s="74"/>
      <c r="E1060" s="211"/>
      <c r="F1060" s="211"/>
      <c r="H1060" s="74"/>
      <c r="I1060" s="74"/>
      <c r="J1060" s="74"/>
      <c r="K1060" s="74"/>
      <c r="L1060" s="74"/>
      <c r="M1060" s="74"/>
      <c r="N1060" s="74"/>
      <c r="O1060" s="74"/>
      <c r="P1060" s="74"/>
      <c r="Q1060" s="74"/>
      <c r="R1060" s="74"/>
      <c r="S1060" s="74"/>
      <c r="T1060" s="74"/>
      <c r="U1060" s="74"/>
      <c r="V1060" s="74"/>
      <c r="W1060" s="74"/>
      <c r="X1060" s="74"/>
      <c r="Y1060" s="74"/>
      <c r="Z1060" s="74"/>
      <c r="AA1060" s="74"/>
      <c r="AB1060" s="74"/>
      <c r="AC1060" s="74"/>
      <c r="AD1060" s="74"/>
      <c r="AE1060" s="74"/>
      <c r="AF1060" s="74"/>
      <c r="AG1060" s="74"/>
      <c r="AH1060" s="74"/>
      <c r="AI1060" s="74"/>
      <c r="AJ1060" s="74"/>
      <c r="AK1060" s="74"/>
      <c r="AL1060" s="74"/>
      <c r="AM1060" s="74"/>
      <c r="AN1060" s="74"/>
    </row>
    <row r="1061" spans="1:40" s="221" customFormat="1" x14ac:dyDescent="0.2">
      <c r="A1061" s="206"/>
      <c r="B1061" s="86"/>
      <c r="C1061" s="220"/>
      <c r="D1061" s="74"/>
      <c r="E1061" s="211"/>
      <c r="F1061" s="211"/>
      <c r="H1061" s="74"/>
      <c r="I1061" s="74"/>
      <c r="J1061" s="74"/>
      <c r="K1061" s="74"/>
      <c r="L1061" s="74"/>
      <c r="M1061" s="74"/>
      <c r="N1061" s="74"/>
      <c r="O1061" s="74"/>
      <c r="P1061" s="74"/>
      <c r="Q1061" s="74"/>
      <c r="R1061" s="74"/>
      <c r="S1061" s="74"/>
      <c r="T1061" s="74"/>
      <c r="U1061" s="74"/>
      <c r="V1061" s="74"/>
      <c r="W1061" s="74"/>
      <c r="X1061" s="74"/>
      <c r="Y1061" s="74"/>
      <c r="Z1061" s="74"/>
      <c r="AA1061" s="74"/>
      <c r="AB1061" s="74"/>
      <c r="AC1061" s="74"/>
      <c r="AD1061" s="74"/>
      <c r="AE1061" s="74"/>
      <c r="AF1061" s="74"/>
      <c r="AG1061" s="74"/>
      <c r="AH1061" s="74"/>
      <c r="AI1061" s="74"/>
      <c r="AJ1061" s="74"/>
      <c r="AK1061" s="74"/>
      <c r="AL1061" s="74"/>
      <c r="AM1061" s="74"/>
      <c r="AN1061" s="74"/>
    </row>
    <row r="1062" spans="1:40" s="221" customFormat="1" x14ac:dyDescent="0.2">
      <c r="A1062" s="206"/>
      <c r="B1062" s="86"/>
      <c r="C1062" s="220"/>
      <c r="D1062" s="74"/>
      <c r="E1062" s="211"/>
      <c r="F1062" s="211"/>
      <c r="H1062" s="74"/>
      <c r="I1062" s="74"/>
      <c r="J1062" s="74"/>
      <c r="K1062" s="74"/>
      <c r="L1062" s="74"/>
      <c r="M1062" s="74"/>
      <c r="N1062" s="74"/>
      <c r="O1062" s="74"/>
      <c r="P1062" s="74"/>
      <c r="Q1062" s="74"/>
      <c r="R1062" s="74"/>
      <c r="S1062" s="74"/>
      <c r="T1062" s="74"/>
      <c r="U1062" s="74"/>
      <c r="V1062" s="74"/>
      <c r="W1062" s="74"/>
      <c r="X1062" s="74"/>
      <c r="Y1062" s="74"/>
      <c r="Z1062" s="74"/>
      <c r="AA1062" s="74"/>
      <c r="AB1062" s="74"/>
      <c r="AC1062" s="74"/>
      <c r="AD1062" s="74"/>
      <c r="AE1062" s="74"/>
      <c r="AF1062" s="74"/>
      <c r="AG1062" s="74"/>
      <c r="AH1062" s="74"/>
      <c r="AI1062" s="74"/>
      <c r="AJ1062" s="74"/>
      <c r="AK1062" s="74"/>
      <c r="AL1062" s="74"/>
      <c r="AM1062" s="74"/>
      <c r="AN1062" s="74"/>
    </row>
    <row r="1063" spans="1:40" s="221" customFormat="1" x14ac:dyDescent="0.2">
      <c r="A1063" s="206"/>
      <c r="B1063" s="86"/>
      <c r="C1063" s="220"/>
      <c r="D1063" s="74"/>
      <c r="E1063" s="211"/>
      <c r="F1063" s="211"/>
      <c r="H1063" s="74"/>
      <c r="I1063" s="74"/>
      <c r="J1063" s="74"/>
      <c r="K1063" s="74"/>
      <c r="L1063" s="74"/>
      <c r="M1063" s="74"/>
      <c r="N1063" s="74"/>
      <c r="O1063" s="74"/>
      <c r="P1063" s="74"/>
      <c r="Q1063" s="74"/>
      <c r="R1063" s="74"/>
      <c r="S1063" s="74"/>
      <c r="T1063" s="74"/>
      <c r="U1063" s="74"/>
      <c r="V1063" s="74"/>
      <c r="W1063" s="74"/>
      <c r="X1063" s="74"/>
      <c r="Y1063" s="74"/>
      <c r="Z1063" s="74"/>
      <c r="AA1063" s="74"/>
      <c r="AB1063" s="74"/>
      <c r="AC1063" s="74"/>
      <c r="AD1063" s="74"/>
      <c r="AE1063" s="74"/>
      <c r="AF1063" s="74"/>
      <c r="AG1063" s="74"/>
      <c r="AH1063" s="74"/>
      <c r="AI1063" s="74"/>
      <c r="AJ1063" s="74"/>
      <c r="AK1063" s="74"/>
      <c r="AL1063" s="74"/>
      <c r="AM1063" s="74"/>
      <c r="AN1063" s="74"/>
    </row>
    <row r="1064" spans="1:40" s="221" customFormat="1" x14ac:dyDescent="0.2">
      <c r="A1064" s="206"/>
      <c r="B1064" s="86"/>
      <c r="C1064" s="220"/>
      <c r="D1064" s="74"/>
      <c r="E1064" s="211"/>
      <c r="F1064" s="211"/>
      <c r="H1064" s="74"/>
      <c r="I1064" s="74"/>
      <c r="J1064" s="74"/>
      <c r="K1064" s="74"/>
      <c r="L1064" s="74"/>
      <c r="M1064" s="74"/>
      <c r="N1064" s="74"/>
      <c r="O1064" s="74"/>
      <c r="P1064" s="74"/>
      <c r="Q1064" s="74"/>
      <c r="R1064" s="74"/>
      <c r="S1064" s="74"/>
      <c r="T1064" s="74"/>
      <c r="U1064" s="74"/>
      <c r="V1064" s="74"/>
      <c r="W1064" s="74"/>
      <c r="X1064" s="74"/>
      <c r="Y1064" s="74"/>
      <c r="Z1064" s="74"/>
      <c r="AA1064" s="74"/>
      <c r="AB1064" s="74"/>
      <c r="AC1064" s="74"/>
      <c r="AD1064" s="74"/>
      <c r="AE1064" s="74"/>
      <c r="AF1064" s="74"/>
      <c r="AG1064" s="74"/>
      <c r="AH1064" s="74"/>
      <c r="AI1064" s="74"/>
      <c r="AJ1064" s="74"/>
      <c r="AK1064" s="74"/>
      <c r="AL1064" s="74"/>
      <c r="AM1064" s="74"/>
      <c r="AN1064" s="74"/>
    </row>
    <row r="1065" spans="1:40" s="221" customFormat="1" x14ac:dyDescent="0.2">
      <c r="A1065" s="206"/>
      <c r="B1065" s="86"/>
      <c r="C1065" s="220"/>
      <c r="D1065" s="74"/>
      <c r="E1065" s="211"/>
      <c r="F1065" s="211"/>
      <c r="H1065" s="74"/>
      <c r="I1065" s="74"/>
      <c r="J1065" s="74"/>
      <c r="K1065" s="74"/>
      <c r="L1065" s="74"/>
      <c r="M1065" s="74"/>
      <c r="N1065" s="74"/>
      <c r="O1065" s="74"/>
      <c r="P1065" s="74"/>
      <c r="Q1065" s="74"/>
      <c r="R1065" s="74"/>
      <c r="S1065" s="74"/>
      <c r="T1065" s="74"/>
      <c r="U1065" s="74"/>
      <c r="V1065" s="74"/>
      <c r="W1065" s="74"/>
      <c r="X1065" s="74"/>
      <c r="Y1065" s="74"/>
      <c r="Z1065" s="74"/>
      <c r="AA1065" s="74"/>
      <c r="AB1065" s="74"/>
      <c r="AC1065" s="74"/>
      <c r="AD1065" s="74"/>
      <c r="AE1065" s="74"/>
      <c r="AF1065" s="74"/>
      <c r="AG1065" s="74"/>
      <c r="AH1065" s="74"/>
      <c r="AI1065" s="74"/>
      <c r="AJ1065" s="74"/>
      <c r="AK1065" s="74"/>
      <c r="AL1065" s="74"/>
      <c r="AM1065" s="74"/>
      <c r="AN1065" s="74"/>
    </row>
    <row r="1066" spans="1:40" s="221" customFormat="1" x14ac:dyDescent="0.2">
      <c r="A1066" s="206"/>
      <c r="B1066" s="86"/>
      <c r="C1066" s="220"/>
      <c r="D1066" s="74"/>
      <c r="E1066" s="211"/>
      <c r="F1066" s="211"/>
      <c r="H1066" s="74"/>
      <c r="I1066" s="74"/>
      <c r="J1066" s="74"/>
      <c r="K1066" s="74"/>
      <c r="L1066" s="74"/>
      <c r="M1066" s="74"/>
      <c r="N1066" s="74"/>
      <c r="O1066" s="74"/>
      <c r="P1066" s="74"/>
      <c r="Q1066" s="74"/>
      <c r="R1066" s="74"/>
      <c r="S1066" s="74"/>
      <c r="T1066" s="74"/>
      <c r="U1066" s="74"/>
      <c r="V1066" s="74"/>
      <c r="W1066" s="74"/>
      <c r="X1066" s="74"/>
      <c r="Y1066" s="74"/>
      <c r="Z1066" s="74"/>
      <c r="AA1066" s="74"/>
      <c r="AB1066" s="74"/>
      <c r="AC1066" s="74"/>
      <c r="AD1066" s="74"/>
      <c r="AE1066" s="74"/>
      <c r="AF1066" s="74"/>
      <c r="AG1066" s="74"/>
      <c r="AH1066" s="74"/>
      <c r="AI1066" s="74"/>
      <c r="AJ1066" s="74"/>
      <c r="AK1066" s="74"/>
      <c r="AL1066" s="74"/>
      <c r="AM1066" s="74"/>
      <c r="AN1066" s="74"/>
    </row>
    <row r="1067" spans="1:40" s="221" customFormat="1" x14ac:dyDescent="0.2">
      <c r="A1067" s="206"/>
      <c r="B1067" s="86"/>
      <c r="C1067" s="220"/>
      <c r="D1067" s="74"/>
      <c r="E1067" s="211"/>
      <c r="F1067" s="211"/>
      <c r="H1067" s="74"/>
      <c r="I1067" s="74"/>
      <c r="J1067" s="74"/>
      <c r="K1067" s="74"/>
      <c r="L1067" s="74"/>
      <c r="M1067" s="74"/>
      <c r="N1067" s="74"/>
      <c r="O1067" s="74"/>
      <c r="P1067" s="74"/>
      <c r="Q1067" s="74"/>
      <c r="R1067" s="74"/>
      <c r="S1067" s="74"/>
      <c r="T1067" s="74"/>
      <c r="U1067" s="74"/>
      <c r="V1067" s="74"/>
      <c r="W1067" s="74"/>
      <c r="X1067" s="74"/>
      <c r="Y1067" s="74"/>
      <c r="Z1067" s="74"/>
      <c r="AA1067" s="74"/>
      <c r="AB1067" s="74"/>
      <c r="AC1067" s="74"/>
      <c r="AD1067" s="74"/>
      <c r="AE1067" s="74"/>
      <c r="AF1067" s="74"/>
      <c r="AG1067" s="74"/>
      <c r="AH1067" s="74"/>
      <c r="AI1067" s="74"/>
      <c r="AJ1067" s="74"/>
      <c r="AK1067" s="74"/>
      <c r="AL1067" s="74"/>
      <c r="AM1067" s="74"/>
      <c r="AN1067" s="74"/>
    </row>
    <row r="1068" spans="1:40" s="221" customFormat="1" x14ac:dyDescent="0.2">
      <c r="A1068" s="206"/>
      <c r="B1068" s="86"/>
      <c r="C1068" s="220"/>
      <c r="D1068" s="74"/>
      <c r="E1068" s="211"/>
      <c r="F1068" s="211"/>
      <c r="H1068" s="74"/>
      <c r="I1068" s="74"/>
      <c r="J1068" s="74"/>
      <c r="K1068" s="74"/>
      <c r="L1068" s="74"/>
      <c r="M1068" s="74"/>
      <c r="N1068" s="74"/>
      <c r="O1068" s="74"/>
      <c r="P1068" s="74"/>
      <c r="Q1068" s="74"/>
      <c r="R1068" s="74"/>
      <c r="S1068" s="74"/>
      <c r="T1068" s="74"/>
      <c r="U1068" s="74"/>
      <c r="V1068" s="74"/>
      <c r="W1068" s="74"/>
      <c r="X1068" s="74"/>
      <c r="Y1068" s="74"/>
      <c r="Z1068" s="74"/>
      <c r="AA1068" s="74"/>
      <c r="AB1068" s="74"/>
      <c r="AC1068" s="74"/>
      <c r="AD1068" s="74"/>
      <c r="AE1068" s="74"/>
      <c r="AF1068" s="74"/>
      <c r="AG1068" s="74"/>
      <c r="AH1068" s="74"/>
      <c r="AI1068" s="74"/>
      <c r="AJ1068" s="74"/>
      <c r="AK1068" s="74"/>
      <c r="AL1068" s="74"/>
      <c r="AM1068" s="74"/>
      <c r="AN1068" s="74"/>
    </row>
    <row r="1069" spans="1:40" s="221" customFormat="1" x14ac:dyDescent="0.2">
      <c r="A1069" s="206"/>
      <c r="B1069" s="86"/>
      <c r="C1069" s="220"/>
      <c r="D1069" s="74"/>
      <c r="E1069" s="211"/>
      <c r="F1069" s="211"/>
      <c r="H1069" s="74"/>
      <c r="I1069" s="74"/>
      <c r="J1069" s="74"/>
      <c r="K1069" s="74"/>
      <c r="L1069" s="74"/>
      <c r="M1069" s="74"/>
      <c r="N1069" s="74"/>
      <c r="O1069" s="74"/>
      <c r="P1069" s="74"/>
      <c r="Q1069" s="74"/>
      <c r="R1069" s="74"/>
      <c r="S1069" s="74"/>
      <c r="T1069" s="74"/>
      <c r="U1069" s="74"/>
      <c r="V1069" s="74"/>
      <c r="W1069" s="74"/>
      <c r="X1069" s="74"/>
      <c r="Y1069" s="74"/>
      <c r="Z1069" s="74"/>
      <c r="AA1069" s="74"/>
      <c r="AB1069" s="74"/>
      <c r="AC1069" s="74"/>
      <c r="AD1069" s="74"/>
      <c r="AE1069" s="74"/>
      <c r="AF1069" s="74"/>
      <c r="AG1069" s="74"/>
      <c r="AH1069" s="74"/>
      <c r="AI1069" s="74"/>
      <c r="AJ1069" s="74"/>
      <c r="AK1069" s="74"/>
      <c r="AL1069" s="74"/>
      <c r="AM1069" s="74"/>
      <c r="AN1069" s="74"/>
    </row>
    <row r="1070" spans="1:40" s="221" customFormat="1" x14ac:dyDescent="0.2">
      <c r="A1070" s="206"/>
      <c r="B1070" s="86"/>
      <c r="C1070" s="220"/>
      <c r="D1070" s="74"/>
      <c r="E1070" s="211"/>
      <c r="F1070" s="211"/>
      <c r="H1070" s="74"/>
      <c r="I1070" s="74"/>
      <c r="J1070" s="74"/>
      <c r="K1070" s="74"/>
      <c r="L1070" s="74"/>
      <c r="M1070" s="74"/>
      <c r="N1070" s="74"/>
      <c r="O1070" s="74"/>
      <c r="P1070" s="74"/>
      <c r="Q1070" s="74"/>
      <c r="R1070" s="74"/>
      <c r="S1070" s="74"/>
      <c r="T1070" s="74"/>
      <c r="U1070" s="74"/>
      <c r="V1070" s="74"/>
      <c r="W1070" s="74"/>
      <c r="X1070" s="74"/>
      <c r="Y1070" s="74"/>
      <c r="Z1070" s="74"/>
      <c r="AA1070" s="74"/>
      <c r="AB1070" s="74"/>
      <c r="AC1070" s="74"/>
      <c r="AD1070" s="74"/>
      <c r="AE1070" s="74"/>
      <c r="AF1070" s="74"/>
      <c r="AG1070" s="74"/>
      <c r="AH1070" s="74"/>
      <c r="AI1070" s="74"/>
      <c r="AJ1070" s="74"/>
      <c r="AK1070" s="74"/>
      <c r="AL1070" s="74"/>
      <c r="AM1070" s="74"/>
      <c r="AN1070" s="74"/>
    </row>
    <row r="1071" spans="1:40" s="221" customFormat="1" x14ac:dyDescent="0.2">
      <c r="A1071" s="206"/>
      <c r="B1071" s="86"/>
      <c r="C1071" s="220"/>
      <c r="D1071" s="74"/>
      <c r="E1071" s="211"/>
      <c r="F1071" s="211"/>
      <c r="H1071" s="74"/>
      <c r="I1071" s="74"/>
      <c r="J1071" s="74"/>
      <c r="K1071" s="74"/>
      <c r="L1071" s="74"/>
      <c r="M1071" s="74"/>
      <c r="N1071" s="74"/>
      <c r="O1071" s="74"/>
      <c r="P1071" s="74"/>
      <c r="Q1071" s="74"/>
      <c r="R1071" s="74"/>
      <c r="S1071" s="74"/>
      <c r="T1071" s="74"/>
      <c r="U1071" s="74"/>
      <c r="V1071" s="74"/>
      <c r="W1071" s="74"/>
      <c r="X1071" s="74"/>
      <c r="Y1071" s="74"/>
      <c r="Z1071" s="74"/>
      <c r="AA1071" s="74"/>
      <c r="AB1071" s="74"/>
      <c r="AC1071" s="74"/>
      <c r="AD1071" s="74"/>
      <c r="AE1071" s="74"/>
      <c r="AF1071" s="74"/>
      <c r="AG1071" s="74"/>
      <c r="AH1071" s="74"/>
      <c r="AI1071" s="74"/>
      <c r="AJ1071" s="74"/>
      <c r="AK1071" s="74"/>
      <c r="AL1071" s="74"/>
      <c r="AM1071" s="74"/>
      <c r="AN1071" s="74"/>
    </row>
    <row r="1072" spans="1:40" s="221" customFormat="1" x14ac:dyDescent="0.2">
      <c r="A1072" s="206"/>
      <c r="B1072" s="86"/>
      <c r="C1072" s="220"/>
      <c r="D1072" s="74"/>
      <c r="E1072" s="211"/>
      <c r="F1072" s="211"/>
      <c r="H1072" s="74"/>
      <c r="I1072" s="74"/>
      <c r="J1072" s="74"/>
      <c r="K1072" s="74"/>
      <c r="L1072" s="74"/>
      <c r="M1072" s="74"/>
      <c r="N1072" s="74"/>
      <c r="O1072" s="74"/>
      <c r="P1072" s="74"/>
      <c r="Q1072" s="74"/>
      <c r="R1072" s="74"/>
      <c r="S1072" s="74"/>
      <c r="T1072" s="74"/>
      <c r="U1072" s="74"/>
      <c r="V1072" s="74"/>
      <c r="W1072" s="74"/>
      <c r="X1072" s="74"/>
      <c r="Y1072" s="74"/>
      <c r="Z1072" s="74"/>
      <c r="AA1072" s="74"/>
      <c r="AB1072" s="74"/>
      <c r="AC1072" s="74"/>
      <c r="AD1072" s="74"/>
      <c r="AE1072" s="74"/>
      <c r="AF1072" s="74"/>
      <c r="AG1072" s="74"/>
      <c r="AH1072" s="74"/>
      <c r="AI1072" s="74"/>
      <c r="AJ1072" s="74"/>
      <c r="AK1072" s="74"/>
      <c r="AL1072" s="74"/>
      <c r="AM1072" s="74"/>
      <c r="AN1072" s="74"/>
    </row>
    <row r="1073" spans="1:40" s="221" customFormat="1" x14ac:dyDescent="0.2">
      <c r="A1073" s="206"/>
      <c r="B1073" s="86"/>
      <c r="C1073" s="220"/>
      <c r="D1073" s="74"/>
      <c r="E1073" s="211"/>
      <c r="F1073" s="211"/>
      <c r="H1073" s="74"/>
      <c r="I1073" s="74"/>
      <c r="J1073" s="74"/>
      <c r="K1073" s="74"/>
      <c r="L1073" s="74"/>
      <c r="M1073" s="74"/>
      <c r="N1073" s="74"/>
      <c r="O1073" s="74"/>
      <c r="P1073" s="74"/>
      <c r="Q1073" s="74"/>
      <c r="R1073" s="74"/>
      <c r="S1073" s="74"/>
      <c r="T1073" s="74"/>
      <c r="U1073" s="74"/>
      <c r="V1073" s="74"/>
      <c r="W1073" s="74"/>
      <c r="X1073" s="74"/>
      <c r="Y1073" s="74"/>
      <c r="Z1073" s="74"/>
      <c r="AA1073" s="74"/>
      <c r="AB1073" s="74"/>
      <c r="AC1073" s="74"/>
      <c r="AD1073" s="74"/>
      <c r="AE1073" s="74"/>
      <c r="AF1073" s="74"/>
      <c r="AG1073" s="74"/>
      <c r="AH1073" s="74"/>
      <c r="AI1073" s="74"/>
      <c r="AJ1073" s="74"/>
      <c r="AK1073" s="74"/>
      <c r="AL1073" s="74"/>
      <c r="AM1073" s="74"/>
      <c r="AN1073" s="74"/>
    </row>
    <row r="1074" spans="1:40" s="221" customFormat="1" x14ac:dyDescent="0.2">
      <c r="A1074" s="206"/>
      <c r="B1074" s="86"/>
      <c r="C1074" s="220"/>
      <c r="D1074" s="74"/>
      <c r="E1074" s="211"/>
      <c r="F1074" s="211"/>
      <c r="H1074" s="74"/>
      <c r="I1074" s="74"/>
      <c r="J1074" s="74"/>
      <c r="K1074" s="74"/>
      <c r="L1074" s="74"/>
      <c r="M1074" s="74"/>
      <c r="N1074" s="74"/>
      <c r="O1074" s="74"/>
      <c r="P1074" s="74"/>
      <c r="Q1074" s="74"/>
      <c r="R1074" s="74"/>
      <c r="S1074" s="74"/>
      <c r="T1074" s="74"/>
      <c r="U1074" s="74"/>
      <c r="V1074" s="74"/>
      <c r="W1074" s="74"/>
      <c r="X1074" s="74"/>
      <c r="Y1074" s="74"/>
      <c r="Z1074" s="74"/>
      <c r="AA1074" s="74"/>
      <c r="AB1074" s="74"/>
      <c r="AC1074" s="74"/>
      <c r="AD1074" s="74"/>
      <c r="AE1074" s="74"/>
      <c r="AF1074" s="74"/>
      <c r="AG1074" s="74"/>
      <c r="AH1074" s="74"/>
      <c r="AI1074" s="74"/>
      <c r="AJ1074" s="74"/>
      <c r="AK1074" s="74"/>
      <c r="AL1074" s="74"/>
      <c r="AM1074" s="74"/>
      <c r="AN1074" s="74"/>
    </row>
    <row r="1075" spans="1:40" s="221" customFormat="1" x14ac:dyDescent="0.2">
      <c r="A1075" s="206"/>
      <c r="B1075" s="86"/>
      <c r="C1075" s="220"/>
      <c r="D1075" s="74"/>
      <c r="E1075" s="211"/>
      <c r="F1075" s="211"/>
      <c r="H1075" s="74"/>
      <c r="I1075" s="74"/>
      <c r="J1075" s="74"/>
      <c r="K1075" s="74"/>
      <c r="L1075" s="74"/>
      <c r="M1075" s="74"/>
      <c r="N1075" s="74"/>
      <c r="O1075" s="74"/>
      <c r="P1075" s="74"/>
      <c r="Q1075" s="74"/>
      <c r="R1075" s="74"/>
      <c r="S1075" s="74"/>
      <c r="T1075" s="74"/>
      <c r="U1075" s="74"/>
      <c r="V1075" s="74"/>
      <c r="W1075" s="74"/>
      <c r="X1075" s="74"/>
      <c r="Y1075" s="74"/>
      <c r="Z1075" s="74"/>
      <c r="AA1075" s="74"/>
      <c r="AB1075" s="74"/>
      <c r="AC1075" s="74"/>
      <c r="AD1075" s="74"/>
      <c r="AE1075" s="74"/>
      <c r="AF1075" s="74"/>
      <c r="AG1075" s="74"/>
      <c r="AH1075" s="74"/>
      <c r="AI1075" s="74"/>
      <c r="AJ1075" s="74"/>
      <c r="AK1075" s="74"/>
      <c r="AL1075" s="74"/>
      <c r="AM1075" s="74"/>
      <c r="AN1075" s="74"/>
    </row>
    <row r="1076" spans="1:40" s="221" customFormat="1" x14ac:dyDescent="0.2">
      <c r="A1076" s="206"/>
      <c r="B1076" s="86"/>
      <c r="C1076" s="220"/>
      <c r="D1076" s="74"/>
      <c r="E1076" s="211"/>
      <c r="F1076" s="211"/>
      <c r="H1076" s="74"/>
      <c r="I1076" s="74"/>
      <c r="J1076" s="74"/>
      <c r="K1076" s="74"/>
      <c r="L1076" s="74"/>
      <c r="M1076" s="74"/>
      <c r="N1076" s="74"/>
      <c r="O1076" s="74"/>
      <c r="P1076" s="74"/>
      <c r="Q1076" s="74"/>
      <c r="R1076" s="74"/>
      <c r="S1076" s="74"/>
      <c r="T1076" s="74"/>
      <c r="U1076" s="74"/>
      <c r="V1076" s="74"/>
      <c r="W1076" s="74"/>
      <c r="X1076" s="74"/>
      <c r="Y1076" s="74"/>
      <c r="Z1076" s="74"/>
      <c r="AA1076" s="74"/>
      <c r="AB1076" s="74"/>
      <c r="AC1076" s="74"/>
      <c r="AD1076" s="74"/>
      <c r="AE1076" s="74"/>
      <c r="AF1076" s="74"/>
      <c r="AG1076" s="74"/>
      <c r="AH1076" s="74"/>
      <c r="AI1076" s="74"/>
      <c r="AJ1076" s="74"/>
      <c r="AK1076" s="74"/>
      <c r="AL1076" s="74"/>
      <c r="AM1076" s="74"/>
      <c r="AN1076" s="74"/>
    </row>
    <row r="1077" spans="1:40" s="221" customFormat="1" x14ac:dyDescent="0.2">
      <c r="A1077" s="206"/>
      <c r="B1077" s="86"/>
      <c r="C1077" s="220"/>
      <c r="D1077" s="74"/>
      <c r="E1077" s="211"/>
      <c r="F1077" s="211"/>
      <c r="H1077" s="74"/>
      <c r="I1077" s="74"/>
      <c r="J1077" s="74"/>
      <c r="K1077" s="74"/>
      <c r="L1077" s="74"/>
      <c r="M1077" s="74"/>
      <c r="N1077" s="74"/>
      <c r="O1077" s="74"/>
      <c r="P1077" s="74"/>
      <c r="Q1077" s="74"/>
      <c r="R1077" s="74"/>
      <c r="S1077" s="74"/>
      <c r="T1077" s="74"/>
      <c r="U1077" s="74"/>
      <c r="V1077" s="74"/>
      <c r="W1077" s="74"/>
      <c r="X1077" s="74"/>
      <c r="Y1077" s="74"/>
      <c r="Z1077" s="74"/>
      <c r="AA1077" s="74"/>
      <c r="AB1077" s="74"/>
      <c r="AC1077" s="74"/>
      <c r="AD1077" s="74"/>
      <c r="AE1077" s="74"/>
      <c r="AF1077" s="74"/>
      <c r="AG1077" s="74"/>
      <c r="AH1077" s="74"/>
      <c r="AI1077" s="74"/>
      <c r="AJ1077" s="74"/>
      <c r="AK1077" s="74"/>
      <c r="AL1077" s="74"/>
      <c r="AM1077" s="74"/>
      <c r="AN1077" s="74"/>
    </row>
    <row r="1078" spans="1:40" s="221" customFormat="1" x14ac:dyDescent="0.2">
      <c r="A1078" s="206"/>
      <c r="B1078" s="86"/>
      <c r="C1078" s="220"/>
      <c r="D1078" s="74"/>
      <c r="E1078" s="211"/>
      <c r="F1078" s="211"/>
      <c r="H1078" s="74"/>
      <c r="I1078" s="74"/>
      <c r="J1078" s="74"/>
      <c r="K1078" s="74"/>
      <c r="L1078" s="74"/>
      <c r="M1078" s="74"/>
      <c r="N1078" s="74"/>
      <c r="O1078" s="74"/>
      <c r="P1078" s="74"/>
      <c r="Q1078" s="74"/>
      <c r="R1078" s="74"/>
      <c r="S1078" s="74"/>
      <c r="T1078" s="74"/>
      <c r="U1078" s="74"/>
      <c r="V1078" s="74"/>
      <c r="W1078" s="74"/>
      <c r="X1078" s="74"/>
      <c r="Y1078" s="74"/>
      <c r="Z1078" s="74"/>
      <c r="AA1078" s="74"/>
      <c r="AB1078" s="74"/>
      <c r="AC1078" s="74"/>
      <c r="AD1078" s="74"/>
      <c r="AE1078" s="74"/>
      <c r="AF1078" s="74"/>
      <c r="AG1078" s="74"/>
      <c r="AH1078" s="74"/>
      <c r="AI1078" s="74"/>
      <c r="AJ1078" s="74"/>
      <c r="AK1078" s="74"/>
      <c r="AL1078" s="74"/>
      <c r="AM1078" s="74"/>
      <c r="AN1078" s="74"/>
    </row>
    <row r="1079" spans="1:40" s="221" customFormat="1" x14ac:dyDescent="0.2">
      <c r="A1079" s="206"/>
      <c r="B1079" s="86"/>
      <c r="C1079" s="220"/>
      <c r="D1079" s="74"/>
      <c r="E1079" s="211"/>
      <c r="F1079" s="211"/>
      <c r="H1079" s="74"/>
      <c r="I1079" s="74"/>
      <c r="J1079" s="74"/>
      <c r="K1079" s="74"/>
      <c r="L1079" s="74"/>
      <c r="M1079" s="74"/>
      <c r="N1079" s="74"/>
      <c r="O1079" s="74"/>
      <c r="P1079" s="74"/>
      <c r="Q1079" s="74"/>
      <c r="R1079" s="74"/>
      <c r="S1079" s="74"/>
      <c r="T1079" s="74"/>
      <c r="U1079" s="74"/>
      <c r="V1079" s="74"/>
      <c r="W1079" s="74"/>
      <c r="X1079" s="74"/>
      <c r="Y1079" s="74"/>
      <c r="Z1079" s="74"/>
      <c r="AA1079" s="74"/>
      <c r="AB1079" s="74"/>
      <c r="AC1079" s="74"/>
      <c r="AD1079" s="74"/>
      <c r="AE1079" s="74"/>
      <c r="AF1079" s="74"/>
      <c r="AG1079" s="74"/>
      <c r="AH1079" s="74"/>
      <c r="AI1079" s="74"/>
      <c r="AJ1079" s="74"/>
      <c r="AK1079" s="74"/>
      <c r="AL1079" s="74"/>
      <c r="AM1079" s="74"/>
      <c r="AN1079" s="74"/>
    </row>
    <row r="1080" spans="1:40" s="221" customFormat="1" x14ac:dyDescent="0.2">
      <c r="A1080" s="206"/>
      <c r="B1080" s="86"/>
      <c r="C1080" s="220"/>
      <c r="D1080" s="74"/>
      <c r="E1080" s="211"/>
      <c r="F1080" s="211"/>
      <c r="H1080" s="74"/>
      <c r="I1080" s="74"/>
      <c r="J1080" s="74"/>
      <c r="K1080" s="74"/>
      <c r="L1080" s="74"/>
      <c r="M1080" s="74"/>
      <c r="N1080" s="74"/>
      <c r="O1080" s="74"/>
      <c r="P1080" s="74"/>
      <c r="Q1080" s="74"/>
      <c r="R1080" s="74"/>
      <c r="S1080" s="74"/>
      <c r="T1080" s="74"/>
      <c r="U1080" s="74"/>
      <c r="V1080" s="74"/>
      <c r="W1080" s="74"/>
      <c r="X1080" s="74"/>
      <c r="Y1080" s="74"/>
      <c r="Z1080" s="74"/>
      <c r="AA1080" s="74"/>
      <c r="AB1080" s="74"/>
      <c r="AC1080" s="74"/>
      <c r="AD1080" s="74"/>
      <c r="AE1080" s="74"/>
      <c r="AF1080" s="74"/>
      <c r="AG1080" s="74"/>
      <c r="AH1080" s="74"/>
      <c r="AI1080" s="74"/>
      <c r="AJ1080" s="74"/>
      <c r="AK1080" s="74"/>
      <c r="AL1080" s="74"/>
      <c r="AM1080" s="74"/>
      <c r="AN1080" s="74"/>
    </row>
    <row r="1081" spans="1:40" s="221" customFormat="1" x14ac:dyDescent="0.2">
      <c r="A1081" s="206"/>
      <c r="B1081" s="86"/>
      <c r="C1081" s="220"/>
      <c r="D1081" s="74"/>
      <c r="E1081" s="211"/>
      <c r="F1081" s="211"/>
      <c r="H1081" s="74"/>
      <c r="I1081" s="74"/>
      <c r="J1081" s="74"/>
      <c r="K1081" s="74"/>
      <c r="L1081" s="74"/>
      <c r="M1081" s="74"/>
      <c r="N1081" s="74"/>
      <c r="O1081" s="74"/>
      <c r="P1081" s="74"/>
      <c r="Q1081" s="74"/>
      <c r="R1081" s="74"/>
      <c r="S1081" s="74"/>
      <c r="T1081" s="74"/>
      <c r="U1081" s="74"/>
      <c r="V1081" s="74"/>
      <c r="W1081" s="74"/>
      <c r="X1081" s="74"/>
      <c r="Y1081" s="74"/>
      <c r="Z1081" s="74"/>
      <c r="AA1081" s="74"/>
      <c r="AB1081" s="74"/>
      <c r="AC1081" s="74"/>
      <c r="AD1081" s="74"/>
      <c r="AE1081" s="74"/>
      <c r="AF1081" s="74"/>
      <c r="AG1081" s="74"/>
      <c r="AH1081" s="74"/>
      <c r="AI1081" s="74"/>
      <c r="AJ1081" s="74"/>
      <c r="AK1081" s="74"/>
      <c r="AL1081" s="74"/>
      <c r="AM1081" s="74"/>
      <c r="AN1081" s="74"/>
    </row>
    <row r="1082" spans="1:40" s="221" customFormat="1" x14ac:dyDescent="0.2">
      <c r="A1082" s="206"/>
      <c r="B1082" s="86"/>
      <c r="C1082" s="220"/>
      <c r="D1082" s="74"/>
      <c r="E1082" s="211"/>
      <c r="F1082" s="211"/>
      <c r="H1082" s="74"/>
      <c r="I1082" s="74"/>
      <c r="J1082" s="74"/>
      <c r="K1082" s="74"/>
      <c r="L1082" s="74"/>
      <c r="M1082" s="74"/>
      <c r="N1082" s="74"/>
      <c r="O1082" s="74"/>
      <c r="P1082" s="74"/>
      <c r="Q1082" s="74"/>
      <c r="R1082" s="74"/>
      <c r="S1082" s="74"/>
      <c r="T1082" s="74"/>
      <c r="U1082" s="74"/>
      <c r="V1082" s="74"/>
      <c r="W1082" s="74"/>
      <c r="X1082" s="74"/>
      <c r="Y1082" s="74"/>
      <c r="Z1082" s="74"/>
      <c r="AA1082" s="74"/>
      <c r="AB1082" s="74"/>
      <c r="AC1082" s="74"/>
      <c r="AD1082" s="74"/>
      <c r="AE1082" s="74"/>
      <c r="AF1082" s="74"/>
      <c r="AG1082" s="74"/>
      <c r="AH1082" s="74"/>
      <c r="AI1082" s="74"/>
      <c r="AJ1082" s="74"/>
      <c r="AK1082" s="74"/>
      <c r="AL1082" s="74"/>
      <c r="AM1082" s="74"/>
      <c r="AN1082" s="74"/>
    </row>
    <row r="1083" spans="1:40" s="221" customFormat="1" x14ac:dyDescent="0.2">
      <c r="A1083" s="206"/>
      <c r="B1083" s="86"/>
      <c r="C1083" s="220"/>
      <c r="D1083" s="74"/>
      <c r="E1083" s="211"/>
      <c r="F1083" s="211"/>
      <c r="H1083" s="74"/>
      <c r="I1083" s="74"/>
      <c r="J1083" s="74"/>
      <c r="K1083" s="74"/>
      <c r="L1083" s="74"/>
      <c r="M1083" s="74"/>
      <c r="N1083" s="74"/>
      <c r="O1083" s="74"/>
      <c r="P1083" s="74"/>
      <c r="Q1083" s="74"/>
      <c r="R1083" s="74"/>
      <c r="S1083" s="74"/>
      <c r="T1083" s="74"/>
      <c r="U1083" s="74"/>
      <c r="V1083" s="74"/>
      <c r="W1083" s="74"/>
      <c r="X1083" s="74"/>
      <c r="Y1083" s="74"/>
      <c r="Z1083" s="74"/>
      <c r="AA1083" s="74"/>
      <c r="AB1083" s="74"/>
      <c r="AC1083" s="74"/>
      <c r="AD1083" s="74"/>
      <c r="AE1083" s="74"/>
      <c r="AF1083" s="74"/>
      <c r="AG1083" s="74"/>
      <c r="AH1083" s="74"/>
      <c r="AI1083" s="74"/>
      <c r="AJ1083" s="74"/>
      <c r="AK1083" s="74"/>
      <c r="AL1083" s="74"/>
      <c r="AM1083" s="74"/>
      <c r="AN1083" s="74"/>
    </row>
    <row r="1084" spans="1:40" s="221" customFormat="1" x14ac:dyDescent="0.2">
      <c r="A1084" s="206"/>
      <c r="B1084" s="86"/>
      <c r="C1084" s="220"/>
      <c r="D1084" s="74"/>
      <c r="E1084" s="211"/>
      <c r="F1084" s="211"/>
      <c r="H1084" s="74"/>
      <c r="I1084" s="74"/>
      <c r="J1084" s="74"/>
      <c r="K1084" s="74"/>
      <c r="L1084" s="74"/>
      <c r="M1084" s="74"/>
      <c r="N1084" s="74"/>
      <c r="O1084" s="74"/>
      <c r="P1084" s="74"/>
      <c r="Q1084" s="74"/>
      <c r="R1084" s="74"/>
      <c r="S1084" s="74"/>
      <c r="T1084" s="74"/>
      <c r="U1084" s="74"/>
      <c r="V1084" s="74"/>
      <c r="W1084" s="74"/>
      <c r="X1084" s="74"/>
      <c r="Y1084" s="74"/>
      <c r="Z1084" s="74"/>
      <c r="AA1084" s="74"/>
      <c r="AB1084" s="74"/>
      <c r="AC1084" s="74"/>
      <c r="AD1084" s="74"/>
      <c r="AE1084" s="74"/>
      <c r="AF1084" s="74"/>
      <c r="AG1084" s="74"/>
      <c r="AH1084" s="74"/>
      <c r="AI1084" s="74"/>
      <c r="AJ1084" s="74"/>
      <c r="AK1084" s="74"/>
      <c r="AL1084" s="74"/>
      <c r="AM1084" s="74"/>
      <c r="AN1084" s="74"/>
    </row>
    <row r="1085" spans="1:40" s="221" customFormat="1" x14ac:dyDescent="0.2">
      <c r="A1085" s="206"/>
      <c r="B1085" s="86"/>
      <c r="C1085" s="220"/>
      <c r="D1085" s="74"/>
      <c r="E1085" s="211"/>
      <c r="F1085" s="211"/>
      <c r="H1085" s="74"/>
      <c r="I1085" s="74"/>
      <c r="J1085" s="74"/>
      <c r="K1085" s="74"/>
      <c r="L1085" s="74"/>
      <c r="M1085" s="74"/>
      <c r="N1085" s="74"/>
      <c r="O1085" s="74"/>
      <c r="P1085" s="74"/>
      <c r="Q1085" s="74"/>
      <c r="R1085" s="74"/>
      <c r="S1085" s="74"/>
      <c r="T1085" s="74"/>
      <c r="U1085" s="74"/>
      <c r="V1085" s="74"/>
      <c r="W1085" s="74"/>
      <c r="X1085" s="74"/>
      <c r="Y1085" s="74"/>
      <c r="Z1085" s="74"/>
      <c r="AA1085" s="74"/>
      <c r="AB1085" s="74"/>
      <c r="AC1085" s="74"/>
      <c r="AD1085" s="74"/>
      <c r="AE1085" s="74"/>
      <c r="AF1085" s="74"/>
      <c r="AG1085" s="74"/>
      <c r="AH1085" s="74"/>
      <c r="AI1085" s="74"/>
      <c r="AJ1085" s="74"/>
      <c r="AK1085" s="74"/>
      <c r="AL1085" s="74"/>
      <c r="AM1085" s="74"/>
      <c r="AN1085" s="74"/>
    </row>
    <row r="1086" spans="1:40" s="221" customFormat="1" x14ac:dyDescent="0.2">
      <c r="A1086" s="206"/>
      <c r="B1086" s="86"/>
      <c r="C1086" s="220"/>
      <c r="D1086" s="74"/>
      <c r="E1086" s="211"/>
      <c r="F1086" s="211"/>
      <c r="H1086" s="74"/>
      <c r="I1086" s="74"/>
      <c r="J1086" s="74"/>
      <c r="K1086" s="74"/>
      <c r="L1086" s="74"/>
      <c r="M1086" s="74"/>
      <c r="N1086" s="74"/>
      <c r="O1086" s="74"/>
      <c r="P1086" s="74"/>
      <c r="Q1086" s="74"/>
      <c r="R1086" s="74"/>
      <c r="S1086" s="74"/>
      <c r="T1086" s="74"/>
      <c r="U1086" s="74"/>
      <c r="V1086" s="74"/>
      <c r="W1086" s="74"/>
      <c r="X1086" s="74"/>
      <c r="Y1086" s="74"/>
      <c r="Z1086" s="74"/>
      <c r="AA1086" s="74"/>
      <c r="AB1086" s="74"/>
      <c r="AC1086" s="74"/>
      <c r="AD1086" s="74"/>
      <c r="AE1086" s="74"/>
      <c r="AF1086" s="74"/>
      <c r="AG1086" s="74"/>
      <c r="AH1086" s="74"/>
      <c r="AI1086" s="74"/>
      <c r="AJ1086" s="74"/>
      <c r="AK1086" s="74"/>
      <c r="AL1086" s="74"/>
      <c r="AM1086" s="74"/>
      <c r="AN1086" s="74"/>
    </row>
    <row r="1087" spans="1:40" s="221" customFormat="1" x14ac:dyDescent="0.2">
      <c r="A1087" s="206"/>
      <c r="B1087" s="86"/>
      <c r="C1087" s="220"/>
      <c r="D1087" s="74"/>
      <c r="E1087" s="211"/>
      <c r="F1087" s="211"/>
      <c r="H1087" s="74"/>
      <c r="I1087" s="74"/>
      <c r="J1087" s="74"/>
      <c r="K1087" s="74"/>
      <c r="L1087" s="74"/>
      <c r="M1087" s="74"/>
      <c r="N1087" s="74"/>
      <c r="O1087" s="74"/>
      <c r="P1087" s="74"/>
      <c r="Q1087" s="74"/>
      <c r="R1087" s="74"/>
      <c r="S1087" s="74"/>
      <c r="T1087" s="74"/>
      <c r="U1087" s="74"/>
      <c r="V1087" s="74"/>
      <c r="W1087" s="74"/>
      <c r="X1087" s="74"/>
      <c r="Y1087" s="74"/>
      <c r="Z1087" s="74"/>
      <c r="AA1087" s="74"/>
      <c r="AB1087" s="74"/>
      <c r="AC1087" s="74"/>
      <c r="AD1087" s="74"/>
      <c r="AE1087" s="74"/>
      <c r="AF1087" s="74"/>
      <c r="AG1087" s="74"/>
      <c r="AH1087" s="74"/>
      <c r="AI1087" s="74"/>
      <c r="AJ1087" s="74"/>
      <c r="AK1087" s="74"/>
      <c r="AL1087" s="74"/>
      <c r="AM1087" s="74"/>
      <c r="AN1087" s="74"/>
    </row>
    <row r="1088" spans="1:40" s="221" customFormat="1" x14ac:dyDescent="0.2">
      <c r="A1088" s="206"/>
      <c r="B1088" s="86"/>
      <c r="C1088" s="220"/>
      <c r="D1088" s="74"/>
      <c r="E1088" s="211"/>
      <c r="F1088" s="211"/>
      <c r="H1088" s="74"/>
      <c r="I1088" s="74"/>
      <c r="J1088" s="74"/>
      <c r="K1088" s="74"/>
      <c r="L1088" s="74"/>
      <c r="M1088" s="74"/>
      <c r="N1088" s="74"/>
      <c r="O1088" s="74"/>
      <c r="P1088" s="74"/>
      <c r="Q1088" s="74"/>
      <c r="R1088" s="74"/>
      <c r="S1088" s="74"/>
      <c r="T1088" s="74"/>
      <c r="U1088" s="74"/>
      <c r="V1088" s="74"/>
      <c r="W1088" s="74"/>
      <c r="X1088" s="74"/>
      <c r="Y1088" s="74"/>
      <c r="Z1088" s="74"/>
      <c r="AA1088" s="74"/>
      <c r="AB1088" s="74"/>
      <c r="AC1088" s="74"/>
      <c r="AD1088" s="74"/>
      <c r="AE1088" s="74"/>
      <c r="AF1088" s="74"/>
      <c r="AG1088" s="74"/>
      <c r="AH1088" s="74"/>
      <c r="AI1088" s="74"/>
      <c r="AJ1088" s="74"/>
      <c r="AK1088" s="74"/>
      <c r="AL1088" s="74"/>
      <c r="AM1088" s="74"/>
      <c r="AN1088" s="74"/>
    </row>
    <row r="1089" spans="1:40" s="221" customFormat="1" x14ac:dyDescent="0.2">
      <c r="A1089" s="206"/>
      <c r="B1089" s="86"/>
      <c r="C1089" s="220"/>
      <c r="D1089" s="74"/>
      <c r="E1089" s="211"/>
      <c r="F1089" s="211"/>
      <c r="H1089" s="74"/>
      <c r="I1089" s="74"/>
      <c r="J1089" s="74"/>
      <c r="K1089" s="74"/>
      <c r="L1089" s="74"/>
      <c r="M1089" s="74"/>
      <c r="N1089" s="74"/>
      <c r="O1089" s="74"/>
      <c r="P1089" s="74"/>
      <c r="Q1089" s="74"/>
      <c r="R1089" s="74"/>
      <c r="S1089" s="74"/>
      <c r="T1089" s="74"/>
      <c r="U1089" s="74"/>
      <c r="V1089" s="74"/>
      <c r="W1089" s="74"/>
      <c r="X1089" s="74"/>
      <c r="Y1089" s="74"/>
      <c r="Z1089" s="74"/>
      <c r="AA1089" s="74"/>
      <c r="AB1089" s="74"/>
      <c r="AC1089" s="74"/>
      <c r="AD1089" s="74"/>
      <c r="AE1089" s="74"/>
      <c r="AF1089" s="74"/>
      <c r="AG1089" s="74"/>
      <c r="AH1089" s="74"/>
      <c r="AI1089" s="74"/>
      <c r="AJ1089" s="74"/>
      <c r="AK1089" s="74"/>
      <c r="AL1089" s="74"/>
      <c r="AM1089" s="74"/>
      <c r="AN1089" s="74"/>
    </row>
    <row r="1090" spans="1:40" s="221" customFormat="1" x14ac:dyDescent="0.2">
      <c r="A1090" s="206"/>
      <c r="B1090" s="86"/>
      <c r="C1090" s="220"/>
      <c r="D1090" s="74"/>
      <c r="E1090" s="211"/>
      <c r="F1090" s="211"/>
      <c r="H1090" s="74"/>
      <c r="I1090" s="74"/>
      <c r="J1090" s="74"/>
      <c r="K1090" s="74"/>
      <c r="L1090" s="74"/>
      <c r="M1090" s="74"/>
      <c r="N1090" s="74"/>
      <c r="O1090" s="74"/>
      <c r="P1090" s="74"/>
      <c r="Q1090" s="74"/>
      <c r="R1090" s="74"/>
      <c r="S1090" s="74"/>
      <c r="T1090" s="74"/>
      <c r="U1090" s="74"/>
      <c r="V1090" s="74"/>
      <c r="W1090" s="74"/>
      <c r="X1090" s="74"/>
      <c r="Y1090" s="74"/>
      <c r="Z1090" s="74"/>
      <c r="AA1090" s="74"/>
      <c r="AB1090" s="74"/>
      <c r="AC1090" s="74"/>
      <c r="AD1090" s="74"/>
      <c r="AE1090" s="74"/>
      <c r="AF1090" s="74"/>
      <c r="AG1090" s="74"/>
      <c r="AH1090" s="74"/>
      <c r="AI1090" s="74"/>
      <c r="AJ1090" s="74"/>
      <c r="AK1090" s="74"/>
      <c r="AL1090" s="74"/>
      <c r="AM1090" s="74"/>
      <c r="AN1090" s="74"/>
    </row>
    <row r="1091" spans="1:40" s="221" customFormat="1" x14ac:dyDescent="0.2">
      <c r="A1091" s="206"/>
      <c r="B1091" s="86"/>
      <c r="C1091" s="220"/>
      <c r="D1091" s="74"/>
      <c r="E1091" s="211"/>
      <c r="F1091" s="211"/>
      <c r="H1091" s="74"/>
      <c r="I1091" s="74"/>
      <c r="J1091" s="74"/>
      <c r="K1091" s="74"/>
      <c r="L1091" s="74"/>
      <c r="M1091" s="74"/>
      <c r="N1091" s="74"/>
      <c r="O1091" s="74"/>
      <c r="P1091" s="74"/>
      <c r="Q1091" s="74"/>
      <c r="R1091" s="74"/>
      <c r="S1091" s="74"/>
      <c r="T1091" s="74"/>
      <c r="U1091" s="74"/>
      <c r="V1091" s="74"/>
      <c r="W1091" s="74"/>
      <c r="X1091" s="74"/>
      <c r="Y1091" s="74"/>
      <c r="Z1091" s="74"/>
      <c r="AA1091" s="74"/>
      <c r="AB1091" s="74"/>
      <c r="AC1091" s="74"/>
      <c r="AD1091" s="74"/>
      <c r="AE1091" s="74"/>
      <c r="AF1091" s="74"/>
      <c r="AG1091" s="74"/>
      <c r="AH1091" s="74"/>
      <c r="AI1091" s="74"/>
      <c r="AJ1091" s="74"/>
      <c r="AK1091" s="74"/>
      <c r="AL1091" s="74"/>
      <c r="AM1091" s="74"/>
      <c r="AN1091" s="74"/>
    </row>
    <row r="1092" spans="1:40" s="221" customFormat="1" x14ac:dyDescent="0.2">
      <c r="A1092" s="206"/>
      <c r="B1092" s="86"/>
      <c r="C1092" s="220"/>
      <c r="D1092" s="74"/>
      <c r="E1092" s="211"/>
      <c r="F1092" s="211"/>
      <c r="H1092" s="74"/>
      <c r="I1092" s="74"/>
      <c r="J1092" s="74"/>
      <c r="K1092" s="74"/>
      <c r="L1092" s="74"/>
      <c r="M1092" s="74"/>
      <c r="N1092" s="74"/>
      <c r="O1092" s="74"/>
      <c r="P1092" s="74"/>
      <c r="Q1092" s="74"/>
      <c r="R1092" s="74"/>
      <c r="S1092" s="74"/>
      <c r="T1092" s="74"/>
      <c r="U1092" s="74"/>
      <c r="V1092" s="74"/>
      <c r="W1092" s="74"/>
      <c r="X1092" s="74"/>
      <c r="Y1092" s="74"/>
      <c r="Z1092" s="74"/>
      <c r="AA1092" s="74"/>
      <c r="AB1092" s="74"/>
      <c r="AC1092" s="74"/>
      <c r="AD1092" s="74"/>
      <c r="AE1092" s="74"/>
      <c r="AF1092" s="74"/>
      <c r="AG1092" s="74"/>
      <c r="AH1092" s="74"/>
      <c r="AI1092" s="74"/>
      <c r="AJ1092" s="74"/>
      <c r="AK1092" s="74"/>
      <c r="AL1092" s="74"/>
      <c r="AM1092" s="74"/>
      <c r="AN1092" s="74"/>
    </row>
    <row r="1093" spans="1:40" s="221" customFormat="1" x14ac:dyDescent="0.2">
      <c r="A1093" s="206"/>
      <c r="B1093" s="86"/>
      <c r="C1093" s="220"/>
      <c r="D1093" s="74"/>
      <c r="E1093" s="211"/>
      <c r="F1093" s="211"/>
      <c r="H1093" s="74"/>
      <c r="I1093" s="74"/>
      <c r="J1093" s="74"/>
      <c r="K1093" s="74"/>
      <c r="L1093" s="74"/>
      <c r="M1093" s="74"/>
      <c r="N1093" s="74"/>
      <c r="O1093" s="74"/>
      <c r="P1093" s="74"/>
      <c r="Q1093" s="74"/>
      <c r="R1093" s="74"/>
      <c r="S1093" s="74"/>
      <c r="T1093" s="74"/>
      <c r="U1093" s="74"/>
      <c r="V1093" s="74"/>
      <c r="W1093" s="74"/>
      <c r="X1093" s="74"/>
      <c r="Y1093" s="74"/>
      <c r="Z1093" s="74"/>
      <c r="AA1093" s="74"/>
      <c r="AB1093" s="74"/>
      <c r="AC1093" s="74"/>
      <c r="AD1093" s="74"/>
      <c r="AE1093" s="74"/>
      <c r="AF1093" s="74"/>
      <c r="AG1093" s="74"/>
      <c r="AH1093" s="74"/>
      <c r="AI1093" s="74"/>
      <c r="AJ1093" s="74"/>
      <c r="AK1093" s="74"/>
      <c r="AL1093" s="74"/>
      <c r="AM1093" s="74"/>
      <c r="AN1093" s="74"/>
    </row>
    <row r="1094" spans="1:40" s="221" customFormat="1" x14ac:dyDescent="0.2">
      <c r="A1094" s="206"/>
      <c r="B1094" s="86"/>
      <c r="C1094" s="220"/>
      <c r="D1094" s="74"/>
      <c r="E1094" s="211"/>
      <c r="F1094" s="211"/>
      <c r="H1094" s="74"/>
      <c r="I1094" s="74"/>
      <c r="J1094" s="74"/>
      <c r="K1094" s="74"/>
      <c r="L1094" s="74"/>
      <c r="M1094" s="74"/>
      <c r="N1094" s="74"/>
      <c r="O1094" s="74"/>
      <c r="P1094" s="74"/>
      <c r="Q1094" s="74"/>
      <c r="R1094" s="74"/>
      <c r="S1094" s="74"/>
      <c r="T1094" s="74"/>
      <c r="U1094" s="74"/>
      <c r="V1094" s="74"/>
      <c r="W1094" s="74"/>
      <c r="X1094" s="74"/>
      <c r="Y1094" s="74"/>
      <c r="Z1094" s="74"/>
      <c r="AA1094" s="74"/>
      <c r="AB1094" s="74"/>
      <c r="AC1094" s="74"/>
      <c r="AD1094" s="74"/>
      <c r="AE1094" s="74"/>
      <c r="AF1094" s="74"/>
      <c r="AG1094" s="74"/>
      <c r="AH1094" s="74"/>
      <c r="AI1094" s="74"/>
      <c r="AJ1094" s="74"/>
      <c r="AK1094" s="74"/>
      <c r="AL1094" s="74"/>
      <c r="AM1094" s="74"/>
      <c r="AN1094" s="74"/>
    </row>
    <row r="1095" spans="1:40" s="221" customFormat="1" x14ac:dyDescent="0.2">
      <c r="A1095" s="206"/>
      <c r="B1095" s="86"/>
      <c r="C1095" s="220"/>
      <c r="D1095" s="74"/>
      <c r="E1095" s="211"/>
      <c r="F1095" s="211"/>
      <c r="H1095" s="74"/>
      <c r="I1095" s="74"/>
      <c r="J1095" s="74"/>
      <c r="K1095" s="74"/>
      <c r="L1095" s="74"/>
      <c r="M1095" s="74"/>
      <c r="N1095" s="74"/>
      <c r="O1095" s="74"/>
      <c r="P1095" s="74"/>
      <c r="Q1095" s="74"/>
      <c r="R1095" s="74"/>
      <c r="S1095" s="74"/>
      <c r="T1095" s="74"/>
      <c r="U1095" s="74"/>
      <c r="V1095" s="74"/>
      <c r="W1095" s="74"/>
      <c r="X1095" s="74"/>
      <c r="Y1095" s="74"/>
      <c r="Z1095" s="74"/>
      <c r="AA1095" s="74"/>
      <c r="AB1095" s="74"/>
      <c r="AC1095" s="74"/>
      <c r="AD1095" s="74"/>
      <c r="AE1095" s="74"/>
      <c r="AF1095" s="74"/>
      <c r="AG1095" s="74"/>
      <c r="AH1095" s="74"/>
      <c r="AI1095" s="74"/>
      <c r="AJ1095" s="74"/>
      <c r="AK1095" s="74"/>
      <c r="AL1095" s="74"/>
      <c r="AM1095" s="74"/>
      <c r="AN1095" s="74"/>
    </row>
    <row r="1096" spans="1:40" s="221" customFormat="1" x14ac:dyDescent="0.2">
      <c r="A1096" s="206"/>
      <c r="B1096" s="86"/>
      <c r="C1096" s="220"/>
      <c r="D1096" s="74"/>
      <c r="E1096" s="211"/>
      <c r="F1096" s="211"/>
      <c r="H1096" s="74"/>
      <c r="I1096" s="74"/>
      <c r="J1096" s="74"/>
      <c r="K1096" s="74"/>
      <c r="L1096" s="74"/>
      <c r="M1096" s="74"/>
      <c r="N1096" s="74"/>
      <c r="O1096" s="74"/>
      <c r="P1096" s="74"/>
      <c r="Q1096" s="74"/>
      <c r="R1096" s="74"/>
      <c r="S1096" s="74"/>
      <c r="T1096" s="74"/>
      <c r="U1096" s="74"/>
      <c r="V1096" s="74"/>
      <c r="W1096" s="74"/>
      <c r="X1096" s="74"/>
      <c r="Y1096" s="74"/>
      <c r="Z1096" s="74"/>
      <c r="AA1096" s="74"/>
      <c r="AB1096" s="74"/>
      <c r="AC1096" s="74"/>
      <c r="AD1096" s="74"/>
      <c r="AE1096" s="74"/>
      <c r="AF1096" s="74"/>
      <c r="AG1096" s="74"/>
      <c r="AH1096" s="74"/>
      <c r="AI1096" s="74"/>
      <c r="AJ1096" s="74"/>
      <c r="AK1096" s="74"/>
      <c r="AL1096" s="74"/>
      <c r="AM1096" s="74"/>
      <c r="AN1096" s="74"/>
    </row>
    <row r="1097" spans="1:40" s="221" customFormat="1" x14ac:dyDescent="0.2">
      <c r="A1097" s="206"/>
      <c r="B1097" s="86"/>
      <c r="C1097" s="220"/>
      <c r="D1097" s="74"/>
      <c r="E1097" s="211"/>
      <c r="F1097" s="211"/>
      <c r="H1097" s="74"/>
      <c r="I1097" s="74"/>
      <c r="J1097" s="74"/>
      <c r="K1097" s="74"/>
      <c r="L1097" s="74"/>
      <c r="M1097" s="74"/>
      <c r="N1097" s="74"/>
      <c r="O1097" s="74"/>
      <c r="P1097" s="74"/>
      <c r="Q1097" s="74"/>
      <c r="R1097" s="74"/>
      <c r="S1097" s="74"/>
      <c r="T1097" s="74"/>
      <c r="U1097" s="74"/>
      <c r="V1097" s="74"/>
      <c r="W1097" s="74"/>
      <c r="X1097" s="74"/>
      <c r="Y1097" s="74"/>
      <c r="Z1097" s="74"/>
      <c r="AA1097" s="74"/>
      <c r="AB1097" s="74"/>
      <c r="AC1097" s="74"/>
      <c r="AD1097" s="74"/>
      <c r="AE1097" s="74"/>
      <c r="AF1097" s="74"/>
      <c r="AG1097" s="74"/>
      <c r="AH1097" s="74"/>
      <c r="AI1097" s="74"/>
      <c r="AJ1097" s="74"/>
      <c r="AK1097" s="74"/>
      <c r="AL1097" s="74"/>
      <c r="AM1097" s="74"/>
      <c r="AN1097" s="74"/>
    </row>
    <row r="1098" spans="1:40" s="221" customFormat="1" x14ac:dyDescent="0.2">
      <c r="A1098" s="206"/>
      <c r="B1098" s="86"/>
      <c r="C1098" s="220"/>
      <c r="D1098" s="74"/>
      <c r="E1098" s="211"/>
      <c r="F1098" s="211"/>
      <c r="H1098" s="74"/>
      <c r="I1098" s="74"/>
      <c r="J1098" s="74"/>
      <c r="K1098" s="74"/>
      <c r="L1098" s="74"/>
      <c r="M1098" s="74"/>
      <c r="N1098" s="74"/>
      <c r="O1098" s="74"/>
      <c r="P1098" s="74"/>
      <c r="Q1098" s="74"/>
      <c r="R1098" s="74"/>
      <c r="S1098" s="74"/>
      <c r="T1098" s="74"/>
      <c r="U1098" s="74"/>
      <c r="V1098" s="74"/>
      <c r="W1098" s="74"/>
      <c r="X1098" s="74"/>
      <c r="Y1098" s="74"/>
      <c r="Z1098" s="74"/>
      <c r="AA1098" s="74"/>
      <c r="AB1098" s="74"/>
      <c r="AC1098" s="74"/>
      <c r="AD1098" s="74"/>
      <c r="AE1098" s="74"/>
      <c r="AF1098" s="74"/>
      <c r="AG1098" s="74"/>
      <c r="AH1098" s="74"/>
      <c r="AI1098" s="74"/>
      <c r="AJ1098" s="74"/>
      <c r="AK1098" s="74"/>
      <c r="AL1098" s="74"/>
      <c r="AM1098" s="74"/>
      <c r="AN1098" s="74"/>
    </row>
    <row r="1099" spans="1:40" s="221" customFormat="1" x14ac:dyDescent="0.2">
      <c r="A1099" s="206"/>
      <c r="B1099" s="86"/>
      <c r="C1099" s="220"/>
      <c r="D1099" s="74"/>
      <c r="E1099" s="211"/>
      <c r="F1099" s="211"/>
      <c r="H1099" s="74"/>
      <c r="I1099" s="74"/>
      <c r="J1099" s="74"/>
      <c r="K1099" s="74"/>
      <c r="L1099" s="74"/>
      <c r="M1099" s="74"/>
      <c r="N1099" s="74"/>
      <c r="O1099" s="74"/>
      <c r="P1099" s="74"/>
      <c r="Q1099" s="74"/>
      <c r="R1099" s="74"/>
      <c r="S1099" s="74"/>
      <c r="T1099" s="74"/>
      <c r="U1099" s="74"/>
      <c r="V1099" s="74"/>
      <c r="W1099" s="74"/>
      <c r="X1099" s="74"/>
      <c r="Y1099" s="74"/>
      <c r="Z1099" s="74"/>
      <c r="AA1099" s="74"/>
      <c r="AB1099" s="74"/>
      <c r="AC1099" s="74"/>
      <c r="AD1099" s="74"/>
      <c r="AE1099" s="74"/>
      <c r="AF1099" s="74"/>
      <c r="AG1099" s="74"/>
      <c r="AH1099" s="74"/>
      <c r="AI1099" s="74"/>
      <c r="AJ1099" s="74"/>
      <c r="AK1099" s="74"/>
      <c r="AL1099" s="74"/>
      <c r="AM1099" s="74"/>
      <c r="AN1099" s="74"/>
    </row>
    <row r="1100" spans="1:40" s="221" customFormat="1" x14ac:dyDescent="0.2">
      <c r="A1100" s="206"/>
      <c r="B1100" s="86"/>
      <c r="C1100" s="220"/>
      <c r="D1100" s="74"/>
      <c r="E1100" s="211"/>
      <c r="F1100" s="211"/>
      <c r="H1100" s="74"/>
      <c r="I1100" s="74"/>
      <c r="J1100" s="74"/>
      <c r="K1100" s="74"/>
      <c r="L1100" s="74"/>
      <c r="M1100" s="74"/>
      <c r="N1100" s="74"/>
      <c r="O1100" s="74"/>
      <c r="P1100" s="74"/>
      <c r="Q1100" s="74"/>
      <c r="R1100" s="74"/>
      <c r="S1100" s="74"/>
      <c r="T1100" s="74"/>
      <c r="U1100" s="74"/>
      <c r="V1100" s="74"/>
      <c r="W1100" s="74"/>
      <c r="X1100" s="74"/>
      <c r="Y1100" s="74"/>
      <c r="Z1100" s="74"/>
      <c r="AA1100" s="74"/>
      <c r="AB1100" s="74"/>
      <c r="AC1100" s="74"/>
      <c r="AD1100" s="74"/>
      <c r="AE1100" s="74"/>
      <c r="AF1100" s="74"/>
      <c r="AG1100" s="74"/>
      <c r="AH1100" s="74"/>
      <c r="AI1100" s="74"/>
      <c r="AJ1100" s="74"/>
      <c r="AK1100" s="74"/>
      <c r="AL1100" s="74"/>
      <c r="AM1100" s="74"/>
      <c r="AN1100" s="74"/>
    </row>
    <row r="1101" spans="1:40" s="221" customFormat="1" x14ac:dyDescent="0.2">
      <c r="A1101" s="206"/>
      <c r="B1101" s="86"/>
      <c r="C1101" s="220"/>
      <c r="D1101" s="74"/>
      <c r="E1101" s="211"/>
      <c r="F1101" s="211"/>
      <c r="H1101" s="74"/>
      <c r="I1101" s="74"/>
      <c r="J1101" s="74"/>
      <c r="K1101" s="74"/>
      <c r="L1101" s="74"/>
      <c r="M1101" s="74"/>
      <c r="N1101" s="74"/>
      <c r="O1101" s="74"/>
      <c r="P1101" s="74"/>
      <c r="Q1101" s="74"/>
      <c r="R1101" s="74"/>
      <c r="S1101" s="74"/>
      <c r="T1101" s="74"/>
      <c r="U1101" s="74"/>
      <c r="V1101" s="74"/>
      <c r="W1101" s="74"/>
      <c r="X1101" s="74"/>
      <c r="Y1101" s="74"/>
      <c r="Z1101" s="74"/>
      <c r="AA1101" s="74"/>
      <c r="AB1101" s="74"/>
      <c r="AC1101" s="74"/>
      <c r="AD1101" s="74"/>
      <c r="AE1101" s="74"/>
      <c r="AF1101" s="74"/>
      <c r="AG1101" s="74"/>
      <c r="AH1101" s="74"/>
      <c r="AI1101" s="74"/>
      <c r="AJ1101" s="74"/>
      <c r="AK1101" s="74"/>
      <c r="AL1101" s="74"/>
      <c r="AM1101" s="74"/>
      <c r="AN1101" s="74"/>
    </row>
    <row r="1102" spans="1:40" s="221" customFormat="1" x14ac:dyDescent="0.2">
      <c r="A1102" s="206"/>
      <c r="B1102" s="86"/>
      <c r="C1102" s="220"/>
      <c r="D1102" s="74"/>
      <c r="E1102" s="211"/>
      <c r="F1102" s="211"/>
      <c r="H1102" s="74"/>
      <c r="I1102" s="74"/>
      <c r="J1102" s="74"/>
      <c r="K1102" s="74"/>
      <c r="L1102" s="74"/>
      <c r="M1102" s="74"/>
      <c r="N1102" s="74"/>
      <c r="O1102" s="74"/>
      <c r="P1102" s="74"/>
      <c r="Q1102" s="74"/>
      <c r="R1102" s="74"/>
      <c r="S1102" s="74"/>
      <c r="T1102" s="74"/>
      <c r="U1102" s="74"/>
      <c r="V1102" s="74"/>
      <c r="W1102" s="74"/>
      <c r="X1102" s="74"/>
      <c r="Y1102" s="74"/>
      <c r="Z1102" s="74"/>
      <c r="AA1102" s="74"/>
      <c r="AB1102" s="74"/>
      <c r="AC1102" s="74"/>
      <c r="AD1102" s="74"/>
      <c r="AE1102" s="74"/>
      <c r="AF1102" s="74"/>
      <c r="AG1102" s="74"/>
      <c r="AH1102" s="74"/>
      <c r="AI1102" s="74"/>
      <c r="AJ1102" s="74"/>
      <c r="AK1102" s="74"/>
      <c r="AL1102" s="74"/>
      <c r="AM1102" s="74"/>
      <c r="AN1102" s="74"/>
    </row>
    <row r="1103" spans="1:40" s="221" customFormat="1" x14ac:dyDescent="0.2">
      <c r="A1103" s="206"/>
      <c r="B1103" s="86"/>
      <c r="C1103" s="220"/>
      <c r="D1103" s="74"/>
      <c r="E1103" s="211"/>
      <c r="F1103" s="211"/>
      <c r="H1103" s="74"/>
      <c r="I1103" s="74"/>
      <c r="J1103" s="74"/>
      <c r="K1103" s="74"/>
      <c r="L1103" s="74"/>
      <c r="M1103" s="74"/>
      <c r="N1103" s="74"/>
      <c r="O1103" s="74"/>
      <c r="P1103" s="74"/>
      <c r="Q1103" s="74"/>
      <c r="R1103" s="74"/>
      <c r="S1103" s="74"/>
      <c r="T1103" s="74"/>
      <c r="U1103" s="74"/>
      <c r="V1103" s="74"/>
      <c r="W1103" s="74"/>
      <c r="X1103" s="74"/>
      <c r="Y1103" s="74"/>
      <c r="Z1103" s="74"/>
      <c r="AA1103" s="74"/>
      <c r="AB1103" s="74"/>
      <c r="AC1103" s="74"/>
      <c r="AD1103" s="74"/>
      <c r="AE1103" s="74"/>
      <c r="AF1103" s="74"/>
      <c r="AG1103" s="74"/>
      <c r="AH1103" s="74"/>
      <c r="AI1103" s="74"/>
      <c r="AJ1103" s="74"/>
      <c r="AK1103" s="74"/>
      <c r="AL1103" s="74"/>
      <c r="AM1103" s="74"/>
      <c r="AN1103" s="74"/>
    </row>
    <row r="1104" spans="1:40" s="221" customFormat="1" x14ac:dyDescent="0.2">
      <c r="A1104" s="206"/>
      <c r="B1104" s="86"/>
      <c r="C1104" s="220"/>
      <c r="D1104" s="74"/>
      <c r="E1104" s="211"/>
      <c r="F1104" s="211"/>
      <c r="H1104" s="74"/>
      <c r="I1104" s="74"/>
      <c r="J1104" s="74"/>
      <c r="K1104" s="74"/>
      <c r="L1104" s="74"/>
      <c r="M1104" s="74"/>
      <c r="N1104" s="74"/>
      <c r="O1104" s="74"/>
      <c r="P1104" s="74"/>
      <c r="Q1104" s="74"/>
      <c r="R1104" s="74"/>
      <c r="S1104" s="74"/>
      <c r="T1104" s="74"/>
      <c r="U1104" s="74"/>
      <c r="V1104" s="74"/>
      <c r="W1104" s="74"/>
      <c r="X1104" s="74"/>
      <c r="Y1104" s="74"/>
      <c r="Z1104" s="74"/>
      <c r="AA1104" s="74"/>
      <c r="AB1104" s="74"/>
      <c r="AC1104" s="74"/>
      <c r="AD1104" s="74"/>
      <c r="AE1104" s="74"/>
      <c r="AF1104" s="74"/>
      <c r="AG1104" s="74"/>
      <c r="AH1104" s="74"/>
      <c r="AI1104" s="74"/>
      <c r="AJ1104" s="74"/>
      <c r="AK1104" s="74"/>
      <c r="AL1104" s="74"/>
      <c r="AM1104" s="74"/>
      <c r="AN1104" s="74"/>
    </row>
    <row r="1105" spans="1:40" s="221" customFormat="1" x14ac:dyDescent="0.2">
      <c r="A1105" s="206"/>
      <c r="B1105" s="86"/>
      <c r="C1105" s="220"/>
      <c r="D1105" s="74"/>
      <c r="E1105" s="211"/>
      <c r="F1105" s="211"/>
      <c r="H1105" s="74"/>
      <c r="I1105" s="74"/>
      <c r="J1105" s="74"/>
      <c r="K1105" s="74"/>
      <c r="L1105" s="74"/>
      <c r="M1105" s="74"/>
      <c r="N1105" s="74"/>
      <c r="O1105" s="74"/>
      <c r="P1105" s="74"/>
      <c r="Q1105" s="74"/>
      <c r="R1105" s="74"/>
      <c r="S1105" s="74"/>
      <c r="T1105" s="74"/>
      <c r="U1105" s="74"/>
      <c r="V1105" s="74"/>
      <c r="W1105" s="74"/>
      <c r="X1105" s="74"/>
      <c r="Y1105" s="74"/>
      <c r="Z1105" s="74"/>
      <c r="AA1105" s="74"/>
      <c r="AB1105" s="74"/>
      <c r="AC1105" s="74"/>
      <c r="AD1105" s="74"/>
      <c r="AE1105" s="74"/>
      <c r="AF1105" s="74"/>
      <c r="AG1105" s="74"/>
      <c r="AH1105" s="74"/>
      <c r="AI1105" s="74"/>
      <c r="AJ1105" s="74"/>
      <c r="AK1105" s="74"/>
      <c r="AL1105" s="74"/>
      <c r="AM1105" s="74"/>
      <c r="AN1105" s="74"/>
    </row>
    <row r="1106" spans="1:40" s="221" customFormat="1" x14ac:dyDescent="0.2">
      <c r="A1106" s="206"/>
      <c r="B1106" s="86"/>
      <c r="C1106" s="220"/>
      <c r="D1106" s="74"/>
      <c r="E1106" s="211"/>
      <c r="F1106" s="211"/>
      <c r="H1106" s="74"/>
      <c r="I1106" s="74"/>
      <c r="J1106" s="74"/>
      <c r="K1106" s="74"/>
      <c r="L1106" s="74"/>
      <c r="M1106" s="74"/>
      <c r="N1106" s="74"/>
      <c r="O1106" s="74"/>
      <c r="P1106" s="74"/>
      <c r="Q1106" s="74"/>
      <c r="R1106" s="74"/>
      <c r="S1106" s="74"/>
      <c r="T1106" s="74"/>
      <c r="U1106" s="74"/>
      <c r="V1106" s="74"/>
      <c r="W1106" s="74"/>
      <c r="X1106" s="74"/>
      <c r="Y1106" s="74"/>
      <c r="Z1106" s="74"/>
      <c r="AA1106" s="74"/>
      <c r="AB1106" s="74"/>
      <c r="AC1106" s="74"/>
      <c r="AD1106" s="74"/>
      <c r="AE1106" s="74"/>
      <c r="AF1106" s="74"/>
      <c r="AG1106" s="74"/>
      <c r="AH1106" s="74"/>
      <c r="AI1106" s="74"/>
      <c r="AJ1106" s="74"/>
      <c r="AK1106" s="74"/>
      <c r="AL1106" s="74"/>
      <c r="AM1106" s="74"/>
      <c r="AN1106" s="74"/>
    </row>
    <row r="1107" spans="1:40" s="221" customFormat="1" x14ac:dyDescent="0.2">
      <c r="A1107" s="206"/>
      <c r="B1107" s="86"/>
      <c r="C1107" s="220"/>
      <c r="D1107" s="74"/>
      <c r="E1107" s="211"/>
      <c r="F1107" s="211"/>
      <c r="H1107" s="74"/>
      <c r="I1107" s="74"/>
      <c r="J1107" s="74"/>
      <c r="K1107" s="74"/>
      <c r="L1107" s="74"/>
      <c r="M1107" s="74"/>
      <c r="N1107" s="74"/>
      <c r="O1107" s="74"/>
      <c r="P1107" s="74"/>
      <c r="Q1107" s="74"/>
      <c r="R1107" s="74"/>
      <c r="S1107" s="74"/>
      <c r="T1107" s="74"/>
      <c r="U1107" s="74"/>
      <c r="V1107" s="74"/>
      <c r="W1107" s="74"/>
      <c r="X1107" s="74"/>
      <c r="Y1107" s="74"/>
      <c r="Z1107" s="74"/>
      <c r="AA1107" s="74"/>
      <c r="AB1107" s="74"/>
      <c r="AC1107" s="74"/>
      <c r="AD1107" s="74"/>
      <c r="AE1107" s="74"/>
      <c r="AF1107" s="74"/>
      <c r="AG1107" s="74"/>
      <c r="AH1107" s="74"/>
      <c r="AI1107" s="74"/>
      <c r="AJ1107" s="74"/>
      <c r="AK1107" s="74"/>
      <c r="AL1107" s="74"/>
      <c r="AM1107" s="74"/>
      <c r="AN1107" s="74"/>
    </row>
    <row r="1108" spans="1:40" s="221" customFormat="1" x14ac:dyDescent="0.2">
      <c r="A1108" s="206"/>
      <c r="B1108" s="86"/>
      <c r="C1108" s="220"/>
      <c r="D1108" s="74"/>
      <c r="E1108" s="211"/>
      <c r="F1108" s="211"/>
      <c r="H1108" s="74"/>
      <c r="I1108" s="74"/>
      <c r="J1108" s="74"/>
      <c r="K1108" s="74"/>
      <c r="L1108" s="74"/>
      <c r="M1108" s="74"/>
      <c r="N1108" s="74"/>
      <c r="O1108" s="74"/>
      <c r="P1108" s="74"/>
      <c r="Q1108" s="74"/>
      <c r="R1108" s="74"/>
      <c r="S1108" s="74"/>
      <c r="T1108" s="74"/>
      <c r="U1108" s="74"/>
      <c r="V1108" s="74"/>
      <c r="W1108" s="74"/>
      <c r="X1108" s="74"/>
      <c r="Y1108" s="74"/>
      <c r="Z1108" s="74"/>
      <c r="AA1108" s="74"/>
      <c r="AB1108" s="74"/>
      <c r="AC1108" s="74"/>
      <c r="AD1108" s="74"/>
      <c r="AE1108" s="74"/>
      <c r="AF1108" s="74"/>
      <c r="AG1108" s="74"/>
      <c r="AH1108" s="74"/>
      <c r="AI1108" s="74"/>
      <c r="AJ1108" s="74"/>
      <c r="AK1108" s="74"/>
      <c r="AL1108" s="74"/>
      <c r="AM1108" s="74"/>
      <c r="AN1108" s="74"/>
    </row>
    <row r="1109" spans="1:40" s="221" customFormat="1" x14ac:dyDescent="0.2">
      <c r="A1109" s="206"/>
      <c r="B1109" s="86"/>
      <c r="C1109" s="220"/>
      <c r="D1109" s="74"/>
      <c r="E1109" s="211"/>
      <c r="F1109" s="211"/>
      <c r="H1109" s="74"/>
      <c r="I1109" s="74"/>
      <c r="J1109" s="74"/>
      <c r="K1109" s="74"/>
      <c r="L1109" s="74"/>
      <c r="M1109" s="74"/>
      <c r="N1109" s="74"/>
      <c r="O1109" s="74"/>
      <c r="P1109" s="74"/>
      <c r="Q1109" s="74"/>
      <c r="R1109" s="74"/>
      <c r="S1109" s="74"/>
      <c r="T1109" s="74"/>
      <c r="U1109" s="74"/>
      <c r="V1109" s="74"/>
      <c r="W1109" s="74"/>
      <c r="X1109" s="74"/>
      <c r="Y1109" s="74"/>
      <c r="Z1109" s="74"/>
      <c r="AA1109" s="74"/>
      <c r="AB1109" s="74"/>
      <c r="AC1109" s="74"/>
      <c r="AD1109" s="74"/>
      <c r="AE1109" s="74"/>
      <c r="AF1109" s="74"/>
      <c r="AG1109" s="74"/>
      <c r="AH1109" s="74"/>
      <c r="AI1109" s="74"/>
      <c r="AJ1109" s="74"/>
      <c r="AK1109" s="74"/>
      <c r="AL1109" s="74"/>
      <c r="AM1109" s="74"/>
      <c r="AN1109" s="74"/>
    </row>
    <row r="1110" spans="1:40" s="221" customFormat="1" x14ac:dyDescent="0.2">
      <c r="A1110" s="206"/>
      <c r="B1110" s="86"/>
      <c r="C1110" s="220"/>
      <c r="D1110" s="74"/>
      <c r="E1110" s="211"/>
      <c r="F1110" s="211"/>
      <c r="H1110" s="74"/>
      <c r="I1110" s="74"/>
      <c r="J1110" s="74"/>
      <c r="K1110" s="74"/>
      <c r="L1110" s="74"/>
      <c r="M1110" s="74"/>
      <c r="N1110" s="74"/>
      <c r="O1110" s="74"/>
      <c r="P1110" s="74"/>
      <c r="Q1110" s="74"/>
      <c r="R1110" s="74"/>
      <c r="S1110" s="74"/>
      <c r="T1110" s="74"/>
      <c r="U1110" s="74"/>
      <c r="V1110" s="74"/>
      <c r="W1110" s="74"/>
      <c r="X1110" s="74"/>
      <c r="Y1110" s="74"/>
      <c r="Z1110" s="74"/>
      <c r="AA1110" s="74"/>
      <c r="AB1110" s="74"/>
      <c r="AC1110" s="74"/>
      <c r="AD1110" s="74"/>
      <c r="AE1110" s="74"/>
      <c r="AF1110" s="74"/>
      <c r="AG1110" s="74"/>
      <c r="AH1110" s="74"/>
      <c r="AI1110" s="74"/>
      <c r="AJ1110" s="74"/>
      <c r="AK1110" s="74"/>
      <c r="AL1110" s="74"/>
      <c r="AM1110" s="74"/>
      <c r="AN1110" s="74"/>
    </row>
    <row r="1111" spans="1:40" s="221" customFormat="1" x14ac:dyDescent="0.2">
      <c r="A1111" s="206"/>
      <c r="B1111" s="86"/>
      <c r="C1111" s="220"/>
      <c r="D1111" s="74"/>
      <c r="E1111" s="211"/>
      <c r="F1111" s="211"/>
      <c r="H1111" s="74"/>
      <c r="I1111" s="74"/>
      <c r="J1111" s="74"/>
      <c r="K1111" s="74"/>
      <c r="L1111" s="74"/>
      <c r="M1111" s="74"/>
      <c r="N1111" s="74"/>
      <c r="O1111" s="74"/>
      <c r="P1111" s="74"/>
      <c r="Q1111" s="74"/>
      <c r="R1111" s="74"/>
      <c r="S1111" s="74"/>
      <c r="T1111" s="74"/>
      <c r="U1111" s="74"/>
      <c r="V1111" s="74"/>
      <c r="W1111" s="74"/>
      <c r="X1111" s="74"/>
      <c r="Y1111" s="74"/>
      <c r="Z1111" s="74"/>
      <c r="AA1111" s="74"/>
      <c r="AB1111" s="74"/>
      <c r="AC1111" s="74"/>
      <c r="AD1111" s="74"/>
      <c r="AE1111" s="74"/>
      <c r="AF1111" s="74"/>
      <c r="AG1111" s="74"/>
      <c r="AH1111" s="74"/>
      <c r="AI1111" s="74"/>
      <c r="AJ1111" s="74"/>
      <c r="AK1111" s="74"/>
      <c r="AL1111" s="74"/>
      <c r="AM1111" s="74"/>
      <c r="AN1111" s="74"/>
    </row>
    <row r="1112" spans="1:40" s="221" customFormat="1" x14ac:dyDescent="0.2">
      <c r="A1112" s="206"/>
      <c r="B1112" s="86"/>
      <c r="C1112" s="220"/>
      <c r="D1112" s="74"/>
      <c r="E1112" s="211"/>
      <c r="F1112" s="211"/>
      <c r="H1112" s="74"/>
      <c r="I1112" s="74"/>
      <c r="J1112" s="74"/>
      <c r="K1112" s="74"/>
      <c r="L1112" s="74"/>
      <c r="M1112" s="74"/>
      <c r="N1112" s="74"/>
      <c r="O1112" s="74"/>
      <c r="P1112" s="74"/>
      <c r="Q1112" s="74"/>
      <c r="R1112" s="74"/>
      <c r="S1112" s="74"/>
      <c r="T1112" s="74"/>
      <c r="U1112" s="74"/>
      <c r="V1112" s="74"/>
      <c r="W1112" s="74"/>
      <c r="X1112" s="74"/>
      <c r="Y1112" s="74"/>
      <c r="Z1112" s="74"/>
      <c r="AA1112" s="74"/>
      <c r="AB1112" s="74"/>
      <c r="AC1112" s="74"/>
      <c r="AD1112" s="74"/>
      <c r="AE1112" s="74"/>
      <c r="AF1112" s="74"/>
      <c r="AG1112" s="74"/>
      <c r="AH1112" s="74"/>
      <c r="AI1112" s="74"/>
      <c r="AJ1112" s="74"/>
      <c r="AK1112" s="74"/>
      <c r="AL1112" s="74"/>
      <c r="AM1112" s="74"/>
      <c r="AN1112" s="74"/>
    </row>
    <row r="1113" spans="1:40" s="221" customFormat="1" x14ac:dyDescent="0.2">
      <c r="A1113" s="206"/>
      <c r="B1113" s="86"/>
      <c r="C1113" s="220"/>
      <c r="D1113" s="74"/>
      <c r="E1113" s="211"/>
      <c r="F1113" s="211"/>
      <c r="H1113" s="74"/>
      <c r="I1113" s="74"/>
      <c r="J1113" s="74"/>
      <c r="K1113" s="74"/>
      <c r="L1113" s="74"/>
      <c r="M1113" s="74"/>
      <c r="N1113" s="74"/>
      <c r="O1113" s="74"/>
      <c r="P1113" s="74"/>
      <c r="Q1113" s="74"/>
      <c r="R1113" s="74"/>
      <c r="S1113" s="74"/>
      <c r="T1113" s="74"/>
      <c r="U1113" s="74"/>
      <c r="V1113" s="74"/>
      <c r="W1113" s="74"/>
      <c r="X1113" s="74"/>
      <c r="Y1113" s="74"/>
      <c r="Z1113" s="74"/>
      <c r="AA1113" s="74"/>
      <c r="AB1113" s="74"/>
      <c r="AC1113" s="74"/>
      <c r="AD1113" s="74"/>
      <c r="AE1113" s="74"/>
      <c r="AF1113" s="74"/>
      <c r="AG1113" s="74"/>
      <c r="AH1113" s="74"/>
      <c r="AI1113" s="74"/>
      <c r="AJ1113" s="74"/>
      <c r="AK1113" s="74"/>
      <c r="AL1113" s="74"/>
      <c r="AM1113" s="74"/>
      <c r="AN1113" s="74"/>
    </row>
    <row r="1114" spans="1:40" s="221" customFormat="1" x14ac:dyDescent="0.2">
      <c r="A1114" s="206"/>
      <c r="B1114" s="86"/>
      <c r="C1114" s="220"/>
      <c r="D1114" s="74"/>
      <c r="E1114" s="211"/>
      <c r="F1114" s="211"/>
      <c r="H1114" s="74"/>
      <c r="I1114" s="74"/>
      <c r="J1114" s="74"/>
      <c r="K1114" s="74"/>
      <c r="L1114" s="74"/>
      <c r="M1114" s="74"/>
      <c r="N1114" s="74"/>
      <c r="O1114" s="74"/>
      <c r="P1114" s="74"/>
      <c r="Q1114" s="74"/>
      <c r="R1114" s="74"/>
      <c r="S1114" s="74"/>
      <c r="T1114" s="74"/>
      <c r="U1114" s="74"/>
      <c r="V1114" s="74"/>
      <c r="W1114" s="74"/>
      <c r="X1114" s="74"/>
      <c r="Y1114" s="74"/>
      <c r="Z1114" s="74"/>
      <c r="AA1114" s="74"/>
      <c r="AB1114" s="74"/>
      <c r="AC1114" s="74"/>
      <c r="AD1114" s="74"/>
      <c r="AE1114" s="74"/>
      <c r="AF1114" s="74"/>
      <c r="AG1114" s="74"/>
      <c r="AH1114" s="74"/>
      <c r="AI1114" s="74"/>
      <c r="AJ1114" s="74"/>
      <c r="AK1114" s="74"/>
      <c r="AL1114" s="74"/>
      <c r="AM1114" s="74"/>
      <c r="AN1114" s="74"/>
    </row>
    <row r="1115" spans="1:40" s="221" customFormat="1" x14ac:dyDescent="0.2">
      <c r="A1115" s="206"/>
      <c r="B1115" s="86"/>
      <c r="C1115" s="220"/>
      <c r="D1115" s="74"/>
      <c r="E1115" s="211"/>
      <c r="F1115" s="211"/>
      <c r="H1115" s="74"/>
      <c r="I1115" s="74"/>
      <c r="J1115" s="74"/>
      <c r="K1115" s="74"/>
      <c r="L1115" s="74"/>
      <c r="M1115" s="74"/>
      <c r="N1115" s="74"/>
      <c r="O1115" s="74"/>
      <c r="P1115" s="74"/>
      <c r="Q1115" s="74"/>
      <c r="R1115" s="74"/>
      <c r="S1115" s="74"/>
      <c r="T1115" s="74"/>
      <c r="U1115" s="74"/>
      <c r="V1115" s="74"/>
      <c r="W1115" s="74"/>
      <c r="X1115" s="74"/>
      <c r="Y1115" s="74"/>
      <c r="Z1115" s="74"/>
      <c r="AA1115" s="74"/>
      <c r="AB1115" s="74"/>
      <c r="AC1115" s="74"/>
      <c r="AD1115" s="74"/>
      <c r="AE1115" s="74"/>
      <c r="AF1115" s="74"/>
      <c r="AG1115" s="74"/>
      <c r="AH1115" s="74"/>
      <c r="AI1115" s="74"/>
      <c r="AJ1115" s="74"/>
      <c r="AK1115" s="74"/>
      <c r="AL1115" s="74"/>
      <c r="AM1115" s="74"/>
      <c r="AN1115" s="74"/>
    </row>
    <row r="1116" spans="1:40" s="221" customFormat="1" x14ac:dyDescent="0.2">
      <c r="A1116" s="206"/>
      <c r="B1116" s="86"/>
      <c r="C1116" s="220"/>
      <c r="D1116" s="74"/>
      <c r="E1116" s="211"/>
      <c r="F1116" s="211"/>
      <c r="H1116" s="74"/>
      <c r="I1116" s="74"/>
      <c r="J1116" s="74"/>
      <c r="K1116" s="74"/>
      <c r="L1116" s="74"/>
      <c r="M1116" s="74"/>
      <c r="N1116" s="74"/>
      <c r="O1116" s="74"/>
      <c r="P1116" s="74"/>
      <c r="Q1116" s="74"/>
      <c r="R1116" s="74"/>
      <c r="S1116" s="74"/>
      <c r="T1116" s="74"/>
      <c r="U1116" s="74"/>
      <c r="V1116" s="74"/>
      <c r="W1116" s="74"/>
      <c r="X1116" s="74"/>
      <c r="Y1116" s="74"/>
      <c r="Z1116" s="74"/>
      <c r="AA1116" s="74"/>
      <c r="AB1116" s="74"/>
      <c r="AC1116" s="74"/>
      <c r="AD1116" s="74"/>
      <c r="AE1116" s="74"/>
      <c r="AF1116" s="74"/>
      <c r="AG1116" s="74"/>
      <c r="AH1116" s="74"/>
      <c r="AI1116" s="74"/>
      <c r="AJ1116" s="74"/>
      <c r="AK1116" s="74"/>
      <c r="AL1116" s="74"/>
      <c r="AM1116" s="74"/>
      <c r="AN1116" s="74"/>
    </row>
    <row r="1117" spans="1:40" s="221" customFormat="1" x14ac:dyDescent="0.2">
      <c r="A1117" s="206"/>
      <c r="B1117" s="86"/>
      <c r="C1117" s="220"/>
      <c r="D1117" s="74"/>
      <c r="E1117" s="211"/>
      <c r="F1117" s="211"/>
      <c r="H1117" s="74"/>
      <c r="I1117" s="74"/>
      <c r="J1117" s="74"/>
      <c r="K1117" s="74"/>
      <c r="L1117" s="74"/>
      <c r="M1117" s="74"/>
      <c r="N1117" s="74"/>
      <c r="O1117" s="74"/>
      <c r="P1117" s="74"/>
      <c r="Q1117" s="74"/>
      <c r="R1117" s="74"/>
      <c r="S1117" s="74"/>
      <c r="T1117" s="74"/>
      <c r="U1117" s="74"/>
      <c r="V1117" s="74"/>
      <c r="W1117" s="74"/>
      <c r="X1117" s="74"/>
      <c r="Y1117" s="74"/>
      <c r="Z1117" s="74"/>
      <c r="AA1117" s="74"/>
      <c r="AB1117" s="74"/>
      <c r="AC1117" s="74"/>
      <c r="AD1117" s="74"/>
      <c r="AE1117" s="74"/>
      <c r="AF1117" s="74"/>
      <c r="AG1117" s="74"/>
      <c r="AH1117" s="74"/>
      <c r="AI1117" s="74"/>
      <c r="AJ1117" s="74"/>
      <c r="AK1117" s="74"/>
      <c r="AL1117" s="74"/>
      <c r="AM1117" s="74"/>
      <c r="AN1117" s="74"/>
    </row>
    <row r="1118" spans="1:40" s="221" customFormat="1" x14ac:dyDescent="0.2">
      <c r="A1118" s="206"/>
      <c r="B1118" s="86"/>
      <c r="C1118" s="220"/>
      <c r="D1118" s="74"/>
      <c r="E1118" s="211"/>
      <c r="F1118" s="211"/>
      <c r="H1118" s="74"/>
      <c r="I1118" s="74"/>
      <c r="J1118" s="74"/>
      <c r="K1118" s="74"/>
      <c r="L1118" s="74"/>
      <c r="M1118" s="74"/>
      <c r="N1118" s="74"/>
      <c r="O1118" s="74"/>
      <c r="P1118" s="74"/>
      <c r="Q1118" s="74"/>
      <c r="R1118" s="74"/>
      <c r="S1118" s="74"/>
      <c r="T1118" s="74"/>
      <c r="U1118" s="74"/>
      <c r="V1118" s="74"/>
      <c r="W1118" s="74"/>
      <c r="X1118" s="74"/>
      <c r="Y1118" s="74"/>
      <c r="Z1118" s="74"/>
      <c r="AA1118" s="74"/>
      <c r="AB1118" s="74"/>
      <c r="AC1118" s="74"/>
      <c r="AD1118" s="74"/>
      <c r="AE1118" s="74"/>
      <c r="AF1118" s="74"/>
      <c r="AG1118" s="74"/>
      <c r="AH1118" s="74"/>
      <c r="AI1118" s="74"/>
      <c r="AJ1118" s="74"/>
      <c r="AK1118" s="74"/>
      <c r="AL1118" s="74"/>
      <c r="AM1118" s="74"/>
      <c r="AN1118" s="74"/>
    </row>
    <row r="1119" spans="1:40" s="221" customFormat="1" x14ac:dyDescent="0.2">
      <c r="A1119" s="206"/>
      <c r="B1119" s="86"/>
      <c r="C1119" s="220"/>
      <c r="D1119" s="74"/>
      <c r="E1119" s="211"/>
      <c r="F1119" s="211"/>
      <c r="H1119" s="74"/>
      <c r="I1119" s="74"/>
      <c r="J1119" s="74"/>
      <c r="K1119" s="74"/>
      <c r="L1119" s="74"/>
      <c r="M1119" s="74"/>
      <c r="N1119" s="74"/>
      <c r="O1119" s="74"/>
      <c r="P1119" s="74"/>
      <c r="Q1119" s="74"/>
      <c r="R1119" s="74"/>
      <c r="S1119" s="74"/>
      <c r="T1119" s="74"/>
      <c r="U1119" s="74"/>
      <c r="V1119" s="74"/>
      <c r="W1119" s="74"/>
      <c r="X1119" s="74"/>
      <c r="Y1119" s="74"/>
      <c r="Z1119" s="74"/>
      <c r="AA1119" s="74"/>
      <c r="AB1119" s="74"/>
      <c r="AC1119" s="74"/>
      <c r="AD1119" s="74"/>
      <c r="AE1119" s="74"/>
      <c r="AF1119" s="74"/>
      <c r="AG1119" s="74"/>
      <c r="AH1119" s="74"/>
      <c r="AI1119" s="74"/>
      <c r="AJ1119" s="74"/>
      <c r="AK1119" s="74"/>
      <c r="AL1119" s="74"/>
      <c r="AM1119" s="74"/>
      <c r="AN1119" s="74"/>
    </row>
    <row r="1120" spans="1:40" s="221" customFormat="1" x14ac:dyDescent="0.2">
      <c r="A1120" s="206"/>
      <c r="B1120" s="86"/>
      <c r="C1120" s="220"/>
      <c r="D1120" s="74"/>
      <c r="E1120" s="211"/>
      <c r="F1120" s="211"/>
      <c r="H1120" s="74"/>
      <c r="I1120" s="74"/>
      <c r="J1120" s="74"/>
      <c r="K1120" s="74"/>
      <c r="L1120" s="74"/>
      <c r="M1120" s="74"/>
      <c r="N1120" s="74"/>
      <c r="O1120" s="74"/>
      <c r="P1120" s="74"/>
      <c r="Q1120" s="74"/>
      <c r="R1120" s="74"/>
      <c r="S1120" s="74"/>
      <c r="T1120" s="74"/>
      <c r="U1120" s="74"/>
      <c r="V1120" s="74"/>
      <c r="W1120" s="74"/>
      <c r="X1120" s="74"/>
      <c r="Y1120" s="74"/>
      <c r="Z1120" s="74"/>
      <c r="AA1120" s="74"/>
      <c r="AB1120" s="74"/>
      <c r="AC1120" s="74"/>
      <c r="AD1120" s="74"/>
      <c r="AE1120" s="74"/>
      <c r="AF1120" s="74"/>
      <c r="AG1120" s="74"/>
      <c r="AH1120" s="74"/>
      <c r="AI1120" s="74"/>
      <c r="AJ1120" s="74"/>
      <c r="AK1120" s="74"/>
      <c r="AL1120" s="74"/>
      <c r="AM1120" s="74"/>
      <c r="AN1120" s="74"/>
    </row>
    <row r="1121" spans="1:40" s="221" customFormat="1" x14ac:dyDescent="0.2">
      <c r="A1121" s="206"/>
      <c r="B1121" s="86"/>
      <c r="C1121" s="220"/>
      <c r="D1121" s="74"/>
      <c r="E1121" s="211"/>
      <c r="F1121" s="211"/>
      <c r="H1121" s="74"/>
      <c r="I1121" s="74"/>
      <c r="J1121" s="74"/>
      <c r="K1121" s="74"/>
      <c r="L1121" s="74"/>
      <c r="M1121" s="74"/>
      <c r="N1121" s="74"/>
      <c r="O1121" s="74"/>
      <c r="P1121" s="74"/>
      <c r="Q1121" s="74"/>
      <c r="R1121" s="74"/>
      <c r="S1121" s="74"/>
      <c r="T1121" s="74"/>
      <c r="U1121" s="74"/>
      <c r="V1121" s="74"/>
      <c r="W1121" s="74"/>
      <c r="X1121" s="74"/>
      <c r="Y1121" s="74"/>
      <c r="Z1121" s="74"/>
      <c r="AA1121" s="74"/>
      <c r="AB1121" s="74"/>
      <c r="AC1121" s="74"/>
      <c r="AD1121" s="74"/>
      <c r="AE1121" s="74"/>
      <c r="AF1121" s="74"/>
      <c r="AG1121" s="74"/>
      <c r="AH1121" s="74"/>
      <c r="AI1121" s="74"/>
      <c r="AJ1121" s="74"/>
      <c r="AK1121" s="74"/>
      <c r="AL1121" s="74"/>
      <c r="AM1121" s="74"/>
      <c r="AN1121" s="74"/>
    </row>
    <row r="1122" spans="1:40" s="221" customFormat="1" x14ac:dyDescent="0.2">
      <c r="A1122" s="206"/>
      <c r="B1122" s="86"/>
      <c r="C1122" s="220"/>
      <c r="D1122" s="74"/>
      <c r="E1122" s="211"/>
      <c r="F1122" s="211"/>
      <c r="H1122" s="74"/>
      <c r="I1122" s="74"/>
      <c r="J1122" s="74"/>
      <c r="K1122" s="74"/>
      <c r="L1122" s="74"/>
      <c r="M1122" s="74"/>
      <c r="N1122" s="74"/>
      <c r="O1122" s="74"/>
      <c r="P1122" s="74"/>
      <c r="Q1122" s="74"/>
      <c r="R1122" s="74"/>
      <c r="S1122" s="74"/>
      <c r="T1122" s="74"/>
      <c r="U1122" s="74"/>
      <c r="V1122" s="74"/>
      <c r="W1122" s="74"/>
      <c r="X1122" s="74"/>
      <c r="Y1122" s="74"/>
      <c r="Z1122" s="74"/>
      <c r="AA1122" s="74"/>
      <c r="AB1122" s="74"/>
      <c r="AC1122" s="74"/>
      <c r="AD1122" s="74"/>
      <c r="AE1122" s="74"/>
      <c r="AF1122" s="74"/>
      <c r="AG1122" s="74"/>
      <c r="AH1122" s="74"/>
      <c r="AI1122" s="74"/>
      <c r="AJ1122" s="74"/>
      <c r="AK1122" s="74"/>
      <c r="AL1122" s="74"/>
      <c r="AM1122" s="74"/>
      <c r="AN1122" s="74"/>
    </row>
    <row r="1123" spans="1:40" s="221" customFormat="1" x14ac:dyDescent="0.2">
      <c r="A1123" s="206"/>
      <c r="B1123" s="86"/>
      <c r="C1123" s="220"/>
      <c r="D1123" s="74"/>
      <c r="E1123" s="211"/>
      <c r="F1123" s="211"/>
      <c r="H1123" s="74"/>
      <c r="I1123" s="74"/>
      <c r="J1123" s="74"/>
      <c r="K1123" s="74"/>
      <c r="L1123" s="74"/>
      <c r="M1123" s="74"/>
      <c r="N1123" s="74"/>
      <c r="O1123" s="74"/>
      <c r="P1123" s="74"/>
      <c r="Q1123" s="74"/>
      <c r="R1123" s="74"/>
      <c r="S1123" s="74"/>
      <c r="T1123" s="74"/>
      <c r="U1123" s="74"/>
      <c r="V1123" s="74"/>
      <c r="W1123" s="74"/>
      <c r="X1123" s="74"/>
      <c r="Y1123" s="74"/>
      <c r="Z1123" s="74"/>
      <c r="AA1123" s="74"/>
      <c r="AB1123" s="74"/>
      <c r="AC1123" s="74"/>
      <c r="AD1123" s="74"/>
      <c r="AE1123" s="74"/>
      <c r="AF1123" s="74"/>
      <c r="AG1123" s="74"/>
      <c r="AH1123" s="74"/>
      <c r="AI1123" s="74"/>
      <c r="AJ1123" s="74"/>
      <c r="AK1123" s="74"/>
      <c r="AL1123" s="74"/>
      <c r="AM1123" s="74"/>
      <c r="AN1123" s="74"/>
    </row>
    <row r="1124" spans="1:40" s="221" customFormat="1" x14ac:dyDescent="0.2">
      <c r="A1124" s="206"/>
      <c r="B1124" s="86"/>
      <c r="C1124" s="220"/>
      <c r="D1124" s="74"/>
      <c r="E1124" s="211"/>
      <c r="F1124" s="211"/>
      <c r="H1124" s="74"/>
      <c r="I1124" s="74"/>
      <c r="J1124" s="74"/>
      <c r="K1124" s="74"/>
      <c r="L1124" s="74"/>
      <c r="M1124" s="74"/>
      <c r="N1124" s="74"/>
      <c r="O1124" s="74"/>
      <c r="P1124" s="74"/>
      <c r="Q1124" s="74"/>
      <c r="R1124" s="74"/>
      <c r="S1124" s="74"/>
      <c r="T1124" s="74"/>
      <c r="U1124" s="74"/>
      <c r="V1124" s="74"/>
      <c r="W1124" s="74"/>
      <c r="X1124" s="74"/>
      <c r="Y1124" s="74"/>
      <c r="Z1124" s="74"/>
      <c r="AA1124" s="74"/>
      <c r="AB1124" s="74"/>
      <c r="AC1124" s="74"/>
      <c r="AD1124" s="74"/>
      <c r="AE1124" s="74"/>
      <c r="AF1124" s="74"/>
      <c r="AG1124" s="74"/>
      <c r="AH1124" s="74"/>
      <c r="AI1124" s="74"/>
      <c r="AJ1124" s="74"/>
      <c r="AK1124" s="74"/>
      <c r="AL1124" s="74"/>
      <c r="AM1124" s="74"/>
      <c r="AN1124" s="74"/>
    </row>
    <row r="1125" spans="1:40" s="221" customFormat="1" x14ac:dyDescent="0.2">
      <c r="A1125" s="206"/>
      <c r="B1125" s="86"/>
      <c r="C1125" s="220"/>
      <c r="D1125" s="74"/>
      <c r="E1125" s="211"/>
      <c r="F1125" s="211"/>
      <c r="H1125" s="74"/>
      <c r="I1125" s="74"/>
      <c r="J1125" s="74"/>
      <c r="K1125" s="74"/>
      <c r="L1125" s="74"/>
      <c r="M1125" s="74"/>
      <c r="N1125" s="74"/>
      <c r="O1125" s="74"/>
      <c r="P1125" s="74"/>
      <c r="Q1125" s="74"/>
      <c r="R1125" s="74"/>
      <c r="S1125" s="74"/>
      <c r="T1125" s="74"/>
      <c r="U1125" s="74"/>
      <c r="V1125" s="74"/>
      <c r="W1125" s="74"/>
      <c r="X1125" s="74"/>
      <c r="Y1125" s="74"/>
      <c r="Z1125" s="74"/>
      <c r="AA1125" s="74"/>
      <c r="AB1125" s="74"/>
      <c r="AC1125" s="74"/>
      <c r="AD1125" s="74"/>
      <c r="AE1125" s="74"/>
      <c r="AF1125" s="74"/>
      <c r="AG1125" s="74"/>
      <c r="AH1125" s="74"/>
      <c r="AI1125" s="74"/>
      <c r="AJ1125" s="74"/>
      <c r="AK1125" s="74"/>
      <c r="AL1125" s="74"/>
      <c r="AM1125" s="74"/>
      <c r="AN1125" s="74"/>
    </row>
    <row r="1126" spans="1:40" s="221" customFormat="1" x14ac:dyDescent="0.2">
      <c r="A1126" s="206"/>
      <c r="B1126" s="86"/>
      <c r="C1126" s="220"/>
      <c r="D1126" s="74"/>
      <c r="E1126" s="211"/>
      <c r="F1126" s="211"/>
      <c r="H1126" s="74"/>
      <c r="I1126" s="74"/>
      <c r="J1126" s="74"/>
      <c r="K1126" s="74"/>
      <c r="L1126" s="74"/>
      <c r="M1126" s="74"/>
      <c r="N1126" s="74"/>
      <c r="O1126" s="74"/>
      <c r="P1126" s="74"/>
      <c r="Q1126" s="74"/>
      <c r="R1126" s="74"/>
      <c r="S1126" s="74"/>
      <c r="T1126" s="74"/>
      <c r="U1126" s="74"/>
      <c r="V1126" s="74"/>
      <c r="W1126" s="74"/>
      <c r="X1126" s="74"/>
      <c r="Y1126" s="74"/>
      <c r="Z1126" s="74"/>
      <c r="AA1126" s="74"/>
      <c r="AB1126" s="74"/>
      <c r="AC1126" s="74"/>
      <c r="AD1126" s="74"/>
      <c r="AE1126" s="74"/>
      <c r="AF1126" s="74"/>
      <c r="AG1126" s="74"/>
      <c r="AH1126" s="74"/>
      <c r="AI1126" s="74"/>
      <c r="AJ1126" s="74"/>
      <c r="AK1126" s="74"/>
      <c r="AL1126" s="74"/>
      <c r="AM1126" s="74"/>
      <c r="AN1126" s="74"/>
    </row>
    <row r="1127" spans="1:40" s="221" customFormat="1" x14ac:dyDescent="0.2">
      <c r="A1127" s="206"/>
      <c r="B1127" s="86"/>
      <c r="C1127" s="220"/>
      <c r="D1127" s="74"/>
      <c r="E1127" s="211"/>
      <c r="F1127" s="211"/>
      <c r="H1127" s="74"/>
      <c r="I1127" s="74"/>
      <c r="J1127" s="74"/>
      <c r="K1127" s="74"/>
      <c r="L1127" s="74"/>
      <c r="M1127" s="74"/>
      <c r="N1127" s="74"/>
      <c r="O1127" s="74"/>
      <c r="P1127" s="74"/>
      <c r="Q1127" s="74"/>
      <c r="R1127" s="74"/>
      <c r="S1127" s="74"/>
      <c r="T1127" s="74"/>
      <c r="U1127" s="74"/>
      <c r="V1127" s="74"/>
      <c r="W1127" s="74"/>
      <c r="X1127" s="74"/>
      <c r="Y1127" s="74"/>
      <c r="Z1127" s="74"/>
      <c r="AA1127" s="74"/>
      <c r="AB1127" s="74"/>
      <c r="AC1127" s="74"/>
      <c r="AD1127" s="74"/>
      <c r="AE1127" s="74"/>
      <c r="AF1127" s="74"/>
      <c r="AG1127" s="74"/>
      <c r="AH1127" s="74"/>
      <c r="AI1127" s="74"/>
      <c r="AJ1127" s="74"/>
      <c r="AK1127" s="74"/>
      <c r="AL1127" s="74"/>
      <c r="AM1127" s="74"/>
      <c r="AN1127" s="74"/>
    </row>
    <row r="1128" spans="1:40" s="221" customFormat="1" x14ac:dyDescent="0.2">
      <c r="A1128" s="206"/>
      <c r="B1128" s="86"/>
      <c r="C1128" s="220"/>
      <c r="D1128" s="74"/>
      <c r="E1128" s="211"/>
      <c r="F1128" s="211"/>
      <c r="H1128" s="74"/>
      <c r="I1128" s="74"/>
      <c r="J1128" s="74"/>
      <c r="K1128" s="74"/>
      <c r="L1128" s="74"/>
      <c r="M1128" s="74"/>
      <c r="N1128" s="74"/>
      <c r="O1128" s="74"/>
      <c r="P1128" s="74"/>
      <c r="Q1128" s="74"/>
      <c r="R1128" s="74"/>
      <c r="S1128" s="74"/>
      <c r="T1128" s="74"/>
      <c r="U1128" s="74"/>
      <c r="V1128" s="74"/>
      <c r="W1128" s="74"/>
      <c r="X1128" s="74"/>
      <c r="Y1128" s="74"/>
      <c r="Z1128" s="74"/>
      <c r="AA1128" s="74"/>
      <c r="AB1128" s="74"/>
      <c r="AC1128" s="74"/>
      <c r="AD1128" s="74"/>
      <c r="AE1128" s="74"/>
      <c r="AF1128" s="74"/>
      <c r="AG1128" s="74"/>
      <c r="AH1128" s="74"/>
      <c r="AI1128" s="74"/>
      <c r="AJ1128" s="74"/>
      <c r="AK1128" s="74"/>
      <c r="AL1128" s="74"/>
      <c r="AM1128" s="74"/>
      <c r="AN1128" s="74"/>
    </row>
    <row r="1129" spans="1:40" s="221" customFormat="1" x14ac:dyDescent="0.2">
      <c r="A1129" s="206"/>
      <c r="B1129" s="86"/>
      <c r="C1129" s="220"/>
      <c r="D1129" s="74"/>
      <c r="E1129" s="211"/>
      <c r="F1129" s="211"/>
      <c r="H1129" s="74"/>
      <c r="I1129" s="74"/>
      <c r="J1129" s="74"/>
      <c r="K1129" s="74"/>
      <c r="L1129" s="74"/>
      <c r="M1129" s="74"/>
      <c r="N1129" s="74"/>
      <c r="O1129" s="74"/>
      <c r="P1129" s="74"/>
      <c r="Q1129" s="74"/>
      <c r="R1129" s="74"/>
      <c r="S1129" s="74"/>
      <c r="T1129" s="74"/>
      <c r="U1129" s="74"/>
      <c r="V1129" s="74"/>
      <c r="W1129" s="74"/>
      <c r="X1129" s="74"/>
      <c r="Y1129" s="74"/>
      <c r="Z1129" s="74"/>
      <c r="AA1129" s="74"/>
      <c r="AB1129" s="74"/>
      <c r="AC1129" s="74"/>
      <c r="AD1129" s="74"/>
      <c r="AE1129" s="74"/>
      <c r="AF1129" s="74"/>
      <c r="AG1129" s="74"/>
      <c r="AH1129" s="74"/>
      <c r="AI1129" s="74"/>
      <c r="AJ1129" s="74"/>
      <c r="AK1129" s="74"/>
      <c r="AL1129" s="74"/>
      <c r="AM1129" s="74"/>
      <c r="AN1129" s="74"/>
    </row>
    <row r="1130" spans="1:40" s="221" customFormat="1" x14ac:dyDescent="0.2">
      <c r="A1130" s="206"/>
      <c r="B1130" s="86"/>
      <c r="C1130" s="220"/>
      <c r="D1130" s="74"/>
      <c r="E1130" s="211"/>
      <c r="F1130" s="211"/>
      <c r="H1130" s="74"/>
      <c r="I1130" s="74"/>
      <c r="J1130" s="74"/>
      <c r="K1130" s="74"/>
      <c r="L1130" s="74"/>
      <c r="M1130" s="74"/>
      <c r="N1130" s="74"/>
      <c r="O1130" s="74"/>
      <c r="P1130" s="74"/>
      <c r="Q1130" s="74"/>
      <c r="R1130" s="74"/>
      <c r="S1130" s="74"/>
      <c r="T1130" s="74"/>
      <c r="U1130" s="74"/>
      <c r="V1130" s="74"/>
      <c r="W1130" s="74"/>
      <c r="X1130" s="74"/>
      <c r="Y1130" s="74"/>
      <c r="Z1130" s="74"/>
      <c r="AA1130" s="74"/>
      <c r="AB1130" s="74"/>
      <c r="AC1130" s="74"/>
      <c r="AD1130" s="74"/>
      <c r="AE1130" s="74"/>
      <c r="AF1130" s="74"/>
      <c r="AG1130" s="74"/>
      <c r="AH1130" s="74"/>
      <c r="AI1130" s="74"/>
      <c r="AJ1130" s="74"/>
      <c r="AK1130" s="74"/>
      <c r="AL1130" s="74"/>
      <c r="AM1130" s="74"/>
      <c r="AN1130" s="74"/>
    </row>
    <row r="1131" spans="1:40" s="221" customFormat="1" x14ac:dyDescent="0.2">
      <c r="A1131" s="206"/>
      <c r="B1131" s="86"/>
      <c r="C1131" s="220"/>
      <c r="D1131" s="74"/>
      <c r="E1131" s="211"/>
      <c r="F1131" s="211"/>
      <c r="H1131" s="74"/>
      <c r="I1131" s="74"/>
      <c r="J1131" s="74"/>
      <c r="K1131" s="74"/>
      <c r="L1131" s="74"/>
      <c r="M1131" s="74"/>
      <c r="N1131" s="74"/>
      <c r="O1131" s="74"/>
      <c r="P1131" s="74"/>
      <c r="Q1131" s="74"/>
      <c r="R1131" s="74"/>
      <c r="S1131" s="74"/>
      <c r="T1131" s="74"/>
      <c r="U1131" s="74"/>
      <c r="V1131" s="74"/>
      <c r="W1131" s="74"/>
      <c r="X1131" s="74"/>
      <c r="Y1131" s="74"/>
      <c r="Z1131" s="74"/>
      <c r="AA1131" s="74"/>
      <c r="AB1131" s="74"/>
      <c r="AC1131" s="74"/>
      <c r="AD1131" s="74"/>
      <c r="AE1131" s="74"/>
      <c r="AF1131" s="74"/>
      <c r="AG1131" s="74"/>
      <c r="AH1131" s="74"/>
      <c r="AI1131" s="74"/>
      <c r="AJ1131" s="74"/>
      <c r="AK1131" s="74"/>
      <c r="AL1131" s="74"/>
      <c r="AM1131" s="74"/>
      <c r="AN1131" s="74"/>
    </row>
    <row r="1132" spans="1:40" s="221" customFormat="1" x14ac:dyDescent="0.2">
      <c r="A1132" s="206"/>
      <c r="B1132" s="86"/>
      <c r="C1132" s="220"/>
      <c r="D1132" s="74"/>
      <c r="E1132" s="211"/>
      <c r="F1132" s="211"/>
      <c r="H1132" s="74"/>
      <c r="I1132" s="74"/>
      <c r="J1132" s="74"/>
      <c r="K1132" s="74"/>
      <c r="L1132" s="74"/>
      <c r="M1132" s="74"/>
      <c r="N1132" s="74"/>
      <c r="O1132" s="74"/>
      <c r="P1132" s="74"/>
      <c r="Q1132" s="74"/>
      <c r="R1132" s="74"/>
      <c r="S1132" s="74"/>
      <c r="T1132" s="74"/>
      <c r="U1132" s="74"/>
      <c r="V1132" s="74"/>
      <c r="W1132" s="74"/>
      <c r="X1132" s="74"/>
      <c r="Y1132" s="74"/>
      <c r="Z1132" s="74"/>
      <c r="AA1132" s="74"/>
      <c r="AB1132" s="74"/>
      <c r="AC1132" s="74"/>
      <c r="AD1132" s="74"/>
      <c r="AE1132" s="74"/>
      <c r="AF1132" s="74"/>
      <c r="AG1132" s="74"/>
      <c r="AH1132" s="74"/>
      <c r="AI1132" s="74"/>
      <c r="AJ1132" s="74"/>
      <c r="AK1132" s="74"/>
      <c r="AL1132" s="74"/>
      <c r="AM1132" s="74"/>
      <c r="AN1132" s="74"/>
    </row>
    <row r="1133" spans="1:40" s="221" customFormat="1" x14ac:dyDescent="0.2">
      <c r="A1133" s="206"/>
      <c r="B1133" s="86"/>
      <c r="C1133" s="220"/>
      <c r="D1133" s="74"/>
      <c r="E1133" s="211"/>
      <c r="F1133" s="211"/>
      <c r="H1133" s="74"/>
      <c r="I1133" s="74"/>
      <c r="J1133" s="74"/>
      <c r="K1133" s="74"/>
      <c r="L1133" s="74"/>
      <c r="M1133" s="74"/>
      <c r="N1133" s="74"/>
      <c r="O1133" s="74"/>
      <c r="P1133" s="74"/>
      <c r="Q1133" s="74"/>
      <c r="R1133" s="74"/>
      <c r="S1133" s="74"/>
      <c r="T1133" s="74"/>
      <c r="U1133" s="74"/>
      <c r="V1133" s="74"/>
      <c r="W1133" s="74"/>
      <c r="X1133" s="74"/>
      <c r="Y1133" s="74"/>
      <c r="Z1133" s="74"/>
      <c r="AA1133" s="74"/>
      <c r="AB1133" s="74"/>
      <c r="AC1133" s="74"/>
      <c r="AD1133" s="74"/>
      <c r="AE1133" s="74"/>
      <c r="AF1133" s="74"/>
      <c r="AG1133" s="74"/>
      <c r="AH1133" s="74"/>
      <c r="AI1133" s="74"/>
      <c r="AJ1133" s="74"/>
      <c r="AK1133" s="74"/>
      <c r="AL1133" s="74"/>
      <c r="AM1133" s="74"/>
      <c r="AN1133" s="74"/>
    </row>
    <row r="1134" spans="1:40" s="221" customFormat="1" x14ac:dyDescent="0.2">
      <c r="A1134" s="206"/>
      <c r="B1134" s="86"/>
      <c r="C1134" s="220"/>
      <c r="D1134" s="74"/>
      <c r="E1134" s="211"/>
      <c r="F1134" s="211"/>
      <c r="H1134" s="74"/>
      <c r="I1134" s="74"/>
      <c r="J1134" s="74"/>
      <c r="K1134" s="74"/>
      <c r="L1134" s="74"/>
      <c r="M1134" s="74"/>
      <c r="N1134" s="74"/>
      <c r="O1134" s="74"/>
      <c r="P1134" s="74"/>
      <c r="Q1134" s="74"/>
      <c r="R1134" s="74"/>
      <c r="S1134" s="74"/>
      <c r="T1134" s="74"/>
      <c r="U1134" s="74"/>
      <c r="V1134" s="74"/>
      <c r="W1134" s="74"/>
      <c r="X1134" s="74"/>
      <c r="Y1134" s="74"/>
      <c r="Z1134" s="74"/>
      <c r="AA1134" s="74"/>
      <c r="AB1134" s="74"/>
      <c r="AC1134" s="74"/>
      <c r="AD1134" s="74"/>
      <c r="AE1134" s="74"/>
      <c r="AF1134" s="74"/>
      <c r="AG1134" s="74"/>
      <c r="AH1134" s="74"/>
      <c r="AI1134" s="74"/>
      <c r="AJ1134" s="74"/>
      <c r="AK1134" s="74"/>
      <c r="AL1134" s="74"/>
      <c r="AM1134" s="74"/>
      <c r="AN1134" s="74"/>
    </row>
    <row r="1135" spans="1:40" s="221" customFormat="1" x14ac:dyDescent="0.2">
      <c r="A1135" s="206"/>
      <c r="B1135" s="86"/>
      <c r="C1135" s="220"/>
      <c r="D1135" s="74"/>
      <c r="E1135" s="211"/>
      <c r="F1135" s="211"/>
      <c r="H1135" s="74"/>
      <c r="I1135" s="74"/>
      <c r="J1135" s="74"/>
      <c r="K1135" s="74"/>
      <c r="L1135" s="74"/>
      <c r="M1135" s="74"/>
      <c r="N1135" s="74"/>
      <c r="O1135" s="74"/>
      <c r="P1135" s="74"/>
      <c r="Q1135" s="74"/>
      <c r="R1135" s="74"/>
      <c r="S1135" s="74"/>
      <c r="T1135" s="74"/>
      <c r="U1135" s="74"/>
      <c r="V1135" s="74"/>
      <c r="W1135" s="74"/>
      <c r="X1135" s="74"/>
      <c r="Y1135" s="74"/>
      <c r="Z1135" s="74"/>
      <c r="AA1135" s="74"/>
      <c r="AB1135" s="74"/>
      <c r="AC1135" s="74"/>
      <c r="AD1135" s="74"/>
      <c r="AE1135" s="74"/>
      <c r="AF1135" s="74"/>
      <c r="AG1135" s="74"/>
      <c r="AH1135" s="74"/>
      <c r="AI1135" s="74"/>
      <c r="AJ1135" s="74"/>
      <c r="AK1135" s="74"/>
      <c r="AL1135" s="74"/>
      <c r="AM1135" s="74"/>
      <c r="AN1135" s="74"/>
    </row>
    <row r="1136" spans="1:40" s="221" customFormat="1" x14ac:dyDescent="0.2">
      <c r="A1136" s="206"/>
      <c r="B1136" s="86"/>
      <c r="C1136" s="220"/>
      <c r="D1136" s="74"/>
      <c r="E1136" s="211"/>
      <c r="F1136" s="211"/>
      <c r="H1136" s="74"/>
      <c r="I1136" s="74"/>
      <c r="J1136" s="74"/>
      <c r="K1136" s="74"/>
      <c r="L1136" s="74"/>
      <c r="M1136" s="74"/>
      <c r="N1136" s="74"/>
      <c r="O1136" s="74"/>
      <c r="P1136" s="74"/>
      <c r="Q1136" s="74"/>
      <c r="R1136" s="74"/>
      <c r="S1136" s="74"/>
      <c r="T1136" s="74"/>
      <c r="U1136" s="74"/>
      <c r="V1136" s="74"/>
      <c r="W1136" s="74"/>
      <c r="X1136" s="74"/>
      <c r="Y1136" s="74"/>
      <c r="Z1136" s="74"/>
      <c r="AA1136" s="74"/>
      <c r="AB1136" s="74"/>
      <c r="AC1136" s="74"/>
      <c r="AD1136" s="74"/>
      <c r="AE1136" s="74"/>
      <c r="AF1136" s="74"/>
      <c r="AG1136" s="74"/>
      <c r="AH1136" s="74"/>
      <c r="AI1136" s="74"/>
      <c r="AJ1136" s="74"/>
      <c r="AK1136" s="74"/>
      <c r="AL1136" s="74"/>
      <c r="AM1136" s="74"/>
      <c r="AN1136" s="74"/>
    </row>
    <row r="1137" spans="1:40" s="221" customFormat="1" x14ac:dyDescent="0.2">
      <c r="A1137" s="206"/>
      <c r="B1137" s="86"/>
      <c r="C1137" s="220"/>
      <c r="D1137" s="74"/>
      <c r="E1137" s="211"/>
      <c r="F1137" s="211"/>
      <c r="H1137" s="74"/>
      <c r="I1137" s="74"/>
      <c r="J1137" s="74"/>
      <c r="K1137" s="74"/>
      <c r="L1137" s="74"/>
      <c r="M1137" s="74"/>
      <c r="N1137" s="74"/>
      <c r="O1137" s="74"/>
      <c r="P1137" s="74"/>
      <c r="Q1137" s="74"/>
      <c r="R1137" s="74"/>
      <c r="S1137" s="74"/>
      <c r="T1137" s="74"/>
      <c r="U1137" s="74"/>
      <c r="V1137" s="74"/>
      <c r="W1137" s="74"/>
      <c r="X1137" s="74"/>
      <c r="Y1137" s="74"/>
      <c r="Z1137" s="74"/>
      <c r="AA1137" s="74"/>
      <c r="AB1137" s="74"/>
      <c r="AC1137" s="74"/>
      <c r="AD1137" s="74"/>
      <c r="AE1137" s="74"/>
      <c r="AF1137" s="74"/>
      <c r="AG1137" s="74"/>
      <c r="AH1137" s="74"/>
      <c r="AI1137" s="74"/>
      <c r="AJ1137" s="74"/>
      <c r="AK1137" s="74"/>
      <c r="AL1137" s="74"/>
      <c r="AM1137" s="74"/>
      <c r="AN1137" s="74"/>
    </row>
    <row r="1138" spans="1:40" s="221" customFormat="1" x14ac:dyDescent="0.2">
      <c r="A1138" s="206"/>
      <c r="B1138" s="86"/>
      <c r="C1138" s="220"/>
      <c r="D1138" s="74"/>
      <c r="E1138" s="211"/>
      <c r="F1138" s="211"/>
      <c r="H1138" s="74"/>
      <c r="I1138" s="74"/>
      <c r="J1138" s="74"/>
      <c r="K1138" s="74"/>
      <c r="L1138" s="74"/>
      <c r="M1138" s="74"/>
      <c r="N1138" s="74"/>
      <c r="O1138" s="74"/>
      <c r="P1138" s="74"/>
      <c r="Q1138" s="74"/>
      <c r="R1138" s="74"/>
      <c r="S1138" s="74"/>
      <c r="T1138" s="74"/>
      <c r="U1138" s="74"/>
      <c r="V1138" s="74"/>
      <c r="W1138" s="74"/>
      <c r="X1138" s="74"/>
      <c r="Y1138" s="74"/>
      <c r="Z1138" s="74"/>
      <c r="AA1138" s="74"/>
      <c r="AB1138" s="74"/>
      <c r="AC1138" s="74"/>
      <c r="AD1138" s="74"/>
      <c r="AE1138" s="74"/>
      <c r="AF1138" s="74"/>
      <c r="AG1138" s="74"/>
      <c r="AH1138" s="74"/>
      <c r="AI1138" s="74"/>
      <c r="AJ1138" s="74"/>
      <c r="AK1138" s="74"/>
      <c r="AL1138" s="74"/>
      <c r="AM1138" s="74"/>
      <c r="AN1138" s="74"/>
    </row>
    <row r="1139" spans="1:40" s="221" customFormat="1" x14ac:dyDescent="0.2">
      <c r="A1139" s="206"/>
      <c r="B1139" s="86"/>
      <c r="C1139" s="220"/>
      <c r="D1139" s="74"/>
      <c r="E1139" s="211"/>
      <c r="F1139" s="211"/>
      <c r="H1139" s="74"/>
      <c r="I1139" s="74"/>
      <c r="J1139" s="74"/>
      <c r="K1139" s="74"/>
      <c r="L1139" s="74"/>
      <c r="M1139" s="74"/>
      <c r="N1139" s="74"/>
      <c r="O1139" s="74"/>
      <c r="P1139" s="74"/>
      <c r="Q1139" s="74"/>
      <c r="R1139" s="74"/>
      <c r="S1139" s="74"/>
      <c r="T1139" s="74"/>
      <c r="U1139" s="74"/>
      <c r="V1139" s="74"/>
      <c r="W1139" s="74"/>
      <c r="X1139" s="74"/>
      <c r="Y1139" s="74"/>
      <c r="Z1139" s="74"/>
      <c r="AA1139" s="74"/>
      <c r="AB1139" s="74"/>
      <c r="AC1139" s="74"/>
      <c r="AD1139" s="74"/>
      <c r="AE1139" s="74"/>
      <c r="AF1139" s="74"/>
      <c r="AG1139" s="74"/>
      <c r="AH1139" s="74"/>
      <c r="AI1139" s="74"/>
      <c r="AJ1139" s="74"/>
      <c r="AK1139" s="74"/>
      <c r="AL1139" s="74"/>
      <c r="AM1139" s="74"/>
      <c r="AN1139" s="74"/>
    </row>
    <row r="1140" spans="1:40" s="221" customFormat="1" x14ac:dyDescent="0.2">
      <c r="A1140" s="206"/>
      <c r="B1140" s="86"/>
      <c r="C1140" s="220"/>
      <c r="D1140" s="74"/>
      <c r="E1140" s="211"/>
      <c r="F1140" s="211"/>
      <c r="H1140" s="74"/>
      <c r="I1140" s="74"/>
      <c r="J1140" s="74"/>
      <c r="K1140" s="74"/>
      <c r="L1140" s="74"/>
      <c r="M1140" s="74"/>
      <c r="N1140" s="74"/>
      <c r="O1140" s="74"/>
      <c r="P1140" s="74"/>
      <c r="Q1140" s="74"/>
      <c r="R1140" s="74"/>
      <c r="S1140" s="74"/>
      <c r="T1140" s="74"/>
      <c r="U1140" s="74"/>
      <c r="V1140" s="74"/>
      <c r="W1140" s="74"/>
      <c r="X1140" s="74"/>
      <c r="Y1140" s="74"/>
      <c r="Z1140" s="74"/>
      <c r="AA1140" s="74"/>
      <c r="AB1140" s="74"/>
      <c r="AC1140" s="74"/>
      <c r="AD1140" s="74"/>
      <c r="AE1140" s="74"/>
      <c r="AF1140" s="74"/>
      <c r="AG1140" s="74"/>
      <c r="AH1140" s="74"/>
      <c r="AI1140" s="74"/>
      <c r="AJ1140" s="74"/>
      <c r="AK1140" s="74"/>
      <c r="AL1140" s="74"/>
      <c r="AM1140" s="74"/>
      <c r="AN1140" s="74"/>
    </row>
    <row r="1141" spans="1:40" s="221" customFormat="1" x14ac:dyDescent="0.2">
      <c r="A1141" s="206"/>
      <c r="B1141" s="86"/>
      <c r="C1141" s="220"/>
      <c r="D1141" s="74"/>
      <c r="E1141" s="211"/>
      <c r="F1141" s="211"/>
      <c r="H1141" s="74"/>
      <c r="I1141" s="74"/>
      <c r="J1141" s="74"/>
      <c r="K1141" s="74"/>
      <c r="L1141" s="74"/>
      <c r="M1141" s="74"/>
      <c r="N1141" s="74"/>
      <c r="O1141" s="74"/>
      <c r="P1141" s="74"/>
      <c r="Q1141" s="74"/>
      <c r="R1141" s="74"/>
      <c r="S1141" s="74"/>
      <c r="T1141" s="74"/>
      <c r="U1141" s="74"/>
      <c r="V1141" s="74"/>
      <c r="W1141" s="74"/>
      <c r="X1141" s="74"/>
      <c r="Y1141" s="74"/>
      <c r="Z1141" s="74"/>
      <c r="AA1141" s="74"/>
      <c r="AB1141" s="74"/>
      <c r="AC1141" s="74"/>
      <c r="AD1141" s="74"/>
      <c r="AE1141" s="74"/>
      <c r="AF1141" s="74"/>
      <c r="AG1141" s="74"/>
      <c r="AH1141" s="74"/>
      <c r="AI1141" s="74"/>
      <c r="AJ1141" s="74"/>
      <c r="AK1141" s="74"/>
      <c r="AL1141" s="74"/>
      <c r="AM1141" s="74"/>
      <c r="AN1141" s="74"/>
    </row>
    <row r="1142" spans="1:40" s="221" customFormat="1" x14ac:dyDescent="0.2">
      <c r="A1142" s="206"/>
      <c r="B1142" s="86"/>
      <c r="C1142" s="220"/>
      <c r="D1142" s="74"/>
      <c r="E1142" s="211"/>
      <c r="F1142" s="211"/>
      <c r="H1142" s="74"/>
      <c r="I1142" s="74"/>
      <c r="J1142" s="74"/>
      <c r="K1142" s="74"/>
      <c r="L1142" s="74"/>
      <c r="M1142" s="74"/>
      <c r="N1142" s="74"/>
      <c r="O1142" s="74"/>
      <c r="P1142" s="74"/>
      <c r="Q1142" s="74"/>
      <c r="R1142" s="74"/>
      <c r="S1142" s="74"/>
      <c r="T1142" s="74"/>
      <c r="U1142" s="74"/>
      <c r="V1142" s="74"/>
      <c r="W1142" s="74"/>
      <c r="X1142" s="74"/>
      <c r="Y1142" s="74"/>
      <c r="Z1142" s="74"/>
      <c r="AA1142" s="74"/>
      <c r="AB1142" s="74"/>
      <c r="AC1142" s="74"/>
      <c r="AD1142" s="74"/>
      <c r="AE1142" s="74"/>
      <c r="AF1142" s="74"/>
      <c r="AG1142" s="74"/>
      <c r="AH1142" s="74"/>
      <c r="AI1142" s="74"/>
      <c r="AJ1142" s="74"/>
      <c r="AK1142" s="74"/>
      <c r="AL1142" s="74"/>
      <c r="AM1142" s="74"/>
      <c r="AN1142" s="74"/>
    </row>
    <row r="1143" spans="1:40" s="221" customFormat="1" x14ac:dyDescent="0.2">
      <c r="A1143" s="206"/>
      <c r="B1143" s="86"/>
      <c r="C1143" s="220"/>
      <c r="D1143" s="74"/>
      <c r="E1143" s="211"/>
      <c r="F1143" s="211"/>
      <c r="H1143" s="74"/>
      <c r="I1143" s="74"/>
      <c r="J1143" s="74"/>
      <c r="K1143" s="74"/>
      <c r="L1143" s="74"/>
      <c r="M1143" s="74"/>
      <c r="N1143" s="74"/>
      <c r="O1143" s="74"/>
      <c r="P1143" s="74"/>
      <c r="Q1143" s="74"/>
      <c r="R1143" s="74"/>
      <c r="S1143" s="74"/>
      <c r="T1143" s="74"/>
      <c r="U1143" s="74"/>
      <c r="V1143" s="74"/>
      <c r="W1143" s="74"/>
      <c r="X1143" s="74"/>
      <c r="Y1143" s="74"/>
      <c r="Z1143" s="74"/>
      <c r="AA1143" s="74"/>
      <c r="AB1143" s="74"/>
      <c r="AC1143" s="74"/>
      <c r="AD1143" s="74"/>
      <c r="AE1143" s="74"/>
      <c r="AF1143" s="74"/>
      <c r="AG1143" s="74"/>
      <c r="AH1143" s="74"/>
      <c r="AI1143" s="74"/>
      <c r="AJ1143" s="74"/>
      <c r="AK1143" s="74"/>
      <c r="AL1143" s="74"/>
      <c r="AM1143" s="74"/>
      <c r="AN1143" s="74"/>
    </row>
    <row r="1144" spans="1:40" s="221" customFormat="1" x14ac:dyDescent="0.2">
      <c r="A1144" s="206"/>
      <c r="B1144" s="86"/>
      <c r="C1144" s="220"/>
      <c r="D1144" s="74"/>
      <c r="E1144" s="211"/>
      <c r="F1144" s="211"/>
      <c r="H1144" s="74"/>
      <c r="I1144" s="74"/>
      <c r="J1144" s="74"/>
      <c r="K1144" s="74"/>
      <c r="L1144" s="74"/>
      <c r="M1144" s="74"/>
      <c r="N1144" s="74"/>
      <c r="O1144" s="74"/>
      <c r="P1144" s="74"/>
      <c r="Q1144" s="74"/>
      <c r="R1144" s="74"/>
      <c r="S1144" s="74"/>
      <c r="T1144" s="74"/>
      <c r="U1144" s="74"/>
      <c r="V1144" s="74"/>
      <c r="W1144" s="74"/>
      <c r="X1144" s="74"/>
      <c r="Y1144" s="74"/>
      <c r="Z1144" s="74"/>
      <c r="AA1144" s="74"/>
      <c r="AB1144" s="74"/>
      <c r="AC1144" s="74"/>
      <c r="AD1144" s="74"/>
      <c r="AE1144" s="74"/>
      <c r="AF1144" s="74"/>
      <c r="AG1144" s="74"/>
      <c r="AH1144" s="74"/>
      <c r="AI1144" s="74"/>
      <c r="AJ1144" s="74"/>
      <c r="AK1144" s="74"/>
      <c r="AL1144" s="74"/>
      <c r="AM1144" s="74"/>
      <c r="AN1144" s="74"/>
    </row>
    <row r="1145" spans="1:40" s="221" customFormat="1" x14ac:dyDescent="0.2">
      <c r="A1145" s="206"/>
      <c r="B1145" s="86"/>
      <c r="C1145" s="220"/>
      <c r="D1145" s="74"/>
      <c r="E1145" s="211"/>
      <c r="F1145" s="211"/>
      <c r="H1145" s="74"/>
      <c r="I1145" s="74"/>
      <c r="J1145" s="74"/>
      <c r="K1145" s="74"/>
      <c r="L1145" s="74"/>
      <c r="M1145" s="74"/>
      <c r="N1145" s="74"/>
      <c r="O1145" s="74"/>
      <c r="P1145" s="74"/>
      <c r="Q1145" s="74"/>
      <c r="R1145" s="74"/>
      <c r="S1145" s="74"/>
      <c r="T1145" s="74"/>
      <c r="U1145" s="74"/>
      <c r="V1145" s="74"/>
      <c r="W1145" s="74"/>
      <c r="X1145" s="74"/>
      <c r="Y1145" s="74"/>
      <c r="Z1145" s="74"/>
      <c r="AA1145" s="74"/>
      <c r="AB1145" s="74"/>
      <c r="AC1145" s="74"/>
      <c r="AD1145" s="74"/>
      <c r="AE1145" s="74"/>
      <c r="AF1145" s="74"/>
      <c r="AG1145" s="74"/>
      <c r="AH1145" s="74"/>
      <c r="AI1145" s="74"/>
      <c r="AJ1145" s="74"/>
      <c r="AK1145" s="74"/>
      <c r="AL1145" s="74"/>
      <c r="AM1145" s="74"/>
      <c r="AN1145" s="74"/>
    </row>
    <row r="1146" spans="1:40" s="221" customFormat="1" x14ac:dyDescent="0.2">
      <c r="A1146" s="206"/>
      <c r="B1146" s="86"/>
      <c r="C1146" s="220"/>
      <c r="D1146" s="74"/>
      <c r="E1146" s="211"/>
      <c r="F1146" s="211"/>
      <c r="H1146" s="74"/>
      <c r="I1146" s="74"/>
      <c r="J1146" s="74"/>
      <c r="K1146" s="74"/>
      <c r="L1146" s="74"/>
      <c r="M1146" s="74"/>
      <c r="N1146" s="74"/>
      <c r="O1146" s="74"/>
      <c r="P1146" s="74"/>
      <c r="Q1146" s="74"/>
      <c r="R1146" s="74"/>
      <c r="S1146" s="74"/>
      <c r="T1146" s="74"/>
      <c r="U1146" s="74"/>
      <c r="V1146" s="74"/>
      <c r="W1146" s="74"/>
      <c r="X1146" s="74"/>
      <c r="Y1146" s="74"/>
      <c r="Z1146" s="74"/>
      <c r="AA1146" s="74"/>
      <c r="AB1146" s="74"/>
      <c r="AC1146" s="74"/>
      <c r="AD1146" s="74"/>
      <c r="AE1146" s="74"/>
      <c r="AF1146" s="74"/>
      <c r="AG1146" s="74"/>
      <c r="AH1146" s="74"/>
      <c r="AI1146" s="74"/>
      <c r="AJ1146" s="74"/>
      <c r="AK1146" s="74"/>
      <c r="AL1146" s="74"/>
      <c r="AM1146" s="74"/>
      <c r="AN1146" s="74"/>
    </row>
    <row r="1147" spans="1:40" s="221" customFormat="1" x14ac:dyDescent="0.2">
      <c r="A1147" s="206"/>
      <c r="B1147" s="86"/>
      <c r="C1147" s="220"/>
      <c r="D1147" s="74"/>
      <c r="E1147" s="211"/>
      <c r="F1147" s="211"/>
      <c r="H1147" s="74"/>
      <c r="I1147" s="74"/>
      <c r="J1147" s="74"/>
      <c r="K1147" s="74"/>
      <c r="L1147" s="74"/>
      <c r="M1147" s="74"/>
      <c r="N1147" s="74"/>
      <c r="O1147" s="74"/>
      <c r="P1147" s="74"/>
      <c r="Q1147" s="74"/>
      <c r="R1147" s="74"/>
      <c r="S1147" s="74"/>
      <c r="T1147" s="74"/>
      <c r="U1147" s="74"/>
      <c r="V1147" s="74"/>
      <c r="W1147" s="74"/>
      <c r="X1147" s="74"/>
      <c r="Y1147" s="74"/>
      <c r="Z1147" s="74"/>
      <c r="AA1147" s="74"/>
      <c r="AB1147" s="74"/>
      <c r="AC1147" s="74"/>
      <c r="AD1147" s="74"/>
      <c r="AE1147" s="74"/>
      <c r="AF1147" s="74"/>
      <c r="AG1147" s="74"/>
      <c r="AH1147" s="74"/>
      <c r="AI1147" s="74"/>
      <c r="AJ1147" s="74"/>
      <c r="AK1147" s="74"/>
      <c r="AL1147" s="74"/>
      <c r="AM1147" s="74"/>
      <c r="AN1147" s="74"/>
    </row>
    <row r="1148" spans="1:40" s="221" customFormat="1" x14ac:dyDescent="0.2">
      <c r="A1148" s="206"/>
      <c r="B1148" s="86"/>
      <c r="C1148" s="220"/>
      <c r="D1148" s="74"/>
      <c r="E1148" s="211"/>
      <c r="F1148" s="211"/>
      <c r="H1148" s="74"/>
      <c r="I1148" s="74"/>
      <c r="J1148" s="74"/>
      <c r="K1148" s="74"/>
      <c r="L1148" s="74"/>
      <c r="M1148" s="74"/>
      <c r="N1148" s="74"/>
      <c r="O1148" s="74"/>
      <c r="P1148" s="74"/>
      <c r="Q1148" s="74"/>
      <c r="R1148" s="74"/>
      <c r="S1148" s="74"/>
      <c r="T1148" s="74"/>
      <c r="U1148" s="74"/>
      <c r="V1148" s="74"/>
      <c r="W1148" s="74"/>
      <c r="X1148" s="74"/>
      <c r="Y1148" s="74"/>
      <c r="Z1148" s="74"/>
      <c r="AA1148" s="74"/>
      <c r="AB1148" s="74"/>
      <c r="AC1148" s="74"/>
      <c r="AD1148" s="74"/>
      <c r="AE1148" s="74"/>
      <c r="AF1148" s="74"/>
      <c r="AG1148" s="74"/>
      <c r="AH1148" s="74"/>
      <c r="AI1148" s="74"/>
      <c r="AJ1148" s="74"/>
      <c r="AK1148" s="74"/>
      <c r="AL1148" s="74"/>
      <c r="AM1148" s="74"/>
      <c r="AN1148" s="74"/>
    </row>
    <row r="1149" spans="1:40" s="221" customFormat="1" x14ac:dyDescent="0.2">
      <c r="A1149" s="206"/>
      <c r="B1149" s="86"/>
      <c r="C1149" s="220"/>
      <c r="D1149" s="74"/>
      <c r="E1149" s="211"/>
      <c r="F1149" s="211"/>
      <c r="H1149" s="74"/>
      <c r="I1149" s="74"/>
      <c r="J1149" s="74"/>
      <c r="K1149" s="74"/>
      <c r="L1149" s="74"/>
      <c r="M1149" s="74"/>
      <c r="N1149" s="74"/>
      <c r="O1149" s="74"/>
      <c r="P1149" s="74"/>
      <c r="Q1149" s="74"/>
      <c r="R1149" s="74"/>
      <c r="S1149" s="74"/>
      <c r="T1149" s="74"/>
      <c r="U1149" s="74"/>
      <c r="V1149" s="74"/>
      <c r="W1149" s="74"/>
      <c r="X1149" s="74"/>
      <c r="Y1149" s="74"/>
      <c r="Z1149" s="74"/>
      <c r="AA1149" s="74"/>
      <c r="AB1149" s="74"/>
      <c r="AC1149" s="74"/>
      <c r="AD1149" s="74"/>
      <c r="AE1149" s="74"/>
      <c r="AF1149" s="74"/>
      <c r="AG1149" s="74"/>
      <c r="AH1149" s="74"/>
      <c r="AI1149" s="74"/>
      <c r="AJ1149" s="74"/>
      <c r="AK1149" s="74"/>
      <c r="AL1149" s="74"/>
      <c r="AM1149" s="74"/>
      <c r="AN1149" s="74"/>
    </row>
    <row r="1150" spans="1:40" s="221" customFormat="1" x14ac:dyDescent="0.2">
      <c r="A1150" s="206"/>
      <c r="B1150" s="86"/>
      <c r="C1150" s="220"/>
      <c r="D1150" s="74"/>
      <c r="E1150" s="211"/>
      <c r="F1150" s="211"/>
      <c r="H1150" s="74"/>
      <c r="I1150" s="74"/>
      <c r="J1150" s="74"/>
      <c r="K1150" s="74"/>
      <c r="L1150" s="74"/>
      <c r="M1150" s="74"/>
      <c r="N1150" s="74"/>
      <c r="O1150" s="74"/>
      <c r="P1150" s="74"/>
      <c r="Q1150" s="74"/>
      <c r="R1150" s="74"/>
      <c r="S1150" s="74"/>
      <c r="T1150" s="74"/>
      <c r="U1150" s="74"/>
      <c r="V1150" s="74"/>
      <c r="W1150" s="74"/>
      <c r="X1150" s="74"/>
      <c r="Y1150" s="74"/>
      <c r="Z1150" s="74"/>
      <c r="AA1150" s="74"/>
      <c r="AB1150" s="74"/>
      <c r="AC1150" s="74"/>
      <c r="AD1150" s="74"/>
      <c r="AE1150" s="74"/>
      <c r="AF1150" s="74"/>
      <c r="AG1150" s="74"/>
      <c r="AH1150" s="74"/>
      <c r="AI1150" s="74"/>
      <c r="AJ1150" s="74"/>
      <c r="AK1150" s="74"/>
      <c r="AL1150" s="74"/>
      <c r="AM1150" s="74"/>
      <c r="AN1150" s="74"/>
    </row>
    <row r="1151" spans="1:40" s="221" customFormat="1" x14ac:dyDescent="0.2">
      <c r="A1151" s="206"/>
      <c r="B1151" s="86"/>
      <c r="C1151" s="220"/>
      <c r="D1151" s="74"/>
      <c r="E1151" s="211"/>
      <c r="F1151" s="211"/>
      <c r="H1151" s="74"/>
      <c r="I1151" s="74"/>
      <c r="J1151" s="74"/>
      <c r="K1151" s="74"/>
      <c r="L1151" s="74"/>
      <c r="M1151" s="74"/>
      <c r="N1151" s="74"/>
      <c r="O1151" s="74"/>
      <c r="P1151" s="74"/>
      <c r="Q1151" s="74"/>
      <c r="R1151" s="74"/>
      <c r="S1151" s="74"/>
      <c r="T1151" s="74"/>
      <c r="U1151" s="74"/>
      <c r="V1151" s="74"/>
      <c r="W1151" s="74"/>
      <c r="X1151" s="74"/>
      <c r="Y1151" s="74"/>
      <c r="Z1151" s="74"/>
      <c r="AA1151" s="74"/>
      <c r="AB1151" s="74"/>
      <c r="AC1151" s="74"/>
      <c r="AD1151" s="74"/>
      <c r="AE1151" s="74"/>
      <c r="AF1151" s="74"/>
      <c r="AG1151" s="74"/>
      <c r="AH1151" s="74"/>
      <c r="AI1151" s="74"/>
      <c r="AJ1151" s="74"/>
      <c r="AK1151" s="74"/>
      <c r="AL1151" s="74"/>
      <c r="AM1151" s="74"/>
      <c r="AN1151" s="74"/>
    </row>
    <row r="1152" spans="1:40" s="221" customFormat="1" x14ac:dyDescent="0.2">
      <c r="A1152" s="206"/>
      <c r="B1152" s="86"/>
      <c r="C1152" s="220"/>
      <c r="D1152" s="74"/>
      <c r="E1152" s="211"/>
      <c r="F1152" s="211"/>
      <c r="H1152" s="74"/>
      <c r="I1152" s="74"/>
      <c r="J1152" s="74"/>
      <c r="K1152" s="74"/>
      <c r="L1152" s="74"/>
      <c r="M1152" s="74"/>
      <c r="N1152" s="74"/>
      <c r="O1152" s="74"/>
      <c r="P1152" s="74"/>
      <c r="Q1152" s="74"/>
      <c r="R1152" s="74"/>
      <c r="S1152" s="74"/>
      <c r="T1152" s="74"/>
      <c r="U1152" s="74"/>
      <c r="V1152" s="74"/>
      <c r="W1152" s="74"/>
      <c r="X1152" s="74"/>
      <c r="Y1152" s="74"/>
      <c r="Z1152" s="74"/>
      <c r="AA1152" s="74"/>
      <c r="AB1152" s="74"/>
      <c r="AC1152" s="74"/>
      <c r="AD1152" s="74"/>
      <c r="AE1152" s="74"/>
      <c r="AF1152" s="74"/>
      <c r="AG1152" s="74"/>
      <c r="AH1152" s="74"/>
      <c r="AI1152" s="74"/>
      <c r="AJ1152" s="74"/>
      <c r="AK1152" s="74"/>
      <c r="AL1152" s="74"/>
      <c r="AM1152" s="74"/>
      <c r="AN1152" s="74"/>
    </row>
    <row r="1153" spans="1:40" s="221" customFormat="1" x14ac:dyDescent="0.2">
      <c r="A1153" s="206"/>
      <c r="B1153" s="86"/>
      <c r="C1153" s="220"/>
      <c r="D1153" s="74"/>
      <c r="E1153" s="211"/>
      <c r="F1153" s="211"/>
      <c r="H1153" s="74"/>
      <c r="I1153" s="74"/>
      <c r="J1153" s="74"/>
      <c r="K1153" s="74"/>
      <c r="L1153" s="74"/>
      <c r="M1153" s="74"/>
      <c r="N1153" s="74"/>
      <c r="O1153" s="74"/>
      <c r="P1153" s="74"/>
      <c r="Q1153" s="74"/>
      <c r="R1153" s="74"/>
      <c r="S1153" s="74"/>
      <c r="T1153" s="74"/>
      <c r="U1153" s="74"/>
      <c r="V1153" s="74"/>
      <c r="W1153" s="74"/>
      <c r="X1153" s="74"/>
      <c r="Y1153" s="74"/>
      <c r="Z1153" s="74"/>
      <c r="AA1153" s="74"/>
      <c r="AB1153" s="74"/>
      <c r="AC1153" s="74"/>
      <c r="AD1153" s="74"/>
      <c r="AE1153" s="74"/>
      <c r="AF1153" s="74"/>
      <c r="AG1153" s="74"/>
      <c r="AH1153" s="74"/>
      <c r="AI1153" s="74"/>
      <c r="AJ1153" s="74"/>
      <c r="AK1153" s="74"/>
      <c r="AL1153" s="74"/>
      <c r="AM1153" s="74"/>
      <c r="AN1153" s="74"/>
    </row>
    <row r="1154" spans="1:40" s="221" customFormat="1" x14ac:dyDescent="0.2">
      <c r="A1154" s="206"/>
      <c r="B1154" s="86"/>
      <c r="C1154" s="220"/>
      <c r="D1154" s="74"/>
      <c r="E1154" s="211"/>
      <c r="F1154" s="211"/>
      <c r="H1154" s="74"/>
      <c r="I1154" s="74"/>
      <c r="J1154" s="74"/>
      <c r="K1154" s="74"/>
      <c r="L1154" s="74"/>
      <c r="M1154" s="74"/>
      <c r="N1154" s="74"/>
      <c r="O1154" s="74"/>
      <c r="P1154" s="74"/>
      <c r="Q1154" s="74"/>
      <c r="R1154" s="74"/>
      <c r="S1154" s="74"/>
      <c r="T1154" s="74"/>
      <c r="U1154" s="74"/>
      <c r="V1154" s="74"/>
      <c r="W1154" s="74"/>
      <c r="X1154" s="74"/>
      <c r="Y1154" s="74"/>
      <c r="Z1154" s="74"/>
      <c r="AA1154" s="74"/>
      <c r="AB1154" s="74"/>
      <c r="AC1154" s="74"/>
      <c r="AD1154" s="74"/>
      <c r="AE1154" s="74"/>
      <c r="AF1154" s="74"/>
      <c r="AG1154" s="74"/>
      <c r="AH1154" s="74"/>
      <c r="AI1154" s="74"/>
      <c r="AJ1154" s="74"/>
      <c r="AK1154" s="74"/>
      <c r="AL1154" s="74"/>
      <c r="AM1154" s="74"/>
      <c r="AN1154" s="74"/>
    </row>
    <row r="1155" spans="1:40" s="221" customFormat="1" x14ac:dyDescent="0.2">
      <c r="A1155" s="206"/>
      <c r="B1155" s="86"/>
      <c r="C1155" s="220"/>
      <c r="D1155" s="74"/>
      <c r="E1155" s="211"/>
      <c r="F1155" s="211"/>
      <c r="H1155" s="74"/>
      <c r="I1155" s="74"/>
      <c r="J1155" s="74"/>
      <c r="K1155" s="74"/>
      <c r="L1155" s="74"/>
      <c r="M1155" s="74"/>
      <c r="N1155" s="74"/>
      <c r="O1155" s="74"/>
      <c r="P1155" s="74"/>
      <c r="Q1155" s="74"/>
      <c r="R1155" s="74"/>
      <c r="S1155" s="74"/>
      <c r="T1155" s="74"/>
      <c r="U1155" s="74"/>
      <c r="V1155" s="74"/>
      <c r="W1155" s="74"/>
      <c r="X1155" s="74"/>
      <c r="Y1155" s="74"/>
      <c r="Z1155" s="74"/>
      <c r="AA1155" s="74"/>
      <c r="AB1155" s="74"/>
      <c r="AC1155" s="74"/>
      <c r="AD1155" s="74"/>
      <c r="AE1155" s="74"/>
      <c r="AF1155" s="74"/>
      <c r="AG1155" s="74"/>
      <c r="AH1155" s="74"/>
      <c r="AI1155" s="74"/>
      <c r="AJ1155" s="74"/>
      <c r="AK1155" s="74"/>
      <c r="AL1155" s="74"/>
      <c r="AM1155" s="74"/>
      <c r="AN1155" s="74"/>
    </row>
    <row r="1156" spans="1:40" s="221" customFormat="1" x14ac:dyDescent="0.2">
      <c r="A1156" s="206"/>
      <c r="B1156" s="86"/>
      <c r="C1156" s="220"/>
      <c r="D1156" s="74"/>
      <c r="E1156" s="211"/>
      <c r="F1156" s="211"/>
      <c r="H1156" s="74"/>
      <c r="I1156" s="74"/>
      <c r="J1156" s="74"/>
      <c r="K1156" s="74"/>
      <c r="L1156" s="74"/>
      <c r="M1156" s="74"/>
      <c r="N1156" s="74"/>
      <c r="O1156" s="74"/>
      <c r="P1156" s="74"/>
      <c r="Q1156" s="74"/>
      <c r="R1156" s="74"/>
      <c r="S1156" s="74"/>
      <c r="T1156" s="74"/>
      <c r="U1156" s="74"/>
      <c r="V1156" s="74"/>
      <c r="W1156" s="74"/>
      <c r="X1156" s="74"/>
      <c r="Y1156" s="74"/>
      <c r="Z1156" s="74"/>
      <c r="AA1156" s="74"/>
      <c r="AB1156" s="74"/>
      <c r="AC1156" s="74"/>
      <c r="AD1156" s="74"/>
      <c r="AE1156" s="74"/>
      <c r="AF1156" s="74"/>
      <c r="AG1156" s="74"/>
      <c r="AH1156" s="74"/>
      <c r="AI1156" s="74"/>
      <c r="AJ1156" s="74"/>
      <c r="AK1156" s="74"/>
      <c r="AL1156" s="74"/>
      <c r="AM1156" s="74"/>
      <c r="AN1156" s="74"/>
    </row>
    <row r="1157" spans="1:40" s="221" customFormat="1" x14ac:dyDescent="0.2">
      <c r="A1157" s="206"/>
      <c r="B1157" s="86"/>
      <c r="C1157" s="220"/>
      <c r="D1157" s="74"/>
      <c r="E1157" s="211"/>
      <c r="F1157" s="211"/>
      <c r="H1157" s="74"/>
      <c r="I1157" s="74"/>
      <c r="J1157" s="74"/>
      <c r="K1157" s="74"/>
      <c r="L1157" s="74"/>
      <c r="M1157" s="74"/>
      <c r="N1157" s="74"/>
      <c r="O1157" s="74"/>
      <c r="P1157" s="74"/>
      <c r="Q1157" s="74"/>
      <c r="R1157" s="74"/>
      <c r="S1157" s="74"/>
      <c r="T1157" s="74"/>
      <c r="U1157" s="74"/>
      <c r="V1157" s="74"/>
      <c r="W1157" s="74"/>
      <c r="X1157" s="74"/>
      <c r="Y1157" s="74"/>
      <c r="Z1157" s="74"/>
      <c r="AA1157" s="74"/>
      <c r="AB1157" s="74"/>
      <c r="AC1157" s="74"/>
      <c r="AD1157" s="74"/>
      <c r="AE1157" s="74"/>
      <c r="AF1157" s="74"/>
      <c r="AG1157" s="74"/>
      <c r="AH1157" s="74"/>
      <c r="AI1157" s="74"/>
      <c r="AJ1157" s="74"/>
      <c r="AK1157" s="74"/>
      <c r="AL1157" s="74"/>
      <c r="AM1157" s="74"/>
      <c r="AN1157" s="74"/>
    </row>
    <row r="1158" spans="1:40" s="221" customFormat="1" x14ac:dyDescent="0.2">
      <c r="A1158" s="206"/>
      <c r="B1158" s="86"/>
      <c r="C1158" s="220"/>
      <c r="D1158" s="74"/>
      <c r="E1158" s="211"/>
      <c r="F1158" s="211"/>
      <c r="H1158" s="74"/>
      <c r="I1158" s="74"/>
      <c r="J1158" s="74"/>
      <c r="K1158" s="74"/>
      <c r="L1158" s="74"/>
      <c r="M1158" s="74"/>
      <c r="N1158" s="74"/>
      <c r="O1158" s="74"/>
      <c r="P1158" s="74"/>
      <c r="Q1158" s="74"/>
      <c r="R1158" s="74"/>
      <c r="S1158" s="74"/>
      <c r="T1158" s="74"/>
      <c r="U1158" s="74"/>
      <c r="V1158" s="74"/>
      <c r="W1158" s="74"/>
      <c r="X1158" s="74"/>
      <c r="Y1158" s="74"/>
      <c r="Z1158" s="74"/>
      <c r="AA1158" s="74"/>
      <c r="AB1158" s="74"/>
      <c r="AC1158" s="74"/>
      <c r="AD1158" s="74"/>
      <c r="AE1158" s="74"/>
      <c r="AF1158" s="74"/>
      <c r="AG1158" s="74"/>
      <c r="AH1158" s="74"/>
      <c r="AI1158" s="74"/>
      <c r="AJ1158" s="74"/>
      <c r="AK1158" s="74"/>
      <c r="AL1158" s="74"/>
      <c r="AM1158" s="74"/>
      <c r="AN1158" s="74"/>
    </row>
    <row r="1159" spans="1:40" s="221" customFormat="1" x14ac:dyDescent="0.2">
      <c r="A1159" s="206"/>
      <c r="B1159" s="86"/>
      <c r="C1159" s="220"/>
      <c r="D1159" s="74"/>
      <c r="E1159" s="211"/>
      <c r="F1159" s="211"/>
      <c r="H1159" s="74"/>
      <c r="I1159" s="74"/>
      <c r="J1159" s="74"/>
      <c r="K1159" s="74"/>
      <c r="L1159" s="74"/>
      <c r="M1159" s="74"/>
      <c r="N1159" s="74"/>
      <c r="O1159" s="74"/>
      <c r="P1159" s="74"/>
      <c r="Q1159" s="74"/>
      <c r="R1159" s="74"/>
      <c r="S1159" s="74"/>
      <c r="T1159" s="74"/>
      <c r="U1159" s="74"/>
      <c r="V1159" s="74"/>
      <c r="W1159" s="74"/>
      <c r="X1159" s="74"/>
      <c r="Y1159" s="74"/>
      <c r="Z1159" s="74"/>
      <c r="AA1159" s="74"/>
      <c r="AB1159" s="74"/>
      <c r="AC1159" s="74"/>
      <c r="AD1159" s="74"/>
      <c r="AE1159" s="74"/>
      <c r="AF1159" s="74"/>
      <c r="AG1159" s="74"/>
      <c r="AH1159" s="74"/>
      <c r="AI1159" s="74"/>
      <c r="AJ1159" s="74"/>
      <c r="AK1159" s="74"/>
      <c r="AL1159" s="74"/>
      <c r="AM1159" s="74"/>
      <c r="AN1159" s="74"/>
    </row>
    <row r="1160" spans="1:40" s="221" customFormat="1" x14ac:dyDescent="0.2">
      <c r="A1160" s="206"/>
      <c r="B1160" s="86"/>
      <c r="C1160" s="220"/>
      <c r="D1160" s="74"/>
      <c r="E1160" s="211"/>
      <c r="F1160" s="211"/>
      <c r="H1160" s="74"/>
      <c r="I1160" s="74"/>
      <c r="J1160" s="74"/>
      <c r="K1160" s="74"/>
      <c r="L1160" s="74"/>
      <c r="M1160" s="74"/>
      <c r="N1160" s="74"/>
      <c r="O1160" s="74"/>
      <c r="P1160" s="74"/>
      <c r="Q1160" s="74"/>
      <c r="R1160" s="74"/>
      <c r="S1160" s="74"/>
      <c r="T1160" s="74"/>
      <c r="U1160" s="74"/>
      <c r="V1160" s="74"/>
      <c r="W1160" s="74"/>
      <c r="X1160" s="74"/>
      <c r="Y1160" s="74"/>
      <c r="Z1160" s="74"/>
      <c r="AA1160" s="74"/>
      <c r="AB1160" s="74"/>
      <c r="AC1160" s="74"/>
      <c r="AD1160" s="74"/>
      <c r="AE1160" s="74"/>
      <c r="AF1160" s="74"/>
      <c r="AG1160" s="74"/>
      <c r="AH1160" s="74"/>
      <c r="AI1160" s="74"/>
      <c r="AJ1160" s="74"/>
      <c r="AK1160" s="74"/>
      <c r="AL1160" s="74"/>
      <c r="AM1160" s="74"/>
      <c r="AN1160" s="74"/>
    </row>
    <row r="1161" spans="1:40" s="221" customFormat="1" x14ac:dyDescent="0.2">
      <c r="A1161" s="206"/>
      <c r="B1161" s="86"/>
      <c r="C1161" s="220"/>
      <c r="D1161" s="74"/>
      <c r="E1161" s="211"/>
      <c r="F1161" s="211"/>
      <c r="H1161" s="74"/>
      <c r="I1161" s="74"/>
      <c r="J1161" s="74"/>
      <c r="K1161" s="74"/>
      <c r="L1161" s="74"/>
      <c r="M1161" s="74"/>
      <c r="N1161" s="74"/>
      <c r="O1161" s="74"/>
      <c r="P1161" s="74"/>
      <c r="Q1161" s="74"/>
      <c r="R1161" s="74"/>
      <c r="S1161" s="74"/>
      <c r="T1161" s="74"/>
      <c r="U1161" s="74"/>
      <c r="V1161" s="74"/>
      <c r="W1161" s="74"/>
      <c r="X1161" s="74"/>
      <c r="Y1161" s="74"/>
      <c r="Z1161" s="74"/>
      <c r="AA1161" s="74"/>
      <c r="AB1161" s="74"/>
      <c r="AC1161" s="74"/>
      <c r="AD1161" s="74"/>
      <c r="AE1161" s="74"/>
      <c r="AF1161" s="74"/>
      <c r="AG1161" s="74"/>
      <c r="AH1161" s="74"/>
      <c r="AI1161" s="74"/>
      <c r="AJ1161" s="74"/>
      <c r="AK1161" s="74"/>
      <c r="AL1161" s="74"/>
      <c r="AM1161" s="74"/>
      <c r="AN1161" s="74"/>
    </row>
  </sheetData>
  <sheetProtection formatRows="0" insertRows="0" deleteRows="0"/>
  <mergeCells count="4113">
    <mergeCell ref="O82:P82"/>
    <mergeCell ref="XEK14:XEN14"/>
    <mergeCell ref="XEO14:XER14"/>
    <mergeCell ref="XES14:XEV14"/>
    <mergeCell ref="XEW14:XEZ14"/>
    <mergeCell ref="XFA14:XFD14"/>
    <mergeCell ref="A61:G61"/>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DM14:DP14"/>
    <mergeCell ref="DQ14:DT14"/>
    <mergeCell ref="E17:G17"/>
    <mergeCell ref="E19:G19"/>
    <mergeCell ref="E21:G21"/>
    <mergeCell ref="E23:G23"/>
    <mergeCell ref="E25:G25"/>
    <mergeCell ref="E27:G27"/>
    <mergeCell ref="E29:G29"/>
    <mergeCell ref="E31:G31"/>
    <mergeCell ref="E37:G37"/>
    <mergeCell ref="E41:G41"/>
    <mergeCell ref="E52:G52"/>
    <mergeCell ref="E45:G45"/>
    <mergeCell ref="AS14:AV14"/>
    <mergeCell ref="E33:G33"/>
    <mergeCell ref="AW14:AZ14"/>
    <mergeCell ref="BA14:BD14"/>
    <mergeCell ref="E49:G49"/>
  </mergeCells>
  <printOptions horizontalCentered="1"/>
  <pageMargins left="0.25" right="0.25" top="0.75" bottom="0.75" header="0.3" footer="0.3"/>
  <pageSetup paperSize="9" scale="96"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BOQ PERIMETER WALL</vt:lpstr>
      <vt:lpstr>BUI. EXT. FIN. BOQ</vt:lpstr>
      <vt:lpstr>BOQ GND</vt:lpstr>
      <vt:lpstr>BOQ 1st</vt:lpstr>
      <vt:lpstr>BOQ 2nd</vt:lpstr>
      <vt:lpstr>BOQ 3rd</vt:lpstr>
      <vt:lpstr>BOQ 4th</vt:lpstr>
      <vt:lpstr>BOQ 5th</vt:lpstr>
      <vt:lpstr>BOQ 6th</vt:lpstr>
      <vt:lpstr>BOQ 7th</vt:lpstr>
      <vt:lpstr>BOQ 8th</vt:lpstr>
      <vt:lpstr>BOQ 9th </vt:lpstr>
      <vt:lpstr>'BOQ 1st'!Print_Area</vt:lpstr>
      <vt:lpstr>'BOQ 2nd'!Print_Area</vt:lpstr>
      <vt:lpstr>'BOQ 3rd'!Print_Area</vt:lpstr>
      <vt:lpstr>'BOQ 4th'!Print_Area</vt:lpstr>
      <vt:lpstr>'BOQ 5th'!Print_Area</vt:lpstr>
      <vt:lpstr>'BOQ 6th'!Print_Area</vt:lpstr>
      <vt:lpstr>'BOQ 7th'!Print_Area</vt:lpstr>
      <vt:lpstr>'BOQ 8th'!Print_Area</vt:lpstr>
      <vt:lpstr>'BOQ 9th '!Print_Area</vt:lpstr>
      <vt:lpstr>'BOQ GND'!Print_Area</vt:lpstr>
      <vt:lpstr>'BOQ PERIMETER WALL'!Print_Area</vt:lpstr>
      <vt:lpstr>'BUI. EXT. FIN. BOQ'!Print_Area</vt:lpstr>
      <vt:lpstr>'BOQ 1st'!Print_Titles</vt:lpstr>
      <vt:lpstr>'BOQ 2nd'!Print_Titles</vt:lpstr>
      <vt:lpstr>'BOQ 3rd'!Print_Titles</vt:lpstr>
      <vt:lpstr>'BOQ 4th'!Print_Titles</vt:lpstr>
      <vt:lpstr>'BOQ 5th'!Print_Titles</vt:lpstr>
      <vt:lpstr>'BOQ 6th'!Print_Titles</vt:lpstr>
      <vt:lpstr>'BOQ 7th'!Print_Titles</vt:lpstr>
      <vt:lpstr>'BOQ 8th'!Print_Titles</vt:lpstr>
      <vt:lpstr>'BOQ 9th '!Print_Titles</vt:lpstr>
      <vt:lpstr>'BOQ GND'!Print_Titles</vt:lpstr>
      <vt:lpstr>'BOQ PERIMETER WALL'!Print_Titles</vt:lpstr>
      <vt:lpstr>'BUI. EXT. FIN. BOQ'!Print_Titles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WO1. Ahmed Shazeel</dc:creator>
  <cp:lastModifiedBy>WO1 Ahmed Shazeel</cp:lastModifiedBy>
  <cp:lastPrinted>2016-06-26T05:44:21Z</cp:lastPrinted>
  <dcterms:created xsi:type="dcterms:W3CDTF">1997-12-23T04:03:34Z</dcterms:created>
  <dcterms:modified xsi:type="dcterms:W3CDTF">2016-10-12T06:14:59Z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VID0">
    <vt:lpwstr/>
  </property>
  <property fmtid="{D5CDD505-2E9C-101B-9397-08002B2CF9AE}" pid="3" name="IVID3F391EE2">
    <vt:lpwstr/>
  </property>
  <property fmtid="{D5CDD505-2E9C-101B-9397-08002B2CF9AE}" pid="4" name="IVIDE5016D9">
    <vt:lpwstr/>
  </property>
  <property fmtid="{D5CDD505-2E9C-101B-9397-08002B2CF9AE}" pid="5" name="IVID21082703">
    <vt:lpwstr/>
  </property>
  <property fmtid="{D5CDD505-2E9C-101B-9397-08002B2CF9AE}" pid="6" name="IVID133F12F4">
    <vt:lpwstr/>
  </property>
  <property fmtid="{D5CDD505-2E9C-101B-9397-08002B2CF9AE}" pid="7" name="IVID39181601">
    <vt:lpwstr/>
  </property>
  <property fmtid="{D5CDD505-2E9C-101B-9397-08002B2CF9AE}" pid="8" name="IVID1B531AFB">
    <vt:lpwstr/>
  </property>
  <property fmtid="{D5CDD505-2E9C-101B-9397-08002B2CF9AE}" pid="9" name="IVID92C11D5">
    <vt:lpwstr/>
  </property>
  <property fmtid="{D5CDD505-2E9C-101B-9397-08002B2CF9AE}" pid="10" name="IVID153F1AED">
    <vt:lpwstr/>
  </property>
  <property fmtid="{D5CDD505-2E9C-101B-9397-08002B2CF9AE}" pid="11" name="IVID306910F7">
    <vt:lpwstr/>
  </property>
  <property fmtid="{D5CDD505-2E9C-101B-9397-08002B2CF9AE}" pid="12" name="IVID1F661AD1">
    <vt:lpwstr/>
  </property>
  <property fmtid="{D5CDD505-2E9C-101B-9397-08002B2CF9AE}" pid="13" name="IVID9CC0F8DD">
    <vt:lpwstr/>
  </property>
  <property fmtid="{D5CDD505-2E9C-101B-9397-08002B2CF9AE}" pid="14" name="IVIDF80C3A71">
    <vt:lpwstr/>
  </property>
  <property fmtid="{D5CDD505-2E9C-101B-9397-08002B2CF9AE}" pid="15" name="IVID1252170C">
    <vt:lpwstr/>
  </property>
  <property fmtid="{D5CDD505-2E9C-101B-9397-08002B2CF9AE}" pid="16" name="IVIDE3F13F2">
    <vt:lpwstr/>
  </property>
  <property fmtid="{D5CDD505-2E9C-101B-9397-08002B2CF9AE}" pid="17" name="IVID1F4F14D2">
    <vt:lpwstr/>
  </property>
  <property fmtid="{D5CDD505-2E9C-101B-9397-08002B2CF9AE}" pid="18" name="IVIDC1D10E6">
    <vt:lpwstr/>
  </property>
  <property fmtid="{D5CDD505-2E9C-101B-9397-08002B2CF9AE}" pid="19" name="IVID45491803">
    <vt:lpwstr/>
  </property>
  <property fmtid="{D5CDD505-2E9C-101B-9397-08002B2CF9AE}" pid="20" name="IVID100507E2">
    <vt:lpwstr/>
  </property>
  <property fmtid="{D5CDD505-2E9C-101B-9397-08002B2CF9AE}" pid="21" name="IVID86911DE">
    <vt:lpwstr/>
  </property>
  <property fmtid="{D5CDD505-2E9C-101B-9397-08002B2CF9AE}" pid="22" name="IVID20410801">
    <vt:lpwstr/>
  </property>
  <property fmtid="{D5CDD505-2E9C-101B-9397-08002B2CF9AE}" pid="23" name="IVIDF2B15FB">
    <vt:lpwstr/>
  </property>
  <property fmtid="{D5CDD505-2E9C-101B-9397-08002B2CF9AE}" pid="24" name="IVID2A791BD3">
    <vt:lpwstr/>
  </property>
  <property fmtid="{D5CDD505-2E9C-101B-9397-08002B2CF9AE}" pid="25" name="IVID720A7889">
    <vt:lpwstr/>
  </property>
  <property fmtid="{D5CDD505-2E9C-101B-9397-08002B2CF9AE}" pid="26" name="IVIDF1A4DFB">
    <vt:lpwstr/>
  </property>
  <property fmtid="{D5CDD505-2E9C-101B-9397-08002B2CF9AE}" pid="27" name="IVID781BDC11">
    <vt:lpwstr/>
  </property>
  <property fmtid="{D5CDD505-2E9C-101B-9397-08002B2CF9AE}" pid="28" name="IVID46621AF3">
    <vt:lpwstr/>
  </property>
</Properties>
</file>