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96" yWindow="396" windowWidth="13092" windowHeight="6336" firstSheet="6" activeTab="10"/>
  </bookViews>
  <sheets>
    <sheet name="Coding Instructions" sheetId="1" r:id="rId1"/>
    <sheet name="Coding Structure" sheetId="2" r:id="rId2"/>
    <sheet name="Expenditure Codes" sheetId="3" r:id="rId3"/>
    <sheet name="Revenue Codes" sheetId="4" r:id="rId4"/>
    <sheet name="Business Area" sheetId="16" r:id="rId5"/>
    <sheet name="Council Profile" sheetId="15" r:id="rId6"/>
    <sheet name="Policy.Strategy" sheetId="5" r:id="rId7"/>
    <sheet name="Form 1" sheetId="6" r:id="rId8"/>
    <sheet name="Form 2" sheetId="7" r:id="rId9"/>
    <sheet name="Form2a " sheetId="8" r:id="rId10"/>
    <sheet name="7.03.04.01.001" sheetId="9" r:id="rId11"/>
    <sheet name="Form 4" sheetId="10" r:id="rId12"/>
    <sheet name="Form 5 P1(Capital)" sheetId="11" r:id="rId13"/>
    <sheet name="Form 5 P2(Recurrent)" sheetId="12" r:id="rId14"/>
    <sheet name="Form 6" sheetId="13" r:id="rId15"/>
    <sheet name="Form 9" sheetId="14" r:id="rId16"/>
  </sheets>
  <externalReferences>
    <externalReference r:id="rId17"/>
    <externalReference r:id="rId18"/>
    <externalReference r:id="rId19"/>
    <externalReference r:id="rId20"/>
  </externalReferences>
  <definedNames>
    <definedName name="BACODE">'Business Area'!$A$4:$A$344</definedName>
    <definedName name="BAList">'[1]Business areas'!$A$1:$A$1000</definedName>
    <definedName name="capital" localSheetId="4">'[4]Expenditure Codes'!$B$86:$B$127</definedName>
    <definedName name="capital">'[2]Expenditure Codes'!$B$86:$B$127</definedName>
    <definedName name="namelookup" localSheetId="10">#REF!</definedName>
    <definedName name="namelookup" localSheetId="4">#REF!</definedName>
    <definedName name="namelookup" localSheetId="5">#REF!</definedName>
    <definedName name="namelookup" localSheetId="12">#REF!</definedName>
    <definedName name="namelookup" localSheetId="13">#REF!</definedName>
    <definedName name="namelookup" localSheetId="15">#REF!</definedName>
    <definedName name="namelookup">#REF!</definedName>
    <definedName name="PLIST" localSheetId="10">#REF!</definedName>
    <definedName name="PLIST" localSheetId="4">#REF!</definedName>
    <definedName name="PLIST" localSheetId="5">#REF!</definedName>
    <definedName name="PLIST" localSheetId="12">#REF!</definedName>
    <definedName name="PLIST" localSheetId="13">#REF!</definedName>
    <definedName name="PLIST" localSheetId="15">#REF!</definedName>
    <definedName name="PLIST">#REF!</definedName>
    <definedName name="policylist" localSheetId="10">#REF!</definedName>
    <definedName name="policylist" localSheetId="4">#REF!</definedName>
    <definedName name="policylist" localSheetId="5">#REF!</definedName>
    <definedName name="policylist" localSheetId="12">#REF!</definedName>
    <definedName name="policylist" localSheetId="13">#REF!</definedName>
    <definedName name="policylist" localSheetId="15">#REF!</definedName>
    <definedName name="policylist">#REF!</definedName>
    <definedName name="_xlnm.Print_Area" localSheetId="10">'7.03.04.01.001'!$A$1:$W$210</definedName>
    <definedName name="_xlnm.Print_Area" localSheetId="13">'Form 5 P2(Recurrent)'!$A$1:$K$124</definedName>
    <definedName name="_xlnm.Print_Area" localSheetId="15">'Form 9'!$A$1:$J$23</definedName>
    <definedName name="Prog111" localSheetId="10">#REF!</definedName>
    <definedName name="Prog111" localSheetId="4">#REF!</definedName>
    <definedName name="Prog111" localSheetId="5">#REF!</definedName>
    <definedName name="Prog111" localSheetId="12">#REF!</definedName>
    <definedName name="Prog111" localSheetId="13">#REF!</definedName>
    <definedName name="Prog111" localSheetId="15">#REF!</definedName>
    <definedName name="Prog111">#REF!</definedName>
    <definedName name="Prog112" localSheetId="10">#REF!</definedName>
    <definedName name="Prog112" localSheetId="4">#REF!</definedName>
    <definedName name="Prog112" localSheetId="5">#REF!</definedName>
    <definedName name="Prog112" localSheetId="12">#REF!</definedName>
    <definedName name="Prog112" localSheetId="13">#REF!</definedName>
    <definedName name="Prog112" localSheetId="15">#REF!</definedName>
    <definedName name="Prog112">#REF!</definedName>
    <definedName name="Prog113" localSheetId="10">#REF!</definedName>
    <definedName name="Prog113" localSheetId="4">#REF!</definedName>
    <definedName name="Prog113" localSheetId="5">#REF!</definedName>
    <definedName name="Prog113" localSheetId="12">#REF!</definedName>
    <definedName name="Prog113" localSheetId="13">#REF!</definedName>
    <definedName name="Prog113" localSheetId="15">#REF!</definedName>
    <definedName name="Prog113">#REF!</definedName>
    <definedName name="Prog114" localSheetId="10">#REF!</definedName>
    <definedName name="Prog114" localSheetId="4">#REF!</definedName>
    <definedName name="Prog114" localSheetId="5">#REF!</definedName>
    <definedName name="Prog114" localSheetId="12">#REF!</definedName>
    <definedName name="Prog114" localSheetId="13">#REF!</definedName>
    <definedName name="Prog114" localSheetId="15">#REF!</definedName>
    <definedName name="Prog114">#REF!</definedName>
    <definedName name="Prog115" localSheetId="10">#REF!</definedName>
    <definedName name="Prog115" localSheetId="4">#REF!</definedName>
    <definedName name="Prog115" localSheetId="5">#REF!</definedName>
    <definedName name="Prog115" localSheetId="12">#REF!</definedName>
    <definedName name="Prog115" localSheetId="13">#REF!</definedName>
    <definedName name="Prog115" localSheetId="15">#REF!</definedName>
    <definedName name="Prog115">#REF!</definedName>
    <definedName name="Prog116" localSheetId="10">#REF!</definedName>
    <definedName name="Prog116" localSheetId="4">#REF!</definedName>
    <definedName name="Prog116" localSheetId="5">#REF!</definedName>
    <definedName name="Prog116" localSheetId="12">#REF!</definedName>
    <definedName name="Prog116" localSheetId="13">#REF!</definedName>
    <definedName name="Prog116" localSheetId="15">#REF!</definedName>
    <definedName name="Prog116">#REF!</definedName>
    <definedName name="Prog121" localSheetId="10">#REF!</definedName>
    <definedName name="Prog121" localSheetId="4">#REF!</definedName>
    <definedName name="Prog121" localSheetId="5">#REF!</definedName>
    <definedName name="Prog121" localSheetId="12">#REF!</definedName>
    <definedName name="Prog121" localSheetId="13">#REF!</definedName>
    <definedName name="Prog121" localSheetId="15">#REF!</definedName>
    <definedName name="Prog121">#REF!</definedName>
    <definedName name="Prog122" localSheetId="10">#REF!</definedName>
    <definedName name="Prog122" localSheetId="4">#REF!</definedName>
    <definedName name="Prog122" localSheetId="5">#REF!</definedName>
    <definedName name="Prog122" localSheetId="12">#REF!</definedName>
    <definedName name="Prog122" localSheetId="13">#REF!</definedName>
    <definedName name="Prog122" localSheetId="15">#REF!</definedName>
    <definedName name="Prog122">#REF!</definedName>
    <definedName name="Prog123" localSheetId="10">#REF!</definedName>
    <definedName name="Prog123" localSheetId="4">#REF!</definedName>
    <definedName name="Prog123" localSheetId="5">#REF!</definedName>
    <definedName name="Prog123" localSheetId="12">#REF!</definedName>
    <definedName name="Prog123" localSheetId="13">#REF!</definedName>
    <definedName name="Prog123" localSheetId="15">#REF!</definedName>
    <definedName name="Prog123">#REF!</definedName>
    <definedName name="Prog124" localSheetId="10">#REF!</definedName>
    <definedName name="Prog124" localSheetId="4">#REF!</definedName>
    <definedName name="Prog124" localSheetId="5">#REF!</definedName>
    <definedName name="Prog124" localSheetId="12">#REF!</definedName>
    <definedName name="Prog124" localSheetId="13">#REF!</definedName>
    <definedName name="Prog124" localSheetId="15">#REF!</definedName>
    <definedName name="Prog124">#REF!</definedName>
    <definedName name="Prog125" localSheetId="10">#REF!</definedName>
    <definedName name="Prog125" localSheetId="4">#REF!</definedName>
    <definedName name="Prog125" localSheetId="5">#REF!</definedName>
    <definedName name="Prog125" localSheetId="12">#REF!</definedName>
    <definedName name="Prog125" localSheetId="13">#REF!</definedName>
    <definedName name="Prog125" localSheetId="15">#REF!</definedName>
    <definedName name="Prog125">#REF!</definedName>
    <definedName name="Prog126" localSheetId="10">#REF!</definedName>
    <definedName name="Prog126" localSheetId="4">#REF!</definedName>
    <definedName name="Prog126" localSheetId="5">#REF!</definedName>
    <definedName name="Prog126" localSheetId="12">#REF!</definedName>
    <definedName name="Prog126" localSheetId="13">#REF!</definedName>
    <definedName name="Prog126" localSheetId="15">#REF!</definedName>
    <definedName name="Prog126">#REF!</definedName>
    <definedName name="Prog127" localSheetId="10">#REF!</definedName>
    <definedName name="Prog127" localSheetId="4">#REF!</definedName>
    <definedName name="Prog127" localSheetId="5">#REF!</definedName>
    <definedName name="Prog127" localSheetId="12">#REF!</definedName>
    <definedName name="Prog127" localSheetId="13">#REF!</definedName>
    <definedName name="Prog127" localSheetId="15">#REF!</definedName>
    <definedName name="Prog127">#REF!</definedName>
    <definedName name="Prog131" localSheetId="10">#REF!</definedName>
    <definedName name="Prog131" localSheetId="4">#REF!</definedName>
    <definedName name="Prog131" localSheetId="5">#REF!</definedName>
    <definedName name="Prog131" localSheetId="12">#REF!</definedName>
    <definedName name="Prog131" localSheetId="13">#REF!</definedName>
    <definedName name="Prog131" localSheetId="15">#REF!</definedName>
    <definedName name="Prog131">#REF!</definedName>
    <definedName name="Prog132" localSheetId="10">#REF!</definedName>
    <definedName name="Prog132" localSheetId="4">#REF!</definedName>
    <definedName name="Prog132" localSheetId="5">#REF!</definedName>
    <definedName name="Prog132" localSheetId="12">#REF!</definedName>
    <definedName name="Prog132" localSheetId="13">#REF!</definedName>
    <definedName name="Prog132" localSheetId="15">#REF!</definedName>
    <definedName name="Prog132">#REF!</definedName>
    <definedName name="Prog133" localSheetId="10">#REF!</definedName>
    <definedName name="Prog133" localSheetId="4">#REF!</definedName>
    <definedName name="Prog133" localSheetId="5">#REF!</definedName>
    <definedName name="Prog133" localSheetId="12">#REF!</definedName>
    <definedName name="Prog133" localSheetId="13">#REF!</definedName>
    <definedName name="Prog133" localSheetId="15">#REF!</definedName>
    <definedName name="Prog133">#REF!</definedName>
    <definedName name="Prog134" localSheetId="10">#REF!</definedName>
    <definedName name="Prog134" localSheetId="4">#REF!</definedName>
    <definedName name="Prog134" localSheetId="5">#REF!</definedName>
    <definedName name="Prog134" localSheetId="12">#REF!</definedName>
    <definedName name="Prog134" localSheetId="13">#REF!</definedName>
    <definedName name="Prog134" localSheetId="15">#REF!</definedName>
    <definedName name="Prog134">#REF!</definedName>
    <definedName name="Prog141" localSheetId="10">#REF!</definedName>
    <definedName name="Prog141" localSheetId="4">#REF!</definedName>
    <definedName name="Prog141" localSheetId="5">#REF!</definedName>
    <definedName name="Prog141" localSheetId="12">#REF!</definedName>
    <definedName name="Prog141" localSheetId="13">#REF!</definedName>
    <definedName name="Prog141" localSheetId="15">#REF!</definedName>
    <definedName name="Prog141">#REF!</definedName>
    <definedName name="Prog142" localSheetId="10">#REF!</definedName>
    <definedName name="Prog142" localSheetId="4">#REF!</definedName>
    <definedName name="Prog142" localSheetId="5">#REF!</definedName>
    <definedName name="Prog142" localSheetId="12">#REF!</definedName>
    <definedName name="Prog142" localSheetId="13">#REF!</definedName>
    <definedName name="Prog142" localSheetId="15">#REF!</definedName>
    <definedName name="Prog142">#REF!</definedName>
    <definedName name="Prog143" localSheetId="10">#REF!</definedName>
    <definedName name="Prog143" localSheetId="4">#REF!</definedName>
    <definedName name="Prog143" localSheetId="5">#REF!</definedName>
    <definedName name="Prog143" localSheetId="12">#REF!</definedName>
    <definedName name="Prog143" localSheetId="13">#REF!</definedName>
    <definedName name="Prog143" localSheetId="15">#REF!</definedName>
    <definedName name="Prog143">#REF!</definedName>
    <definedName name="Prog144" localSheetId="10">#REF!</definedName>
    <definedName name="Prog144" localSheetId="4">#REF!</definedName>
    <definedName name="Prog144" localSheetId="5">#REF!</definedName>
    <definedName name="Prog144" localSheetId="12">#REF!</definedName>
    <definedName name="Prog144" localSheetId="13">#REF!</definedName>
    <definedName name="Prog144" localSheetId="15">#REF!</definedName>
    <definedName name="Prog144">#REF!</definedName>
    <definedName name="Prog145" localSheetId="10">#REF!</definedName>
    <definedName name="Prog145" localSheetId="4">#REF!</definedName>
    <definedName name="Prog145" localSheetId="5">#REF!</definedName>
    <definedName name="Prog145" localSheetId="12">#REF!</definedName>
    <definedName name="Prog145" localSheetId="13">#REF!</definedName>
    <definedName name="Prog145" localSheetId="15">#REF!</definedName>
    <definedName name="Prog145">#REF!</definedName>
    <definedName name="Prog151" localSheetId="10">#REF!</definedName>
    <definedName name="Prog151" localSheetId="4">#REF!</definedName>
    <definedName name="Prog151" localSheetId="5">#REF!</definedName>
    <definedName name="Prog151" localSheetId="12">#REF!</definedName>
    <definedName name="Prog151" localSheetId="13">#REF!</definedName>
    <definedName name="Prog151" localSheetId="15">#REF!</definedName>
    <definedName name="Prog151">#REF!</definedName>
    <definedName name="Prog152" localSheetId="10">#REF!</definedName>
    <definedName name="Prog152" localSheetId="4">#REF!</definedName>
    <definedName name="Prog152" localSheetId="5">#REF!</definedName>
    <definedName name="Prog152" localSheetId="12">#REF!</definedName>
    <definedName name="Prog152" localSheetId="13">#REF!</definedName>
    <definedName name="Prog152" localSheetId="15">#REF!</definedName>
    <definedName name="Prog152">#REF!</definedName>
    <definedName name="Prog153" localSheetId="10">#REF!</definedName>
    <definedName name="Prog153" localSheetId="4">#REF!</definedName>
    <definedName name="Prog153" localSheetId="5">#REF!</definedName>
    <definedName name="Prog153" localSheetId="12">#REF!</definedName>
    <definedName name="Prog153" localSheetId="13">#REF!</definedName>
    <definedName name="Prog153" localSheetId="15">#REF!</definedName>
    <definedName name="Prog153">#REF!</definedName>
    <definedName name="Prog154" localSheetId="10">#REF!</definedName>
    <definedName name="Prog154" localSheetId="4">#REF!</definedName>
    <definedName name="Prog154" localSheetId="5">#REF!</definedName>
    <definedName name="Prog154" localSheetId="12">#REF!</definedName>
    <definedName name="Prog154" localSheetId="13">#REF!</definedName>
    <definedName name="Prog154" localSheetId="15">#REF!</definedName>
    <definedName name="Prog154">#REF!</definedName>
    <definedName name="Prog155" localSheetId="10">#REF!</definedName>
    <definedName name="Prog155" localSheetId="4">#REF!</definedName>
    <definedName name="Prog155" localSheetId="5">#REF!</definedName>
    <definedName name="Prog155" localSheetId="12">#REF!</definedName>
    <definedName name="Prog155" localSheetId="13">#REF!</definedName>
    <definedName name="Prog155" localSheetId="15">#REF!</definedName>
    <definedName name="Prog155">#REF!</definedName>
    <definedName name="Prog211" localSheetId="10">#REF!</definedName>
    <definedName name="Prog211" localSheetId="4">#REF!</definedName>
    <definedName name="Prog211" localSheetId="5">#REF!</definedName>
    <definedName name="Prog211" localSheetId="12">#REF!</definedName>
    <definedName name="Prog211" localSheetId="13">#REF!</definedName>
    <definedName name="Prog211" localSheetId="15">#REF!</definedName>
    <definedName name="Prog211">#REF!</definedName>
    <definedName name="Prog2110" localSheetId="10">#REF!</definedName>
    <definedName name="Prog2110" localSheetId="4">#REF!</definedName>
    <definedName name="Prog2110" localSheetId="5">#REF!</definedName>
    <definedName name="Prog2110" localSheetId="12">#REF!</definedName>
    <definedName name="Prog2110" localSheetId="13">#REF!</definedName>
    <definedName name="Prog2110" localSheetId="15">#REF!</definedName>
    <definedName name="Prog2110">#REF!</definedName>
    <definedName name="Prog2111" localSheetId="10">#REF!</definedName>
    <definedName name="Prog2111" localSheetId="4">#REF!</definedName>
    <definedName name="Prog2111" localSheetId="5">#REF!</definedName>
    <definedName name="Prog2111" localSheetId="12">#REF!</definedName>
    <definedName name="Prog2111" localSheetId="13">#REF!</definedName>
    <definedName name="Prog2111" localSheetId="15">#REF!</definedName>
    <definedName name="Prog2111">#REF!</definedName>
    <definedName name="Prog212" localSheetId="10">#REF!</definedName>
    <definedName name="Prog212" localSheetId="4">#REF!</definedName>
    <definedName name="Prog212" localSheetId="5">#REF!</definedName>
    <definedName name="Prog212" localSheetId="12">#REF!</definedName>
    <definedName name="Prog212" localSheetId="13">#REF!</definedName>
    <definedName name="Prog212" localSheetId="15">#REF!</definedName>
    <definedName name="Prog212">#REF!</definedName>
    <definedName name="Prog213" localSheetId="10">#REF!</definedName>
    <definedName name="Prog213" localSheetId="4">#REF!</definedName>
    <definedName name="Prog213" localSheetId="5">#REF!</definedName>
    <definedName name="Prog213" localSheetId="12">#REF!</definedName>
    <definedName name="Prog213" localSheetId="13">#REF!</definedName>
    <definedName name="Prog213" localSheetId="15">#REF!</definedName>
    <definedName name="Prog213">#REF!</definedName>
    <definedName name="Prog214" localSheetId="10">#REF!</definedName>
    <definedName name="Prog214" localSheetId="4">#REF!</definedName>
    <definedName name="Prog214" localSheetId="5">#REF!</definedName>
    <definedName name="Prog214" localSheetId="12">#REF!</definedName>
    <definedName name="Prog214" localSheetId="13">#REF!</definedName>
    <definedName name="Prog214" localSheetId="15">#REF!</definedName>
    <definedName name="Prog214">#REF!</definedName>
    <definedName name="Prog215" localSheetId="10">#REF!</definedName>
    <definedName name="Prog215" localSheetId="4">#REF!</definedName>
    <definedName name="Prog215" localSheetId="5">#REF!</definedName>
    <definedName name="Prog215" localSheetId="12">#REF!</definedName>
    <definedName name="Prog215" localSheetId="13">#REF!</definedName>
    <definedName name="Prog215" localSheetId="15">#REF!</definedName>
    <definedName name="Prog215">#REF!</definedName>
    <definedName name="Prog216" localSheetId="10">#REF!</definedName>
    <definedName name="Prog216" localSheetId="4">#REF!</definedName>
    <definedName name="Prog216" localSheetId="5">#REF!</definedName>
    <definedName name="Prog216" localSheetId="12">#REF!</definedName>
    <definedName name="Prog216" localSheetId="13">#REF!</definedName>
    <definedName name="Prog216" localSheetId="15">#REF!</definedName>
    <definedName name="Prog216">#REF!</definedName>
    <definedName name="Prog217" localSheetId="10">#REF!</definedName>
    <definedName name="Prog217" localSheetId="4">#REF!</definedName>
    <definedName name="Prog217" localSheetId="5">#REF!</definedName>
    <definedName name="Prog217" localSheetId="12">#REF!</definedName>
    <definedName name="Prog217" localSheetId="13">#REF!</definedName>
    <definedName name="Prog217" localSheetId="15">#REF!</definedName>
    <definedName name="Prog217">#REF!</definedName>
    <definedName name="Prog218" localSheetId="10">#REF!</definedName>
    <definedName name="Prog218" localSheetId="4">#REF!</definedName>
    <definedName name="Prog218" localSheetId="5">#REF!</definedName>
    <definedName name="Prog218" localSheetId="12">#REF!</definedName>
    <definedName name="Prog218" localSheetId="13">#REF!</definedName>
    <definedName name="Prog218" localSheetId="15">#REF!</definedName>
    <definedName name="Prog218">#REF!</definedName>
    <definedName name="Prog219" localSheetId="10">#REF!</definedName>
    <definedName name="Prog219" localSheetId="4">#REF!</definedName>
    <definedName name="Prog219" localSheetId="5">#REF!</definedName>
    <definedName name="Prog219" localSheetId="12">#REF!</definedName>
    <definedName name="Prog219" localSheetId="13">#REF!</definedName>
    <definedName name="Prog219" localSheetId="15">#REF!</definedName>
    <definedName name="Prog219">#REF!</definedName>
    <definedName name="Prog221" localSheetId="10">#REF!</definedName>
    <definedName name="Prog221" localSheetId="4">#REF!</definedName>
    <definedName name="Prog221" localSheetId="5">#REF!</definedName>
    <definedName name="Prog221" localSheetId="12">#REF!</definedName>
    <definedName name="Prog221" localSheetId="13">#REF!</definedName>
    <definedName name="Prog221" localSheetId="15">#REF!</definedName>
    <definedName name="Prog221">#REF!</definedName>
    <definedName name="Prog222" localSheetId="10">#REF!</definedName>
    <definedName name="Prog222" localSheetId="4">#REF!</definedName>
    <definedName name="Prog222" localSheetId="5">#REF!</definedName>
    <definedName name="Prog222" localSheetId="12">#REF!</definedName>
    <definedName name="Prog222" localSheetId="13">#REF!</definedName>
    <definedName name="Prog222" localSheetId="15">#REF!</definedName>
    <definedName name="Prog222">#REF!</definedName>
    <definedName name="Prog223" localSheetId="10">#REF!</definedName>
    <definedName name="Prog223" localSheetId="4">#REF!</definedName>
    <definedName name="Prog223" localSheetId="5">#REF!</definedName>
    <definedName name="Prog223" localSheetId="12">#REF!</definedName>
    <definedName name="Prog223" localSheetId="13">#REF!</definedName>
    <definedName name="Prog223" localSheetId="15">#REF!</definedName>
    <definedName name="Prog223">#REF!</definedName>
    <definedName name="Prog224" localSheetId="10">#REF!</definedName>
    <definedName name="Prog224" localSheetId="4">#REF!</definedName>
    <definedName name="Prog224" localSheetId="5">#REF!</definedName>
    <definedName name="Prog224" localSheetId="12">#REF!</definedName>
    <definedName name="Prog224" localSheetId="13">#REF!</definedName>
    <definedName name="Prog224" localSheetId="15">#REF!</definedName>
    <definedName name="Prog224">#REF!</definedName>
    <definedName name="Prog225" localSheetId="10">#REF!</definedName>
    <definedName name="Prog225" localSheetId="4">#REF!</definedName>
    <definedName name="Prog225" localSheetId="5">#REF!</definedName>
    <definedName name="Prog225" localSheetId="12">#REF!</definedName>
    <definedName name="Prog225" localSheetId="13">#REF!</definedName>
    <definedName name="Prog225" localSheetId="15">#REF!</definedName>
    <definedName name="Prog225">#REF!</definedName>
    <definedName name="Prog226" localSheetId="10">#REF!</definedName>
    <definedName name="Prog226" localSheetId="4">#REF!</definedName>
    <definedName name="Prog226" localSheetId="5">#REF!</definedName>
    <definedName name="Prog226" localSheetId="12">#REF!</definedName>
    <definedName name="Prog226" localSheetId="13">#REF!</definedName>
    <definedName name="Prog226" localSheetId="15">#REF!</definedName>
    <definedName name="Prog226">#REF!</definedName>
    <definedName name="Prog227" localSheetId="10">#REF!</definedName>
    <definedName name="Prog227" localSheetId="4">#REF!</definedName>
    <definedName name="Prog227" localSheetId="5">#REF!</definedName>
    <definedName name="Prog227" localSheetId="12">#REF!</definedName>
    <definedName name="Prog227" localSheetId="13">#REF!</definedName>
    <definedName name="Prog227" localSheetId="15">#REF!</definedName>
    <definedName name="Prog227">#REF!</definedName>
    <definedName name="Prog228" localSheetId="10">#REF!</definedName>
    <definedName name="Prog228" localSheetId="4">#REF!</definedName>
    <definedName name="Prog228" localSheetId="5">#REF!</definedName>
    <definedName name="Prog228" localSheetId="12">#REF!</definedName>
    <definedName name="Prog228" localSheetId="13">#REF!</definedName>
    <definedName name="Prog228" localSheetId="15">#REF!</definedName>
    <definedName name="Prog228">#REF!</definedName>
    <definedName name="Prog229" localSheetId="10">#REF!</definedName>
    <definedName name="Prog229" localSheetId="4">#REF!</definedName>
    <definedName name="Prog229" localSheetId="5">#REF!</definedName>
    <definedName name="Prog229" localSheetId="12">#REF!</definedName>
    <definedName name="Prog229" localSheetId="13">#REF!</definedName>
    <definedName name="Prog229" localSheetId="15">#REF!</definedName>
    <definedName name="Prog229">#REF!</definedName>
    <definedName name="Prog231" localSheetId="10">#REF!</definedName>
    <definedName name="Prog231" localSheetId="4">#REF!</definedName>
    <definedName name="Prog231" localSheetId="5">#REF!</definedName>
    <definedName name="Prog231" localSheetId="12">#REF!</definedName>
    <definedName name="Prog231" localSheetId="13">#REF!</definedName>
    <definedName name="Prog231" localSheetId="15">#REF!</definedName>
    <definedName name="Prog231">#REF!</definedName>
    <definedName name="Prog232" localSheetId="10">#REF!</definedName>
    <definedName name="Prog232" localSheetId="4">#REF!</definedName>
    <definedName name="Prog232" localSheetId="5">#REF!</definedName>
    <definedName name="Prog232" localSheetId="12">#REF!</definedName>
    <definedName name="Prog232" localSheetId="13">#REF!</definedName>
    <definedName name="Prog232" localSheetId="15">#REF!</definedName>
    <definedName name="Prog232">#REF!</definedName>
    <definedName name="Prog233" localSheetId="10">#REF!</definedName>
    <definedName name="Prog233" localSheetId="4">#REF!</definedName>
    <definedName name="Prog233" localSheetId="5">#REF!</definedName>
    <definedName name="Prog233" localSheetId="12">#REF!</definedName>
    <definedName name="Prog233" localSheetId="13">#REF!</definedName>
    <definedName name="Prog233" localSheetId="15">#REF!</definedName>
    <definedName name="Prog233">#REF!</definedName>
    <definedName name="Prog234" localSheetId="10">#REF!</definedName>
    <definedName name="Prog234" localSheetId="4">#REF!</definedName>
    <definedName name="Prog234" localSheetId="5">#REF!</definedName>
    <definedName name="Prog234" localSheetId="12">#REF!</definedName>
    <definedName name="Prog234" localSheetId="13">#REF!</definedName>
    <definedName name="Prog234" localSheetId="15">#REF!</definedName>
    <definedName name="Prog234">#REF!</definedName>
    <definedName name="Prog241" localSheetId="10">#REF!</definedName>
    <definedName name="Prog241" localSheetId="4">#REF!</definedName>
    <definedName name="Prog241" localSheetId="5">#REF!</definedName>
    <definedName name="Prog241" localSheetId="12">#REF!</definedName>
    <definedName name="Prog241" localSheetId="13">#REF!</definedName>
    <definedName name="Prog241" localSheetId="15">#REF!</definedName>
    <definedName name="Prog241">#REF!</definedName>
    <definedName name="Prog242" localSheetId="10">#REF!</definedName>
    <definedName name="Prog242" localSheetId="4">#REF!</definedName>
    <definedName name="Prog242" localSheetId="5">#REF!</definedName>
    <definedName name="Prog242" localSheetId="12">#REF!</definedName>
    <definedName name="Prog242" localSheetId="13">#REF!</definedName>
    <definedName name="Prog242" localSheetId="15">#REF!</definedName>
    <definedName name="Prog242">#REF!</definedName>
    <definedName name="Prog243" localSheetId="10">#REF!</definedName>
    <definedName name="Prog243" localSheetId="4">#REF!</definedName>
    <definedName name="Prog243" localSheetId="5">#REF!</definedName>
    <definedName name="Prog243" localSheetId="12">#REF!</definedName>
    <definedName name="Prog243" localSheetId="13">#REF!</definedName>
    <definedName name="Prog243" localSheetId="15">#REF!</definedName>
    <definedName name="Prog243">#REF!</definedName>
    <definedName name="Prog251" localSheetId="10">#REF!</definedName>
    <definedName name="Prog251" localSheetId="4">#REF!</definedName>
    <definedName name="Prog251" localSheetId="5">#REF!</definedName>
    <definedName name="Prog251" localSheetId="12">#REF!</definedName>
    <definedName name="Prog251" localSheetId="13">#REF!</definedName>
    <definedName name="Prog251" localSheetId="15">#REF!</definedName>
    <definedName name="Prog251">#REF!</definedName>
    <definedName name="Prog252" localSheetId="10">#REF!</definedName>
    <definedName name="Prog252" localSheetId="4">#REF!</definedName>
    <definedName name="Prog252" localSheetId="5">#REF!</definedName>
    <definedName name="Prog252" localSheetId="12">#REF!</definedName>
    <definedName name="Prog252" localSheetId="13">#REF!</definedName>
    <definedName name="Prog252" localSheetId="15">#REF!</definedName>
    <definedName name="Prog252">#REF!</definedName>
    <definedName name="Prog253" localSheetId="10">#REF!</definedName>
    <definedName name="Prog253" localSheetId="4">#REF!</definedName>
    <definedName name="Prog253" localSheetId="5">#REF!</definedName>
    <definedName name="Prog253" localSheetId="12">#REF!</definedName>
    <definedName name="Prog253" localSheetId="13">#REF!</definedName>
    <definedName name="Prog253" localSheetId="15">#REF!</definedName>
    <definedName name="Prog253">#REF!</definedName>
    <definedName name="Prog254" localSheetId="10">#REF!</definedName>
    <definedName name="Prog254" localSheetId="4">#REF!</definedName>
    <definedName name="Prog254" localSheetId="5">#REF!</definedName>
    <definedName name="Prog254" localSheetId="12">#REF!</definedName>
    <definedName name="Prog254" localSheetId="13">#REF!</definedName>
    <definedName name="Prog254" localSheetId="15">#REF!</definedName>
    <definedName name="Prog254">#REF!</definedName>
    <definedName name="Prog255" localSheetId="10">#REF!</definedName>
    <definedName name="Prog255" localSheetId="4">#REF!</definedName>
    <definedName name="Prog255" localSheetId="5">#REF!</definedName>
    <definedName name="Prog255" localSheetId="12">#REF!</definedName>
    <definedName name="Prog255" localSheetId="13">#REF!</definedName>
    <definedName name="Prog255" localSheetId="15">#REF!</definedName>
    <definedName name="Prog255">#REF!</definedName>
    <definedName name="Prog256" localSheetId="10">#REF!</definedName>
    <definedName name="Prog256" localSheetId="4">#REF!</definedName>
    <definedName name="Prog256" localSheetId="5">#REF!</definedName>
    <definedName name="Prog256" localSheetId="12">#REF!</definedName>
    <definedName name="Prog256" localSheetId="13">#REF!</definedName>
    <definedName name="Prog256" localSheetId="15">#REF!</definedName>
    <definedName name="Prog256">#REF!</definedName>
    <definedName name="Prog311" localSheetId="10">#REF!</definedName>
    <definedName name="Prog311" localSheetId="4">#REF!</definedName>
    <definedName name="Prog311" localSheetId="5">#REF!</definedName>
    <definedName name="Prog311" localSheetId="12">#REF!</definedName>
    <definedName name="Prog311" localSheetId="13">#REF!</definedName>
    <definedName name="Prog311" localSheetId="15">#REF!</definedName>
    <definedName name="Prog311">#REF!</definedName>
    <definedName name="Prog312" localSheetId="10">#REF!</definedName>
    <definedName name="Prog312" localSheetId="4">#REF!</definedName>
    <definedName name="Prog312" localSheetId="5">#REF!</definedName>
    <definedName name="Prog312" localSheetId="12">#REF!</definedName>
    <definedName name="Prog312" localSheetId="13">#REF!</definedName>
    <definedName name="Prog312" localSheetId="15">#REF!</definedName>
    <definedName name="Prog312">#REF!</definedName>
    <definedName name="Prog313" localSheetId="10">#REF!</definedName>
    <definedName name="Prog313" localSheetId="4">#REF!</definedName>
    <definedName name="Prog313" localSheetId="5">#REF!</definedName>
    <definedName name="Prog313" localSheetId="12">#REF!</definedName>
    <definedName name="Prog313" localSheetId="13">#REF!</definedName>
    <definedName name="Prog313" localSheetId="15">#REF!</definedName>
    <definedName name="Prog313">#REF!</definedName>
    <definedName name="Prog314" localSheetId="10">#REF!</definedName>
    <definedName name="Prog314" localSheetId="4">#REF!</definedName>
    <definedName name="Prog314" localSheetId="5">#REF!</definedName>
    <definedName name="Prog314" localSheetId="12">#REF!</definedName>
    <definedName name="Prog314" localSheetId="13">#REF!</definedName>
    <definedName name="Prog314" localSheetId="15">#REF!</definedName>
    <definedName name="Prog314">#REF!</definedName>
    <definedName name="Prog315" localSheetId="10">#REF!</definedName>
    <definedName name="Prog315" localSheetId="4">#REF!</definedName>
    <definedName name="Prog315" localSheetId="5">#REF!</definedName>
    <definedName name="Prog315" localSheetId="12">#REF!</definedName>
    <definedName name="Prog315" localSheetId="13">#REF!</definedName>
    <definedName name="Prog315" localSheetId="15">#REF!</definedName>
    <definedName name="Prog315">#REF!</definedName>
    <definedName name="Prog316" localSheetId="10">#REF!</definedName>
    <definedName name="Prog316" localSheetId="4">#REF!</definedName>
    <definedName name="Prog316" localSheetId="5">#REF!</definedName>
    <definedName name="Prog316" localSheetId="12">#REF!</definedName>
    <definedName name="Prog316" localSheetId="13">#REF!</definedName>
    <definedName name="Prog316" localSheetId="15">#REF!</definedName>
    <definedName name="Prog316">#REF!</definedName>
    <definedName name="Prog317" localSheetId="10">#REF!</definedName>
    <definedName name="Prog317" localSheetId="4">#REF!</definedName>
    <definedName name="Prog317" localSheetId="5">#REF!</definedName>
    <definedName name="Prog317" localSheetId="12">#REF!</definedName>
    <definedName name="Prog317" localSheetId="13">#REF!</definedName>
    <definedName name="Prog317" localSheetId="15">#REF!</definedName>
    <definedName name="Prog317">#REF!</definedName>
    <definedName name="Prog321" localSheetId="10">#REF!</definedName>
    <definedName name="Prog321" localSheetId="4">#REF!</definedName>
    <definedName name="Prog321" localSheetId="5">#REF!</definedName>
    <definedName name="Prog321" localSheetId="12">#REF!</definedName>
    <definedName name="Prog321" localSheetId="13">#REF!</definedName>
    <definedName name="Prog321" localSheetId="15">#REF!</definedName>
    <definedName name="Prog321">#REF!</definedName>
    <definedName name="Prog322" localSheetId="10">#REF!</definedName>
    <definedName name="Prog322" localSheetId="4">#REF!</definedName>
    <definedName name="Prog322" localSheetId="5">#REF!</definedName>
    <definedName name="Prog322" localSheetId="12">#REF!</definedName>
    <definedName name="Prog322" localSheetId="13">#REF!</definedName>
    <definedName name="Prog322" localSheetId="15">#REF!</definedName>
    <definedName name="Prog322">#REF!</definedName>
    <definedName name="Prog323" localSheetId="10">#REF!</definedName>
    <definedName name="Prog323" localSheetId="4">#REF!</definedName>
    <definedName name="Prog323" localSheetId="5">#REF!</definedName>
    <definedName name="Prog323" localSheetId="12">#REF!</definedName>
    <definedName name="Prog323" localSheetId="13">#REF!</definedName>
    <definedName name="Prog323" localSheetId="15">#REF!</definedName>
    <definedName name="Prog323">#REF!</definedName>
    <definedName name="Prog324" localSheetId="10">#REF!</definedName>
    <definedName name="Prog324" localSheetId="4">#REF!</definedName>
    <definedName name="Prog324" localSheetId="5">#REF!</definedName>
    <definedName name="Prog324" localSheetId="12">#REF!</definedName>
    <definedName name="Prog324" localSheetId="13">#REF!</definedName>
    <definedName name="Prog324" localSheetId="15">#REF!</definedName>
    <definedName name="Prog324">#REF!</definedName>
    <definedName name="Prog331" localSheetId="10">#REF!</definedName>
    <definedName name="Prog331" localSheetId="4">#REF!</definedName>
    <definedName name="Prog331" localSheetId="5">#REF!</definedName>
    <definedName name="Prog331" localSheetId="12">#REF!</definedName>
    <definedName name="Prog331" localSheetId="13">#REF!</definedName>
    <definedName name="Prog331" localSheetId="15">#REF!</definedName>
    <definedName name="Prog331">#REF!</definedName>
    <definedName name="Prog3310" localSheetId="10">#REF!</definedName>
    <definedName name="Prog3310" localSheetId="4">#REF!</definedName>
    <definedName name="Prog3310" localSheetId="5">#REF!</definedName>
    <definedName name="Prog3310" localSheetId="12">#REF!</definedName>
    <definedName name="Prog3310" localSheetId="13">#REF!</definedName>
    <definedName name="Prog3310" localSheetId="15">#REF!</definedName>
    <definedName name="Prog3310">#REF!</definedName>
    <definedName name="Prog3311" localSheetId="10">#REF!</definedName>
    <definedName name="Prog3311" localSheetId="4">#REF!</definedName>
    <definedName name="Prog3311" localSheetId="5">#REF!</definedName>
    <definedName name="Prog3311" localSheetId="12">#REF!</definedName>
    <definedName name="Prog3311" localSheetId="13">#REF!</definedName>
    <definedName name="Prog3311" localSheetId="15">#REF!</definedName>
    <definedName name="Prog3311">#REF!</definedName>
    <definedName name="Prog3312" localSheetId="10">#REF!</definedName>
    <definedName name="Prog3312" localSheetId="4">#REF!</definedName>
    <definedName name="Prog3312" localSheetId="5">#REF!</definedName>
    <definedName name="Prog3312" localSheetId="12">#REF!</definedName>
    <definedName name="Prog3312" localSheetId="13">#REF!</definedName>
    <definedName name="Prog3312" localSheetId="15">#REF!</definedName>
    <definedName name="Prog3312">#REF!</definedName>
    <definedName name="Prog3313" localSheetId="10">#REF!</definedName>
    <definedName name="Prog3313" localSheetId="4">#REF!</definedName>
    <definedName name="Prog3313" localSheetId="5">#REF!</definedName>
    <definedName name="Prog3313" localSheetId="12">#REF!</definedName>
    <definedName name="Prog3313" localSheetId="13">#REF!</definedName>
    <definedName name="Prog3313" localSheetId="15">#REF!</definedName>
    <definedName name="Prog3313">#REF!</definedName>
    <definedName name="Prog3314" localSheetId="10">#REF!</definedName>
    <definedName name="Prog3314" localSheetId="4">#REF!</definedName>
    <definedName name="Prog3314" localSheetId="5">#REF!</definedName>
    <definedName name="Prog3314" localSheetId="12">#REF!</definedName>
    <definedName name="Prog3314" localSheetId="13">#REF!</definedName>
    <definedName name="Prog3314" localSheetId="15">#REF!</definedName>
    <definedName name="Prog3314">#REF!</definedName>
    <definedName name="Prog332" localSheetId="10">#REF!</definedName>
    <definedName name="Prog332" localSheetId="4">#REF!</definedName>
    <definedName name="Prog332" localSheetId="5">#REF!</definedName>
    <definedName name="Prog332" localSheetId="12">#REF!</definedName>
    <definedName name="Prog332" localSheetId="13">#REF!</definedName>
    <definedName name="Prog332" localSheetId="15">#REF!</definedName>
    <definedName name="Prog332">#REF!</definedName>
    <definedName name="Prog333" localSheetId="10">#REF!</definedName>
    <definedName name="Prog333" localSheetId="4">#REF!</definedName>
    <definedName name="Prog333" localSheetId="5">#REF!</definedName>
    <definedName name="Prog333" localSheetId="12">#REF!</definedName>
    <definedName name="Prog333" localSheetId="13">#REF!</definedName>
    <definedName name="Prog333" localSheetId="15">#REF!</definedName>
    <definedName name="Prog333">#REF!</definedName>
    <definedName name="Prog334" localSheetId="10">#REF!</definedName>
    <definedName name="Prog334" localSheetId="4">#REF!</definedName>
    <definedName name="Prog334" localSheetId="5">#REF!</definedName>
    <definedName name="Prog334" localSheetId="12">#REF!</definedName>
    <definedName name="Prog334" localSheetId="13">#REF!</definedName>
    <definedName name="Prog334" localSheetId="15">#REF!</definedName>
    <definedName name="Prog334">#REF!</definedName>
    <definedName name="Prog335" localSheetId="10">#REF!</definedName>
    <definedName name="Prog335" localSheetId="4">#REF!</definedName>
    <definedName name="Prog335" localSheetId="5">#REF!</definedName>
    <definedName name="Prog335" localSheetId="12">#REF!</definedName>
    <definedName name="Prog335" localSheetId="13">#REF!</definedName>
    <definedName name="Prog335" localSheetId="15">#REF!</definedName>
    <definedName name="Prog335">#REF!</definedName>
    <definedName name="Prog336" localSheetId="10">#REF!</definedName>
    <definedName name="Prog336" localSheetId="4">#REF!</definedName>
    <definedName name="Prog336" localSheetId="5">#REF!</definedName>
    <definedName name="Prog336" localSheetId="12">#REF!</definedName>
    <definedName name="Prog336" localSheetId="13">#REF!</definedName>
    <definedName name="Prog336" localSheetId="15">#REF!</definedName>
    <definedName name="Prog336">#REF!</definedName>
    <definedName name="Prog337" localSheetId="10">#REF!</definedName>
    <definedName name="Prog337" localSheetId="4">#REF!</definedName>
    <definedName name="Prog337" localSheetId="5">#REF!</definedName>
    <definedName name="Prog337" localSheetId="12">#REF!</definedName>
    <definedName name="Prog337" localSheetId="13">#REF!</definedName>
    <definedName name="Prog337" localSheetId="15">#REF!</definedName>
    <definedName name="Prog337">#REF!</definedName>
    <definedName name="Prog338" localSheetId="10">#REF!</definedName>
    <definedName name="Prog338" localSheetId="4">#REF!</definedName>
    <definedName name="Prog338" localSheetId="5">#REF!</definedName>
    <definedName name="Prog338" localSheetId="12">#REF!</definedName>
    <definedName name="Prog338" localSheetId="13">#REF!</definedName>
    <definedName name="Prog338" localSheetId="15">#REF!</definedName>
    <definedName name="Prog338">#REF!</definedName>
    <definedName name="Prog339" localSheetId="10">#REF!</definedName>
    <definedName name="Prog339" localSheetId="4">#REF!</definedName>
    <definedName name="Prog339" localSheetId="5">#REF!</definedName>
    <definedName name="Prog339" localSheetId="12">#REF!</definedName>
    <definedName name="Prog339" localSheetId="13">#REF!</definedName>
    <definedName name="Prog339" localSheetId="15">#REF!</definedName>
    <definedName name="Prog339">#REF!</definedName>
    <definedName name="Prog341" localSheetId="10">#REF!</definedName>
    <definedName name="Prog341" localSheetId="4">#REF!</definedName>
    <definedName name="Prog341" localSheetId="5">#REF!</definedName>
    <definedName name="Prog341" localSheetId="12">#REF!</definedName>
    <definedName name="Prog341" localSheetId="13">#REF!</definedName>
    <definedName name="Prog341" localSheetId="15">#REF!</definedName>
    <definedName name="Prog341">#REF!</definedName>
    <definedName name="Prog342" localSheetId="10">#REF!</definedName>
    <definedName name="Prog342" localSheetId="4">#REF!</definedName>
    <definedName name="Prog342" localSheetId="5">#REF!</definedName>
    <definedName name="Prog342" localSheetId="12">#REF!</definedName>
    <definedName name="Prog342" localSheetId="13">#REF!</definedName>
    <definedName name="Prog342" localSheetId="15">#REF!</definedName>
    <definedName name="Prog342">#REF!</definedName>
    <definedName name="Prog343" localSheetId="10">#REF!</definedName>
    <definedName name="Prog343" localSheetId="4">#REF!</definedName>
    <definedName name="Prog343" localSheetId="5">#REF!</definedName>
    <definedName name="Prog343" localSheetId="12">#REF!</definedName>
    <definedName name="Prog343" localSheetId="13">#REF!</definedName>
    <definedName name="Prog343" localSheetId="15">#REF!</definedName>
    <definedName name="Prog343">#REF!</definedName>
    <definedName name="Prog344" localSheetId="10">#REF!</definedName>
    <definedName name="Prog344" localSheetId="4">#REF!</definedName>
    <definedName name="Prog344" localSheetId="5">#REF!</definedName>
    <definedName name="Prog344" localSheetId="12">#REF!</definedName>
    <definedName name="Prog344" localSheetId="13">#REF!</definedName>
    <definedName name="Prog344" localSheetId="15">#REF!</definedName>
    <definedName name="Prog344">#REF!</definedName>
    <definedName name="Prog345" localSheetId="10">#REF!</definedName>
    <definedName name="Prog345" localSheetId="4">#REF!</definedName>
    <definedName name="Prog345" localSheetId="5">#REF!</definedName>
    <definedName name="Prog345" localSheetId="12">#REF!</definedName>
    <definedName name="Prog345" localSheetId="13">#REF!</definedName>
    <definedName name="Prog345" localSheetId="15">#REF!</definedName>
    <definedName name="Prog345">#REF!</definedName>
    <definedName name="Prog351" localSheetId="10">#REF!</definedName>
    <definedName name="Prog351" localSheetId="4">#REF!</definedName>
    <definedName name="Prog351" localSheetId="5">#REF!</definedName>
    <definedName name="Prog351" localSheetId="12">#REF!</definedName>
    <definedName name="Prog351" localSheetId="13">#REF!</definedName>
    <definedName name="Prog351" localSheetId="15">#REF!</definedName>
    <definedName name="Prog351">#REF!</definedName>
    <definedName name="Prog352" localSheetId="10">#REF!</definedName>
    <definedName name="Prog352" localSheetId="4">#REF!</definedName>
    <definedName name="Prog352" localSheetId="5">#REF!</definedName>
    <definedName name="Prog352" localSheetId="12">#REF!</definedName>
    <definedName name="Prog352" localSheetId="13">#REF!</definedName>
    <definedName name="Prog352" localSheetId="15">#REF!</definedName>
    <definedName name="Prog352">#REF!</definedName>
    <definedName name="Prog353" localSheetId="10">#REF!</definedName>
    <definedName name="Prog353" localSheetId="4">#REF!</definedName>
    <definedName name="Prog353" localSheetId="5">#REF!</definedName>
    <definedName name="Prog353" localSheetId="12">#REF!</definedName>
    <definedName name="Prog353" localSheetId="13">#REF!</definedName>
    <definedName name="Prog353" localSheetId="15">#REF!</definedName>
    <definedName name="Prog353">#REF!</definedName>
    <definedName name="Prog354" localSheetId="10">#REF!</definedName>
    <definedName name="Prog354" localSheetId="4">#REF!</definedName>
    <definedName name="Prog354" localSheetId="5">#REF!</definedName>
    <definedName name="Prog354" localSheetId="12">#REF!</definedName>
    <definedName name="Prog354" localSheetId="13">#REF!</definedName>
    <definedName name="Prog354" localSheetId="15">#REF!</definedName>
    <definedName name="Prog354">#REF!</definedName>
    <definedName name="Prog355" localSheetId="10">#REF!</definedName>
    <definedName name="Prog355" localSheetId="4">#REF!</definedName>
    <definedName name="Prog355" localSheetId="5">#REF!</definedName>
    <definedName name="Prog355" localSheetId="12">#REF!</definedName>
    <definedName name="Prog355" localSheetId="13">#REF!</definedName>
    <definedName name="Prog355" localSheetId="15">#REF!</definedName>
    <definedName name="Prog355">#REF!</definedName>
    <definedName name="Prog356" localSheetId="10">#REF!</definedName>
    <definedName name="Prog356" localSheetId="4">#REF!</definedName>
    <definedName name="Prog356" localSheetId="5">#REF!</definedName>
    <definedName name="Prog356" localSheetId="12">#REF!</definedName>
    <definedName name="Prog356" localSheetId="13">#REF!</definedName>
    <definedName name="Prog356" localSheetId="15">#REF!</definedName>
    <definedName name="Prog356">#REF!</definedName>
    <definedName name="Prog357" localSheetId="10">#REF!</definedName>
    <definedName name="Prog357" localSheetId="4">#REF!</definedName>
    <definedName name="Prog357" localSheetId="5">#REF!</definedName>
    <definedName name="Prog357" localSheetId="12">#REF!</definedName>
    <definedName name="Prog357" localSheetId="13">#REF!</definedName>
    <definedName name="Prog357" localSheetId="15">#REF!</definedName>
    <definedName name="Prog357">#REF!</definedName>
    <definedName name="Prog361" localSheetId="10">#REF!</definedName>
    <definedName name="Prog361" localSheetId="4">#REF!</definedName>
    <definedName name="Prog361" localSheetId="5">#REF!</definedName>
    <definedName name="Prog361" localSheetId="12">#REF!</definedName>
    <definedName name="Prog361" localSheetId="13">#REF!</definedName>
    <definedName name="Prog361" localSheetId="15">#REF!</definedName>
    <definedName name="Prog361">#REF!</definedName>
    <definedName name="Prog362" localSheetId="10">#REF!</definedName>
    <definedName name="Prog362" localSheetId="4">#REF!</definedName>
    <definedName name="Prog362" localSheetId="5">#REF!</definedName>
    <definedName name="Prog362" localSheetId="12">#REF!</definedName>
    <definedName name="Prog362" localSheetId="13">#REF!</definedName>
    <definedName name="Prog362" localSheetId="15">#REF!</definedName>
    <definedName name="Prog362">#REF!</definedName>
    <definedName name="Prog363" localSheetId="10">#REF!</definedName>
    <definedName name="Prog363" localSheetId="4">#REF!</definedName>
    <definedName name="Prog363" localSheetId="5">#REF!</definedName>
    <definedName name="Prog363" localSheetId="12">#REF!</definedName>
    <definedName name="Prog363" localSheetId="13">#REF!</definedName>
    <definedName name="Prog363" localSheetId="15">#REF!</definedName>
    <definedName name="Prog363">#REF!</definedName>
    <definedName name="Prog364" localSheetId="10">#REF!</definedName>
    <definedName name="Prog364" localSheetId="4">#REF!</definedName>
    <definedName name="Prog364" localSheetId="5">#REF!</definedName>
    <definedName name="Prog364" localSheetId="12">#REF!</definedName>
    <definedName name="Prog364" localSheetId="13">#REF!</definedName>
    <definedName name="Prog364" localSheetId="15">#REF!</definedName>
    <definedName name="Prog364">#REF!</definedName>
    <definedName name="Prog365" localSheetId="10">#REF!</definedName>
    <definedName name="Prog365" localSheetId="4">#REF!</definedName>
    <definedName name="Prog365" localSheetId="5">#REF!</definedName>
    <definedName name="Prog365" localSheetId="12">#REF!</definedName>
    <definedName name="Prog365" localSheetId="13">#REF!</definedName>
    <definedName name="Prog365" localSheetId="15">#REF!</definedName>
    <definedName name="Prog365">#REF!</definedName>
    <definedName name="Prog366" localSheetId="10">#REF!</definedName>
    <definedName name="Prog366" localSheetId="4">#REF!</definedName>
    <definedName name="Prog366" localSheetId="5">#REF!</definedName>
    <definedName name="Prog366" localSheetId="12">#REF!</definedName>
    <definedName name="Prog366" localSheetId="13">#REF!</definedName>
    <definedName name="Prog366" localSheetId="15">#REF!</definedName>
    <definedName name="Prog366">#REF!</definedName>
    <definedName name="Prog371" localSheetId="10">#REF!</definedName>
    <definedName name="Prog371" localSheetId="4">#REF!</definedName>
    <definedName name="Prog371" localSheetId="5">#REF!</definedName>
    <definedName name="Prog371" localSheetId="12">#REF!</definedName>
    <definedName name="Prog371" localSheetId="13">#REF!</definedName>
    <definedName name="Prog371" localSheetId="15">#REF!</definedName>
    <definedName name="Prog371">#REF!</definedName>
    <definedName name="Prog3710" localSheetId="10">#REF!</definedName>
    <definedName name="Prog3710" localSheetId="4">#REF!</definedName>
    <definedName name="Prog3710" localSheetId="5">#REF!</definedName>
    <definedName name="Prog3710" localSheetId="12">#REF!</definedName>
    <definedName name="Prog3710" localSheetId="13">#REF!</definedName>
    <definedName name="Prog3710" localSheetId="15">#REF!</definedName>
    <definedName name="Prog3710">#REF!</definedName>
    <definedName name="Prog372" localSheetId="10">#REF!</definedName>
    <definedName name="Prog372" localSheetId="4">#REF!</definedName>
    <definedName name="Prog372" localSheetId="5">#REF!</definedName>
    <definedName name="Prog372" localSheetId="12">#REF!</definedName>
    <definedName name="Prog372" localSheetId="13">#REF!</definedName>
    <definedName name="Prog372" localSheetId="15">#REF!</definedName>
    <definedName name="Prog372">#REF!</definedName>
    <definedName name="Prog373" localSheetId="10">#REF!</definedName>
    <definedName name="Prog373" localSheetId="4">#REF!</definedName>
    <definedName name="Prog373" localSheetId="5">#REF!</definedName>
    <definedName name="Prog373" localSheetId="12">#REF!</definedName>
    <definedName name="Prog373" localSheetId="13">#REF!</definedName>
    <definedName name="Prog373" localSheetId="15">#REF!</definedName>
    <definedName name="Prog373">#REF!</definedName>
    <definedName name="Prog374" localSheetId="10">#REF!</definedName>
    <definedName name="Prog374" localSheetId="4">#REF!</definedName>
    <definedName name="Prog374" localSheetId="5">#REF!</definedName>
    <definedName name="Prog374" localSheetId="12">#REF!</definedName>
    <definedName name="Prog374" localSheetId="13">#REF!</definedName>
    <definedName name="Prog374" localSheetId="15">#REF!</definedName>
    <definedName name="Prog374">#REF!</definedName>
    <definedName name="Prog375" localSheetId="10">#REF!</definedName>
    <definedName name="Prog375" localSheetId="4">#REF!</definedName>
    <definedName name="Prog375" localSheetId="5">#REF!</definedName>
    <definedName name="Prog375" localSheetId="12">#REF!</definedName>
    <definedName name="Prog375" localSheetId="13">#REF!</definedName>
    <definedName name="Prog375" localSheetId="15">#REF!</definedName>
    <definedName name="Prog375">#REF!</definedName>
    <definedName name="Prog376" localSheetId="10">#REF!</definedName>
    <definedName name="Prog376" localSheetId="4">#REF!</definedName>
    <definedName name="Prog376" localSheetId="5">#REF!</definedName>
    <definedName name="Prog376" localSheetId="12">#REF!</definedName>
    <definedName name="Prog376" localSheetId="13">#REF!</definedName>
    <definedName name="Prog376" localSheetId="15">#REF!</definedName>
    <definedName name="Prog376">#REF!</definedName>
    <definedName name="Prog377" localSheetId="10">#REF!</definedName>
    <definedName name="Prog377" localSheetId="4">#REF!</definedName>
    <definedName name="Prog377" localSheetId="5">#REF!</definedName>
    <definedName name="Prog377" localSheetId="12">#REF!</definedName>
    <definedName name="Prog377" localSheetId="13">#REF!</definedName>
    <definedName name="Prog377" localSheetId="15">#REF!</definedName>
    <definedName name="Prog377">#REF!</definedName>
    <definedName name="Prog378" localSheetId="10">#REF!</definedName>
    <definedName name="Prog378" localSheetId="4">#REF!</definedName>
    <definedName name="Prog378" localSheetId="5">#REF!</definedName>
    <definedName name="Prog378" localSheetId="12">#REF!</definedName>
    <definedName name="Prog378" localSheetId="13">#REF!</definedName>
    <definedName name="Prog378" localSheetId="15">#REF!</definedName>
    <definedName name="Prog378">#REF!</definedName>
    <definedName name="Prog379" localSheetId="10">#REF!</definedName>
    <definedName name="Prog379" localSheetId="4">#REF!</definedName>
    <definedName name="Prog379" localSheetId="5">#REF!</definedName>
    <definedName name="Prog379" localSheetId="12">#REF!</definedName>
    <definedName name="Prog379" localSheetId="13">#REF!</definedName>
    <definedName name="Prog379" localSheetId="15">#REF!</definedName>
    <definedName name="Prog379">#REF!</definedName>
    <definedName name="Prog4101" localSheetId="10">#REF!</definedName>
    <definedName name="Prog4101" localSheetId="4">#REF!</definedName>
    <definedName name="Prog4101" localSheetId="5">#REF!</definedName>
    <definedName name="Prog4101" localSheetId="12">#REF!</definedName>
    <definedName name="Prog4101" localSheetId="13">#REF!</definedName>
    <definedName name="Prog4101" localSheetId="15">#REF!</definedName>
    <definedName name="Prog4101">#REF!</definedName>
    <definedName name="Prog4102" localSheetId="10">#REF!</definedName>
    <definedName name="Prog4102" localSheetId="4">#REF!</definedName>
    <definedName name="Prog4102" localSheetId="5">#REF!</definedName>
    <definedName name="Prog4102" localSheetId="12">#REF!</definedName>
    <definedName name="Prog4102" localSheetId="13">#REF!</definedName>
    <definedName name="Prog4102" localSheetId="15">#REF!</definedName>
    <definedName name="Prog4102">#REF!</definedName>
    <definedName name="Prog4103" localSheetId="10">#REF!</definedName>
    <definedName name="Prog4103" localSheetId="4">#REF!</definedName>
    <definedName name="Prog4103" localSheetId="5">#REF!</definedName>
    <definedName name="Prog4103" localSheetId="12">#REF!</definedName>
    <definedName name="Prog4103" localSheetId="13">#REF!</definedName>
    <definedName name="Prog4103" localSheetId="15">#REF!</definedName>
    <definedName name="Prog4103">#REF!</definedName>
    <definedName name="Prog4104" localSheetId="10">#REF!</definedName>
    <definedName name="Prog4104" localSheetId="4">#REF!</definedName>
    <definedName name="Prog4104" localSheetId="5">#REF!</definedName>
    <definedName name="Prog4104" localSheetId="12">#REF!</definedName>
    <definedName name="Prog4104" localSheetId="13">#REF!</definedName>
    <definedName name="Prog4104" localSheetId="15">#REF!</definedName>
    <definedName name="Prog4104">#REF!</definedName>
    <definedName name="Prog4105" localSheetId="10">#REF!</definedName>
    <definedName name="Prog4105" localSheetId="4">#REF!</definedName>
    <definedName name="Prog4105" localSheetId="5">#REF!</definedName>
    <definedName name="Prog4105" localSheetId="12">#REF!</definedName>
    <definedName name="Prog4105" localSheetId="13">#REF!</definedName>
    <definedName name="Prog4105" localSheetId="15">#REF!</definedName>
    <definedName name="Prog4105">#REF!</definedName>
    <definedName name="Prog4106" localSheetId="10">#REF!</definedName>
    <definedName name="Prog4106" localSheetId="4">#REF!</definedName>
    <definedName name="Prog4106" localSheetId="5">#REF!</definedName>
    <definedName name="Prog4106" localSheetId="12">#REF!</definedName>
    <definedName name="Prog4106" localSheetId="13">#REF!</definedName>
    <definedName name="Prog4106" localSheetId="15">#REF!</definedName>
    <definedName name="Prog4106">#REF!</definedName>
    <definedName name="Prog411" localSheetId="10">#REF!</definedName>
    <definedName name="Prog411" localSheetId="4">#REF!</definedName>
    <definedName name="Prog411" localSheetId="5">#REF!</definedName>
    <definedName name="Prog411" localSheetId="12">#REF!</definedName>
    <definedName name="Prog411" localSheetId="13">#REF!</definedName>
    <definedName name="Prog411" localSheetId="15">#REF!</definedName>
    <definedName name="Prog411">#REF!</definedName>
    <definedName name="Prog412" localSheetId="10">#REF!</definedName>
    <definedName name="Prog412" localSheetId="4">#REF!</definedName>
    <definedName name="Prog412" localSheetId="5">#REF!</definedName>
    <definedName name="Prog412" localSheetId="12">#REF!</definedName>
    <definedName name="Prog412" localSheetId="13">#REF!</definedName>
    <definedName name="Prog412" localSheetId="15">#REF!</definedName>
    <definedName name="Prog412">#REF!</definedName>
    <definedName name="Prog413" localSheetId="10">#REF!</definedName>
    <definedName name="Prog413" localSheetId="4">#REF!</definedName>
    <definedName name="Prog413" localSheetId="5">#REF!</definedName>
    <definedName name="Prog413" localSheetId="12">#REF!</definedName>
    <definedName name="Prog413" localSheetId="13">#REF!</definedName>
    <definedName name="Prog413" localSheetId="15">#REF!</definedName>
    <definedName name="Prog413">#REF!</definedName>
    <definedName name="Prog414" localSheetId="10">#REF!</definedName>
    <definedName name="Prog414" localSheetId="4">#REF!</definedName>
    <definedName name="Prog414" localSheetId="5">#REF!</definedName>
    <definedName name="Prog414" localSheetId="12">#REF!</definedName>
    <definedName name="Prog414" localSheetId="13">#REF!</definedName>
    <definedName name="Prog414" localSheetId="15">#REF!</definedName>
    <definedName name="Prog414">#REF!</definedName>
    <definedName name="Prog415" localSheetId="10">#REF!</definedName>
    <definedName name="Prog415" localSheetId="4">#REF!</definedName>
    <definedName name="Prog415" localSheetId="5">#REF!</definedName>
    <definedName name="Prog415" localSheetId="12">#REF!</definedName>
    <definedName name="Prog415" localSheetId="13">#REF!</definedName>
    <definedName name="Prog415" localSheetId="15">#REF!</definedName>
    <definedName name="Prog415">#REF!</definedName>
    <definedName name="Prog416" localSheetId="10">#REF!</definedName>
    <definedName name="Prog416" localSheetId="4">#REF!</definedName>
    <definedName name="Prog416" localSheetId="5">#REF!</definedName>
    <definedName name="Prog416" localSheetId="12">#REF!</definedName>
    <definedName name="Prog416" localSheetId="13">#REF!</definedName>
    <definedName name="Prog416" localSheetId="15">#REF!</definedName>
    <definedName name="Prog416">#REF!</definedName>
    <definedName name="Prog421" localSheetId="10">#REF!</definedName>
    <definedName name="Prog421" localSheetId="4">#REF!</definedName>
    <definedName name="Prog421" localSheetId="5">#REF!</definedName>
    <definedName name="Prog421" localSheetId="12">#REF!</definedName>
    <definedName name="Prog421" localSheetId="13">#REF!</definedName>
    <definedName name="Prog421" localSheetId="15">#REF!</definedName>
    <definedName name="Prog421">#REF!</definedName>
    <definedName name="Prog422" localSheetId="10">#REF!</definedName>
    <definedName name="Prog422" localSheetId="4">#REF!</definedName>
    <definedName name="Prog422" localSheetId="5">#REF!</definedName>
    <definedName name="Prog422" localSheetId="12">#REF!</definedName>
    <definedName name="Prog422" localSheetId="13">#REF!</definedName>
    <definedName name="Prog422" localSheetId="15">#REF!</definedName>
    <definedName name="Prog422">#REF!</definedName>
    <definedName name="Prog423" localSheetId="10">#REF!</definedName>
    <definedName name="Prog423" localSheetId="4">#REF!</definedName>
    <definedName name="Prog423" localSheetId="5">#REF!</definedName>
    <definedName name="Prog423" localSheetId="12">#REF!</definedName>
    <definedName name="Prog423" localSheetId="13">#REF!</definedName>
    <definedName name="Prog423" localSheetId="15">#REF!</definedName>
    <definedName name="Prog423">#REF!</definedName>
    <definedName name="Prog424" localSheetId="10">#REF!</definedName>
    <definedName name="Prog424" localSheetId="4">#REF!</definedName>
    <definedName name="Prog424" localSheetId="5">#REF!</definedName>
    <definedName name="Prog424" localSheetId="12">#REF!</definedName>
    <definedName name="Prog424" localSheetId="13">#REF!</definedName>
    <definedName name="Prog424" localSheetId="15">#REF!</definedName>
    <definedName name="Prog424">#REF!</definedName>
    <definedName name="Prog425" localSheetId="10">#REF!</definedName>
    <definedName name="Prog425" localSheetId="4">#REF!</definedName>
    <definedName name="Prog425" localSheetId="5">#REF!</definedName>
    <definedName name="Prog425" localSheetId="12">#REF!</definedName>
    <definedName name="Prog425" localSheetId="13">#REF!</definedName>
    <definedName name="Prog425" localSheetId="15">#REF!</definedName>
    <definedName name="Prog425">#REF!</definedName>
    <definedName name="Prog426" localSheetId="10">#REF!</definedName>
    <definedName name="Prog426" localSheetId="4">#REF!</definedName>
    <definedName name="Prog426" localSheetId="5">#REF!</definedName>
    <definedName name="Prog426" localSheetId="12">#REF!</definedName>
    <definedName name="Prog426" localSheetId="13">#REF!</definedName>
    <definedName name="Prog426" localSheetId="15">#REF!</definedName>
    <definedName name="Prog426">#REF!</definedName>
    <definedName name="Prog427" localSheetId="10">#REF!</definedName>
    <definedName name="Prog427" localSheetId="4">#REF!</definedName>
    <definedName name="Prog427" localSheetId="5">#REF!</definedName>
    <definedName name="Prog427" localSheetId="12">#REF!</definedName>
    <definedName name="Prog427" localSheetId="13">#REF!</definedName>
    <definedName name="Prog427" localSheetId="15">#REF!</definedName>
    <definedName name="Prog427">#REF!</definedName>
    <definedName name="Prog431" localSheetId="10">#REF!</definedName>
    <definedName name="Prog431" localSheetId="4">#REF!</definedName>
    <definedName name="Prog431" localSheetId="5">#REF!</definedName>
    <definedName name="Prog431" localSheetId="12">#REF!</definedName>
    <definedName name="Prog431" localSheetId="13">#REF!</definedName>
    <definedName name="Prog431" localSheetId="15">#REF!</definedName>
    <definedName name="Prog431">#REF!</definedName>
    <definedName name="Prog432" localSheetId="10">#REF!</definedName>
    <definedName name="Prog432" localSheetId="4">#REF!</definedName>
    <definedName name="Prog432" localSheetId="5">#REF!</definedName>
    <definedName name="Prog432" localSheetId="12">#REF!</definedName>
    <definedName name="Prog432" localSheetId="13">#REF!</definedName>
    <definedName name="Prog432" localSheetId="15">#REF!</definedName>
    <definedName name="Prog432">#REF!</definedName>
    <definedName name="Prog433" localSheetId="10">#REF!</definedName>
    <definedName name="Prog433" localSheetId="4">#REF!</definedName>
    <definedName name="Prog433" localSheetId="5">#REF!</definedName>
    <definedName name="Prog433" localSheetId="12">#REF!</definedName>
    <definedName name="Prog433" localSheetId="13">#REF!</definedName>
    <definedName name="Prog433" localSheetId="15">#REF!</definedName>
    <definedName name="Prog433">#REF!</definedName>
    <definedName name="Prog434" localSheetId="10">#REF!</definedName>
    <definedName name="Prog434" localSheetId="4">#REF!</definedName>
    <definedName name="Prog434" localSheetId="5">#REF!</definedName>
    <definedName name="Prog434" localSheetId="12">#REF!</definedName>
    <definedName name="Prog434" localSheetId="13">#REF!</definedName>
    <definedName name="Prog434" localSheetId="15">#REF!</definedName>
    <definedName name="Prog434">#REF!</definedName>
    <definedName name="Prog435" localSheetId="10">#REF!</definedName>
    <definedName name="Prog435" localSheetId="4">#REF!</definedName>
    <definedName name="Prog435" localSheetId="5">#REF!</definedName>
    <definedName name="Prog435" localSheetId="12">#REF!</definedName>
    <definedName name="Prog435" localSheetId="13">#REF!</definedName>
    <definedName name="Prog435" localSheetId="15">#REF!</definedName>
    <definedName name="Prog435">#REF!</definedName>
    <definedName name="Prog436" localSheetId="10">#REF!</definedName>
    <definedName name="Prog436" localSheetId="4">#REF!</definedName>
    <definedName name="Prog436" localSheetId="5">#REF!</definedName>
    <definedName name="Prog436" localSheetId="12">#REF!</definedName>
    <definedName name="Prog436" localSheetId="13">#REF!</definedName>
    <definedName name="Prog436" localSheetId="15">#REF!</definedName>
    <definedName name="Prog436">#REF!</definedName>
    <definedName name="Prog437" localSheetId="10">#REF!</definedName>
    <definedName name="Prog437" localSheetId="4">#REF!</definedName>
    <definedName name="Prog437" localSheetId="5">#REF!</definedName>
    <definedName name="Prog437" localSheetId="12">#REF!</definedName>
    <definedName name="Prog437" localSheetId="13">#REF!</definedName>
    <definedName name="Prog437" localSheetId="15">#REF!</definedName>
    <definedName name="Prog437">#REF!</definedName>
    <definedName name="Prog441" localSheetId="10">#REF!</definedName>
    <definedName name="Prog441" localSheetId="4">#REF!</definedName>
    <definedName name="Prog441" localSheetId="5">#REF!</definedName>
    <definedName name="Prog441" localSheetId="12">#REF!</definedName>
    <definedName name="Prog441" localSheetId="13">#REF!</definedName>
    <definedName name="Prog441" localSheetId="15">#REF!</definedName>
    <definedName name="Prog441">#REF!</definedName>
    <definedName name="Prog442" localSheetId="10">#REF!</definedName>
    <definedName name="Prog442" localSheetId="4">#REF!</definedName>
    <definedName name="Prog442" localSheetId="5">#REF!</definedName>
    <definedName name="Prog442" localSheetId="12">#REF!</definedName>
    <definedName name="Prog442" localSheetId="13">#REF!</definedName>
    <definedName name="Prog442" localSheetId="15">#REF!</definedName>
    <definedName name="Prog442">#REF!</definedName>
    <definedName name="Prog443" localSheetId="10">#REF!</definedName>
    <definedName name="Prog443" localSheetId="4">#REF!</definedName>
    <definedName name="Prog443" localSheetId="5">#REF!</definedName>
    <definedName name="Prog443" localSheetId="12">#REF!</definedName>
    <definedName name="Prog443" localSheetId="13">#REF!</definedName>
    <definedName name="Prog443" localSheetId="15">#REF!</definedName>
    <definedName name="Prog443">#REF!</definedName>
    <definedName name="Prog444" localSheetId="10">#REF!</definedName>
    <definedName name="Prog444" localSheetId="4">#REF!</definedName>
    <definedName name="Prog444" localSheetId="5">#REF!</definedName>
    <definedName name="Prog444" localSheetId="12">#REF!</definedName>
    <definedName name="Prog444" localSheetId="13">#REF!</definedName>
    <definedName name="Prog444" localSheetId="15">#REF!</definedName>
    <definedName name="Prog444">#REF!</definedName>
    <definedName name="Prog445" localSheetId="10">#REF!</definedName>
    <definedName name="Prog445" localSheetId="4">#REF!</definedName>
    <definedName name="Prog445" localSheetId="5">#REF!</definedName>
    <definedName name="Prog445" localSheetId="12">#REF!</definedName>
    <definedName name="Prog445" localSheetId="13">#REF!</definedName>
    <definedName name="Prog445" localSheetId="15">#REF!</definedName>
    <definedName name="Prog445">#REF!</definedName>
    <definedName name="Prog451" localSheetId="10">#REF!</definedName>
    <definedName name="Prog451" localSheetId="4">#REF!</definedName>
    <definedName name="Prog451" localSheetId="5">#REF!</definedName>
    <definedName name="Prog451" localSheetId="12">#REF!</definedName>
    <definedName name="Prog451" localSheetId="13">#REF!</definedName>
    <definedName name="Prog451" localSheetId="15">#REF!</definedName>
    <definedName name="Prog451">#REF!</definedName>
    <definedName name="Prog452" localSheetId="10">#REF!</definedName>
    <definedName name="Prog452" localSheetId="4">#REF!</definedName>
    <definedName name="Prog452" localSheetId="5">#REF!</definedName>
    <definedName name="Prog452" localSheetId="12">#REF!</definedName>
    <definedName name="Prog452" localSheetId="13">#REF!</definedName>
    <definedName name="Prog452" localSheetId="15">#REF!</definedName>
    <definedName name="Prog452">#REF!</definedName>
    <definedName name="Prog453" localSheetId="10">#REF!</definedName>
    <definedName name="Prog453" localSheetId="4">#REF!</definedName>
    <definedName name="Prog453" localSheetId="5">#REF!</definedName>
    <definedName name="Prog453" localSheetId="12">#REF!</definedName>
    <definedName name="Prog453" localSheetId="13">#REF!</definedName>
    <definedName name="Prog453" localSheetId="15">#REF!</definedName>
    <definedName name="Prog453">#REF!</definedName>
    <definedName name="Prog454" localSheetId="10">#REF!</definedName>
    <definedName name="Prog454" localSheetId="4">#REF!</definedName>
    <definedName name="Prog454" localSheetId="5">#REF!</definedName>
    <definedName name="Prog454" localSheetId="12">#REF!</definedName>
    <definedName name="Prog454" localSheetId="13">#REF!</definedName>
    <definedName name="Prog454" localSheetId="15">#REF!</definedName>
    <definedName name="Prog454">#REF!</definedName>
    <definedName name="Prog455" localSheetId="10">#REF!</definedName>
    <definedName name="Prog455" localSheetId="4">#REF!</definedName>
    <definedName name="Prog455" localSheetId="5">#REF!</definedName>
    <definedName name="Prog455" localSheetId="12">#REF!</definedName>
    <definedName name="Prog455" localSheetId="13">#REF!</definedName>
    <definedName name="Prog455" localSheetId="15">#REF!</definedName>
    <definedName name="Prog455">#REF!</definedName>
    <definedName name="Prog456" localSheetId="10">#REF!</definedName>
    <definedName name="Prog456" localSheetId="4">#REF!</definedName>
    <definedName name="Prog456" localSheetId="5">#REF!</definedName>
    <definedName name="Prog456" localSheetId="12">#REF!</definedName>
    <definedName name="Prog456" localSheetId="13">#REF!</definedName>
    <definedName name="Prog456" localSheetId="15">#REF!</definedName>
    <definedName name="Prog456">#REF!</definedName>
    <definedName name="Prog461" localSheetId="10">#REF!</definedName>
    <definedName name="Prog461" localSheetId="4">#REF!</definedName>
    <definedName name="Prog461" localSheetId="5">#REF!</definedName>
    <definedName name="Prog461" localSheetId="12">#REF!</definedName>
    <definedName name="Prog461" localSheetId="13">#REF!</definedName>
    <definedName name="Prog461" localSheetId="15">#REF!</definedName>
    <definedName name="Prog461">#REF!</definedName>
    <definedName name="Prog4610" localSheetId="10">#REF!</definedName>
    <definedName name="Prog4610" localSheetId="4">#REF!</definedName>
    <definedName name="Prog4610" localSheetId="5">#REF!</definedName>
    <definedName name="Prog4610" localSheetId="12">#REF!</definedName>
    <definedName name="Prog4610" localSheetId="13">#REF!</definedName>
    <definedName name="Prog4610" localSheetId="15">#REF!</definedName>
    <definedName name="Prog4610">#REF!</definedName>
    <definedName name="Prog462" localSheetId="10">#REF!</definedName>
    <definedName name="Prog462" localSheetId="4">#REF!</definedName>
    <definedName name="Prog462" localSheetId="5">#REF!</definedName>
    <definedName name="Prog462" localSheetId="12">#REF!</definedName>
    <definedName name="Prog462" localSheetId="13">#REF!</definedName>
    <definedName name="Prog462" localSheetId="15">#REF!</definedName>
    <definedName name="Prog462">#REF!</definedName>
    <definedName name="Prog463" localSheetId="10">#REF!</definedName>
    <definedName name="Prog463" localSheetId="4">#REF!</definedName>
    <definedName name="Prog463" localSheetId="5">#REF!</definedName>
    <definedName name="Prog463" localSheetId="12">#REF!</definedName>
    <definedName name="Prog463" localSheetId="13">#REF!</definedName>
    <definedName name="Prog463" localSheetId="15">#REF!</definedName>
    <definedName name="Prog463">#REF!</definedName>
    <definedName name="Prog464" localSheetId="10">#REF!</definedName>
    <definedName name="Prog464" localSheetId="4">#REF!</definedName>
    <definedName name="Prog464" localSheetId="5">#REF!</definedName>
    <definedName name="Prog464" localSheetId="12">#REF!</definedName>
    <definedName name="Prog464" localSheetId="13">#REF!</definedName>
    <definedName name="Prog464" localSheetId="15">#REF!</definedName>
    <definedName name="Prog464">#REF!</definedName>
    <definedName name="Prog465" localSheetId="10">#REF!</definedName>
    <definedName name="Prog465" localSheetId="4">#REF!</definedName>
    <definedName name="Prog465" localSheetId="5">#REF!</definedName>
    <definedName name="Prog465" localSheetId="12">#REF!</definedName>
    <definedName name="Prog465" localSheetId="13">#REF!</definedName>
    <definedName name="Prog465" localSheetId="15">#REF!</definedName>
    <definedName name="Prog465">#REF!</definedName>
    <definedName name="Prog466" localSheetId="10">#REF!</definedName>
    <definedName name="Prog466" localSheetId="4">#REF!</definedName>
    <definedName name="Prog466" localSheetId="5">#REF!</definedName>
    <definedName name="Prog466" localSheetId="12">#REF!</definedName>
    <definedName name="Prog466" localSheetId="13">#REF!</definedName>
    <definedName name="Prog466" localSheetId="15">#REF!</definedName>
    <definedName name="Prog466">#REF!</definedName>
    <definedName name="Prog467" localSheetId="10">#REF!</definedName>
    <definedName name="Prog467" localSheetId="4">#REF!</definedName>
    <definedName name="Prog467" localSheetId="5">#REF!</definedName>
    <definedName name="Prog467" localSheetId="12">#REF!</definedName>
    <definedName name="Prog467" localSheetId="13">#REF!</definedName>
    <definedName name="Prog467" localSheetId="15">#REF!</definedName>
    <definedName name="Prog467">#REF!</definedName>
    <definedName name="Prog468" localSheetId="10">#REF!</definedName>
    <definedName name="Prog468" localSheetId="4">#REF!</definedName>
    <definedName name="Prog468" localSheetId="5">#REF!</definedName>
    <definedName name="Prog468" localSheetId="12">#REF!</definedName>
    <definedName name="Prog468" localSheetId="13">#REF!</definedName>
    <definedName name="Prog468" localSheetId="15">#REF!</definedName>
    <definedName name="Prog468">#REF!</definedName>
    <definedName name="Prog469" localSheetId="10">#REF!</definedName>
    <definedName name="Prog469" localSheetId="4">#REF!</definedName>
    <definedName name="Prog469" localSheetId="5">#REF!</definedName>
    <definedName name="Prog469" localSheetId="12">#REF!</definedName>
    <definedName name="Prog469" localSheetId="13">#REF!</definedName>
    <definedName name="Prog469" localSheetId="15">#REF!</definedName>
    <definedName name="Prog469">#REF!</definedName>
    <definedName name="Prog471" localSheetId="10">#REF!</definedName>
    <definedName name="Prog471" localSheetId="4">#REF!</definedName>
    <definedName name="Prog471" localSheetId="5">#REF!</definedName>
    <definedName name="Prog471" localSheetId="12">#REF!</definedName>
    <definedName name="Prog471" localSheetId="13">#REF!</definedName>
    <definedName name="Prog471" localSheetId="15">#REF!</definedName>
    <definedName name="Prog471">#REF!</definedName>
    <definedName name="Prog472" localSheetId="10">#REF!</definedName>
    <definedName name="Prog472" localSheetId="4">#REF!</definedName>
    <definedName name="Prog472" localSheetId="5">#REF!</definedName>
    <definedName name="Prog472" localSheetId="12">#REF!</definedName>
    <definedName name="Prog472" localSheetId="13">#REF!</definedName>
    <definedName name="Prog472" localSheetId="15">#REF!</definedName>
    <definedName name="Prog472">#REF!</definedName>
    <definedName name="Prog473" localSheetId="10">#REF!</definedName>
    <definedName name="Prog473" localSheetId="4">#REF!</definedName>
    <definedName name="Prog473" localSheetId="5">#REF!</definedName>
    <definedName name="Prog473" localSheetId="12">#REF!</definedName>
    <definedName name="Prog473" localSheetId="13">#REF!</definedName>
    <definedName name="Prog473" localSheetId="15">#REF!</definedName>
    <definedName name="Prog473">#REF!</definedName>
    <definedName name="Prog474" localSheetId="10">#REF!</definedName>
    <definedName name="Prog474" localSheetId="4">#REF!</definedName>
    <definedName name="Prog474" localSheetId="5">#REF!</definedName>
    <definedName name="Prog474" localSheetId="12">#REF!</definedName>
    <definedName name="Prog474" localSheetId="13">#REF!</definedName>
    <definedName name="Prog474" localSheetId="15">#REF!</definedName>
    <definedName name="Prog474">#REF!</definedName>
    <definedName name="Prog475" localSheetId="10">#REF!</definedName>
    <definedName name="Prog475" localSheetId="4">#REF!</definedName>
    <definedName name="Prog475" localSheetId="5">#REF!</definedName>
    <definedName name="Prog475" localSheetId="12">#REF!</definedName>
    <definedName name="Prog475" localSheetId="13">#REF!</definedName>
    <definedName name="Prog475" localSheetId="15">#REF!</definedName>
    <definedName name="Prog475">#REF!</definedName>
    <definedName name="Prog476" localSheetId="10">#REF!</definedName>
    <definedName name="Prog476" localSheetId="4">#REF!</definedName>
    <definedName name="Prog476" localSheetId="5">#REF!</definedName>
    <definedName name="Prog476" localSheetId="12">#REF!</definedName>
    <definedName name="Prog476" localSheetId="13">#REF!</definedName>
    <definedName name="Prog476" localSheetId="15">#REF!</definedName>
    <definedName name="Prog476">#REF!</definedName>
    <definedName name="Prog477" localSheetId="10">#REF!</definedName>
    <definedName name="Prog477" localSheetId="4">#REF!</definedName>
    <definedName name="Prog477" localSheetId="5">#REF!</definedName>
    <definedName name="Prog477" localSheetId="12">#REF!</definedName>
    <definedName name="Prog477" localSheetId="13">#REF!</definedName>
    <definedName name="Prog477" localSheetId="15">#REF!</definedName>
    <definedName name="Prog477">#REF!</definedName>
    <definedName name="Prog478" localSheetId="10">#REF!</definedName>
    <definedName name="Prog478" localSheetId="4">#REF!</definedName>
    <definedName name="Prog478" localSheetId="5">#REF!</definedName>
    <definedName name="Prog478" localSheetId="12">#REF!</definedName>
    <definedName name="Prog478" localSheetId="13">#REF!</definedName>
    <definedName name="Prog478" localSheetId="15">#REF!</definedName>
    <definedName name="Prog478">#REF!</definedName>
    <definedName name="Prog479" localSheetId="10">#REF!</definedName>
    <definedName name="Prog479" localSheetId="4">#REF!</definedName>
    <definedName name="Prog479" localSheetId="5">#REF!</definedName>
    <definedName name="Prog479" localSheetId="12">#REF!</definedName>
    <definedName name="Prog479" localSheetId="13">#REF!</definedName>
    <definedName name="Prog479" localSheetId="15">#REF!</definedName>
    <definedName name="Prog479">#REF!</definedName>
    <definedName name="Prog481" localSheetId="10">#REF!</definedName>
    <definedName name="Prog481" localSheetId="4">#REF!</definedName>
    <definedName name="Prog481" localSheetId="5">#REF!</definedName>
    <definedName name="Prog481" localSheetId="12">#REF!</definedName>
    <definedName name="Prog481" localSheetId="13">#REF!</definedName>
    <definedName name="Prog481" localSheetId="15">#REF!</definedName>
    <definedName name="Prog481">#REF!</definedName>
    <definedName name="Prog482" localSheetId="10">#REF!</definedName>
    <definedName name="Prog482" localSheetId="4">#REF!</definedName>
    <definedName name="Prog482" localSheetId="5">#REF!</definedName>
    <definedName name="Prog482" localSheetId="12">#REF!</definedName>
    <definedName name="Prog482" localSheetId="13">#REF!</definedName>
    <definedName name="Prog482" localSheetId="15">#REF!</definedName>
    <definedName name="Prog482">#REF!</definedName>
    <definedName name="Prog483" localSheetId="10">#REF!</definedName>
    <definedName name="Prog483" localSheetId="4">#REF!</definedName>
    <definedName name="Prog483" localSheetId="5">#REF!</definedName>
    <definedName name="Prog483" localSheetId="12">#REF!</definedName>
    <definedName name="Prog483" localSheetId="13">#REF!</definedName>
    <definedName name="Prog483" localSheetId="15">#REF!</definedName>
    <definedName name="Prog483">#REF!</definedName>
    <definedName name="Prog484" localSheetId="10">#REF!</definedName>
    <definedName name="Prog484" localSheetId="4">#REF!</definedName>
    <definedName name="Prog484" localSheetId="5">#REF!</definedName>
    <definedName name="Prog484" localSheetId="12">#REF!</definedName>
    <definedName name="Prog484" localSheetId="13">#REF!</definedName>
    <definedName name="Prog484" localSheetId="15">#REF!</definedName>
    <definedName name="Prog484">#REF!</definedName>
    <definedName name="Prog485" localSheetId="10">#REF!</definedName>
    <definedName name="Prog485" localSheetId="4">#REF!</definedName>
    <definedName name="Prog485" localSheetId="5">#REF!</definedName>
    <definedName name="Prog485" localSheetId="12">#REF!</definedName>
    <definedName name="Prog485" localSheetId="13">#REF!</definedName>
    <definedName name="Prog485" localSheetId="15">#REF!</definedName>
    <definedName name="Prog485">#REF!</definedName>
    <definedName name="Prog486" localSheetId="10">#REF!</definedName>
    <definedName name="Prog486" localSheetId="4">#REF!</definedName>
    <definedName name="Prog486" localSheetId="5">#REF!</definedName>
    <definedName name="Prog486" localSheetId="12">#REF!</definedName>
    <definedName name="Prog486" localSheetId="13">#REF!</definedName>
    <definedName name="Prog486" localSheetId="15">#REF!</definedName>
    <definedName name="Prog486">#REF!</definedName>
    <definedName name="Prog491" localSheetId="10">#REF!</definedName>
    <definedName name="Prog491" localSheetId="4">#REF!</definedName>
    <definedName name="Prog491" localSheetId="5">#REF!</definedName>
    <definedName name="Prog491" localSheetId="12">#REF!</definedName>
    <definedName name="Prog491" localSheetId="13">#REF!</definedName>
    <definedName name="Prog491" localSheetId="15">#REF!</definedName>
    <definedName name="Prog491">#REF!</definedName>
    <definedName name="Prog492" localSheetId="10">#REF!</definedName>
    <definedName name="Prog492" localSheetId="4">#REF!</definedName>
    <definedName name="Prog492" localSheetId="5">#REF!</definedName>
    <definedName name="Prog492" localSheetId="12">#REF!</definedName>
    <definedName name="Prog492" localSheetId="13">#REF!</definedName>
    <definedName name="Prog492" localSheetId="15">#REF!</definedName>
    <definedName name="Prog492">#REF!</definedName>
    <definedName name="Prog493" localSheetId="10">#REF!</definedName>
    <definedName name="Prog493" localSheetId="4">#REF!</definedName>
    <definedName name="Prog493" localSheetId="5">#REF!</definedName>
    <definedName name="Prog493" localSheetId="12">#REF!</definedName>
    <definedName name="Prog493" localSheetId="13">#REF!</definedName>
    <definedName name="Prog493" localSheetId="15">#REF!</definedName>
    <definedName name="Prog493">#REF!</definedName>
    <definedName name="Prog494" localSheetId="10">#REF!</definedName>
    <definedName name="Prog494" localSheetId="4">#REF!</definedName>
    <definedName name="Prog494" localSheetId="5">#REF!</definedName>
    <definedName name="Prog494" localSheetId="12">#REF!</definedName>
    <definedName name="Prog494" localSheetId="13">#REF!</definedName>
    <definedName name="Prog494" localSheetId="15">#REF!</definedName>
    <definedName name="Prog494">#REF!</definedName>
    <definedName name="Prog495" localSheetId="10">#REF!</definedName>
    <definedName name="Prog495" localSheetId="4">#REF!</definedName>
    <definedName name="Prog495" localSheetId="5">#REF!</definedName>
    <definedName name="Prog495" localSheetId="12">#REF!</definedName>
    <definedName name="Prog495" localSheetId="13">#REF!</definedName>
    <definedName name="Prog495" localSheetId="15">#REF!</definedName>
    <definedName name="Prog495">#REF!</definedName>
    <definedName name="Prog496" localSheetId="10">#REF!</definedName>
    <definedName name="Prog496" localSheetId="4">#REF!</definedName>
    <definedName name="Prog496" localSheetId="5">#REF!</definedName>
    <definedName name="Prog496" localSheetId="12">#REF!</definedName>
    <definedName name="Prog496" localSheetId="13">#REF!</definedName>
    <definedName name="Prog496" localSheetId="15">#REF!</definedName>
    <definedName name="Prog496">#REF!</definedName>
    <definedName name="Prog497" localSheetId="10">#REF!</definedName>
    <definedName name="Prog497" localSheetId="4">#REF!</definedName>
    <definedName name="Prog497" localSheetId="5">#REF!</definedName>
    <definedName name="Prog497" localSheetId="12">#REF!</definedName>
    <definedName name="Prog497" localSheetId="13">#REF!</definedName>
    <definedName name="Prog497" localSheetId="15">#REF!</definedName>
    <definedName name="Prog497">#REF!</definedName>
    <definedName name="Prog511" localSheetId="10">#REF!</definedName>
    <definedName name="Prog511" localSheetId="4">#REF!</definedName>
    <definedName name="Prog511" localSheetId="5">#REF!</definedName>
    <definedName name="Prog511" localSheetId="12">#REF!</definedName>
    <definedName name="Prog511" localSheetId="13">#REF!</definedName>
    <definedName name="Prog511" localSheetId="15">#REF!</definedName>
    <definedName name="Prog511">#REF!</definedName>
    <definedName name="Prog512" localSheetId="10">#REF!</definedName>
    <definedName name="Prog512" localSheetId="4">#REF!</definedName>
    <definedName name="Prog512" localSheetId="5">#REF!</definedName>
    <definedName name="Prog512" localSheetId="12">#REF!</definedName>
    <definedName name="Prog512" localSheetId="13">#REF!</definedName>
    <definedName name="Prog512" localSheetId="15">#REF!</definedName>
    <definedName name="Prog512">#REF!</definedName>
    <definedName name="Prog513" localSheetId="10">#REF!</definedName>
    <definedName name="Prog513" localSheetId="4">#REF!</definedName>
    <definedName name="Prog513" localSheetId="5">#REF!</definedName>
    <definedName name="Prog513" localSheetId="12">#REF!</definedName>
    <definedName name="Prog513" localSheetId="13">#REF!</definedName>
    <definedName name="Prog513" localSheetId="15">#REF!</definedName>
    <definedName name="Prog513">#REF!</definedName>
    <definedName name="Prog521" localSheetId="10">#REF!</definedName>
    <definedName name="Prog521" localSheetId="4">#REF!</definedName>
    <definedName name="Prog521" localSheetId="5">#REF!</definedName>
    <definedName name="Prog521" localSheetId="12">#REF!</definedName>
    <definedName name="Prog521" localSheetId="13">#REF!</definedName>
    <definedName name="Prog521" localSheetId="15">#REF!</definedName>
    <definedName name="Prog521">#REF!</definedName>
    <definedName name="Prog522" localSheetId="10">#REF!</definedName>
    <definedName name="Prog522" localSheetId="4">#REF!</definedName>
    <definedName name="Prog522" localSheetId="5">#REF!</definedName>
    <definedName name="Prog522" localSheetId="12">#REF!</definedName>
    <definedName name="Prog522" localSheetId="13">#REF!</definedName>
    <definedName name="Prog522" localSheetId="15">#REF!</definedName>
    <definedName name="Prog522">#REF!</definedName>
    <definedName name="Prog523" localSheetId="10">#REF!</definedName>
    <definedName name="Prog523" localSheetId="4">#REF!</definedName>
    <definedName name="Prog523" localSheetId="5">#REF!</definedName>
    <definedName name="Prog523" localSheetId="12">#REF!</definedName>
    <definedName name="Prog523" localSheetId="13">#REF!</definedName>
    <definedName name="Prog523" localSheetId="15">#REF!</definedName>
    <definedName name="Prog523">#REF!</definedName>
    <definedName name="Prog524" localSheetId="10">#REF!</definedName>
    <definedName name="Prog524" localSheetId="4">#REF!</definedName>
    <definedName name="Prog524" localSheetId="5">#REF!</definedName>
    <definedName name="Prog524" localSheetId="12">#REF!</definedName>
    <definedName name="Prog524" localSheetId="13">#REF!</definedName>
    <definedName name="Prog524" localSheetId="15">#REF!</definedName>
    <definedName name="Prog524">#REF!</definedName>
    <definedName name="Prog525" localSheetId="10">#REF!</definedName>
    <definedName name="Prog525" localSheetId="4">#REF!</definedName>
    <definedName name="Prog525" localSheetId="5">#REF!</definedName>
    <definedName name="Prog525" localSheetId="12">#REF!</definedName>
    <definedName name="Prog525" localSheetId="13">#REF!</definedName>
    <definedName name="Prog525" localSheetId="15">#REF!</definedName>
    <definedName name="Prog525">#REF!</definedName>
    <definedName name="Prog526" localSheetId="10">#REF!</definedName>
    <definedName name="Prog526" localSheetId="4">#REF!</definedName>
    <definedName name="Prog526" localSheetId="5">#REF!</definedName>
    <definedName name="Prog526" localSheetId="12">#REF!</definedName>
    <definedName name="Prog526" localSheetId="13">#REF!</definedName>
    <definedName name="Prog526" localSheetId="15">#REF!</definedName>
    <definedName name="Prog526">#REF!</definedName>
    <definedName name="Prog531" localSheetId="10">#REF!</definedName>
    <definedName name="Prog531" localSheetId="4">#REF!</definedName>
    <definedName name="Prog531" localSheetId="5">#REF!</definedName>
    <definedName name="Prog531" localSheetId="12">#REF!</definedName>
    <definedName name="Prog531" localSheetId="13">#REF!</definedName>
    <definedName name="Prog531" localSheetId="15">#REF!</definedName>
    <definedName name="Prog531">#REF!</definedName>
    <definedName name="Prog532" localSheetId="10">#REF!</definedName>
    <definedName name="Prog532" localSheetId="4">#REF!</definedName>
    <definedName name="Prog532" localSheetId="5">#REF!</definedName>
    <definedName name="Prog532" localSheetId="12">#REF!</definedName>
    <definedName name="Prog532" localSheetId="13">#REF!</definedName>
    <definedName name="Prog532" localSheetId="15">#REF!</definedName>
    <definedName name="Prog532">#REF!</definedName>
    <definedName name="Prog533" localSheetId="10">#REF!</definedName>
    <definedName name="Prog533" localSheetId="4">#REF!</definedName>
    <definedName name="Prog533" localSheetId="5">#REF!</definedName>
    <definedName name="Prog533" localSheetId="12">#REF!</definedName>
    <definedName name="Prog533" localSheetId="13">#REF!</definedName>
    <definedName name="Prog533" localSheetId="15">#REF!</definedName>
    <definedName name="Prog533">#REF!</definedName>
    <definedName name="Prog534" localSheetId="10">#REF!</definedName>
    <definedName name="Prog534" localSheetId="4">#REF!</definedName>
    <definedName name="Prog534" localSheetId="5">#REF!</definedName>
    <definedName name="Prog534" localSheetId="12">#REF!</definedName>
    <definedName name="Prog534" localSheetId="13">#REF!</definedName>
    <definedName name="Prog534" localSheetId="15">#REF!</definedName>
    <definedName name="Prog534">#REF!</definedName>
    <definedName name="Prog535" localSheetId="10">#REF!</definedName>
    <definedName name="Prog535" localSheetId="4">#REF!</definedName>
    <definedName name="Prog535" localSheetId="5">#REF!</definedName>
    <definedName name="Prog535" localSheetId="12">#REF!</definedName>
    <definedName name="Prog535" localSheetId="13">#REF!</definedName>
    <definedName name="Prog535" localSheetId="15">#REF!</definedName>
    <definedName name="Prog535">#REF!</definedName>
    <definedName name="Prog541" localSheetId="10">#REF!</definedName>
    <definedName name="Prog541" localSheetId="4">#REF!</definedName>
    <definedName name="Prog541" localSheetId="5">#REF!</definedName>
    <definedName name="Prog541" localSheetId="12">#REF!</definedName>
    <definedName name="Prog541" localSheetId="13">#REF!</definedName>
    <definedName name="Prog541" localSheetId="15">#REF!</definedName>
    <definedName name="Prog541">#REF!</definedName>
    <definedName name="Prog542" localSheetId="10">#REF!</definedName>
    <definedName name="Prog542" localSheetId="4">#REF!</definedName>
    <definedName name="Prog542" localSheetId="5">#REF!</definedName>
    <definedName name="Prog542" localSheetId="12">#REF!</definedName>
    <definedName name="Prog542" localSheetId="13">#REF!</definedName>
    <definedName name="Prog542" localSheetId="15">#REF!</definedName>
    <definedName name="Prog542">#REF!</definedName>
    <definedName name="Prog543" localSheetId="10">#REF!</definedName>
    <definedName name="Prog543" localSheetId="4">#REF!</definedName>
    <definedName name="Prog543" localSheetId="5">#REF!</definedName>
    <definedName name="Prog543" localSheetId="12">#REF!</definedName>
    <definedName name="Prog543" localSheetId="13">#REF!</definedName>
    <definedName name="Prog543" localSheetId="15">#REF!</definedName>
    <definedName name="Prog543">#REF!</definedName>
    <definedName name="Prog544" localSheetId="10">#REF!</definedName>
    <definedName name="Prog544" localSheetId="4">#REF!</definedName>
    <definedName name="Prog544" localSheetId="5">#REF!</definedName>
    <definedName name="Prog544" localSheetId="12">#REF!</definedName>
    <definedName name="Prog544" localSheetId="13">#REF!</definedName>
    <definedName name="Prog544" localSheetId="15">#REF!</definedName>
    <definedName name="Prog544">#REF!</definedName>
    <definedName name="Prog545" localSheetId="10">#REF!</definedName>
    <definedName name="Prog545" localSheetId="4">#REF!</definedName>
    <definedName name="Prog545" localSheetId="5">#REF!</definedName>
    <definedName name="Prog545" localSheetId="12">#REF!</definedName>
    <definedName name="Prog545" localSheetId="13">#REF!</definedName>
    <definedName name="Prog545" localSheetId="15">#REF!</definedName>
    <definedName name="Prog545">#REF!</definedName>
    <definedName name="Prog546" localSheetId="10">#REF!</definedName>
    <definedName name="Prog546" localSheetId="4">#REF!</definedName>
    <definedName name="Prog546" localSheetId="5">#REF!</definedName>
    <definedName name="Prog546" localSheetId="12">#REF!</definedName>
    <definedName name="Prog546" localSheetId="13">#REF!</definedName>
    <definedName name="Prog546" localSheetId="15">#REF!</definedName>
    <definedName name="Prog546">#REF!</definedName>
    <definedName name="Prog547" localSheetId="10">#REF!</definedName>
    <definedName name="Prog547" localSheetId="4">#REF!</definedName>
    <definedName name="Prog547" localSheetId="5">#REF!</definedName>
    <definedName name="Prog547" localSheetId="12">#REF!</definedName>
    <definedName name="Prog547" localSheetId="13">#REF!</definedName>
    <definedName name="Prog547" localSheetId="15">#REF!</definedName>
    <definedName name="Prog547">#REF!</definedName>
    <definedName name="Program1P1" localSheetId="10">#REF!</definedName>
    <definedName name="Program1P1" localSheetId="4">#REF!</definedName>
    <definedName name="Program1P1" localSheetId="5">#REF!</definedName>
    <definedName name="Program1P1" localSheetId="12">#REF!</definedName>
    <definedName name="Program1P1" localSheetId="13">#REF!</definedName>
    <definedName name="Program1P1" localSheetId="15">#REF!</definedName>
    <definedName name="Program1P1">#REF!</definedName>
    <definedName name="Program1P1SAPREF" localSheetId="10">#REF!</definedName>
    <definedName name="Program1P1SAPREF" localSheetId="4">#REF!</definedName>
    <definedName name="Program1P1SAPREF" localSheetId="5">#REF!</definedName>
    <definedName name="Program1P1SAPREF" localSheetId="12">#REF!</definedName>
    <definedName name="Program1P1SAPREF" localSheetId="13">#REF!</definedName>
    <definedName name="Program1P1SAPREF" localSheetId="15">#REF!</definedName>
    <definedName name="Program1P1SAPREF">#REF!</definedName>
    <definedName name="Program1P1SL" localSheetId="10">#REF!</definedName>
    <definedName name="Program1P1SL" localSheetId="4">#REF!</definedName>
    <definedName name="Program1P1SL" localSheetId="5">#REF!</definedName>
    <definedName name="Program1P1SL" localSheetId="12">#REF!</definedName>
    <definedName name="Program1P1SL" localSheetId="13">#REF!</definedName>
    <definedName name="Program1P1SL" localSheetId="15">#REF!</definedName>
    <definedName name="Program1P1SL">#REF!</definedName>
    <definedName name="Program1P2" localSheetId="10">#REF!</definedName>
    <definedName name="Program1P2" localSheetId="4">#REF!</definedName>
    <definedName name="Program1P2" localSheetId="5">#REF!</definedName>
    <definedName name="Program1P2" localSheetId="12">#REF!</definedName>
    <definedName name="Program1P2" localSheetId="13">#REF!</definedName>
    <definedName name="Program1P2" localSheetId="15">#REF!</definedName>
    <definedName name="Program1P2">#REF!</definedName>
    <definedName name="Program1P2SAPREF" localSheetId="10">#REF!</definedName>
    <definedName name="Program1P2SAPREF" localSheetId="4">#REF!</definedName>
    <definedName name="Program1P2SAPREF" localSheetId="5">#REF!</definedName>
    <definedName name="Program1P2SAPREF" localSheetId="12">#REF!</definedName>
    <definedName name="Program1P2SAPREF" localSheetId="13">#REF!</definedName>
    <definedName name="Program1P2SAPREF" localSheetId="15">#REF!</definedName>
    <definedName name="Program1P2SAPREF">#REF!</definedName>
    <definedName name="Program1P2SL" localSheetId="10">#REF!</definedName>
    <definedName name="Program1P2SL" localSheetId="4">#REF!</definedName>
    <definedName name="Program1P2SL" localSheetId="5">#REF!</definedName>
    <definedName name="Program1P2SL" localSheetId="12">#REF!</definedName>
    <definedName name="Program1P2SL" localSheetId="13">#REF!</definedName>
    <definedName name="Program1P2SL" localSheetId="15">#REF!</definedName>
    <definedName name="Program1P2SL">#REF!</definedName>
    <definedName name="recurrent" localSheetId="4">'[4]Expenditure Codes'!$B$3:$B$85</definedName>
    <definedName name="recurrent">'[2]Expenditure Codes'!$B$3:$B$85</definedName>
    <definedName name="strategylist" localSheetId="10">#REF!</definedName>
    <definedName name="strategylist" localSheetId="4">#REF!</definedName>
    <definedName name="strategylist" localSheetId="5">#REF!</definedName>
    <definedName name="strategylist" localSheetId="12">#REF!</definedName>
    <definedName name="strategylist" localSheetId="13">#REF!</definedName>
    <definedName name="strategylist" localSheetId="15">#REF!</definedName>
    <definedName name="strategylist">#REF!</definedName>
    <definedName name="Z_1A3901C6_C265_496D_9B06_957BE6E34ABC_.wvu.PrintArea" localSheetId="15" hidden="1">'Form 9'!$C$2:$J$22</definedName>
    <definedName name="Z_5F2F7A2F_9962_11D6_8F57_00A0CC69441B_.wvu.PrintArea" localSheetId="15" hidden="1">'Form 9'!$C$1:$J$17</definedName>
  </definedNames>
  <calcPr calcId="125725" calcOnSave="0"/>
</workbook>
</file>

<file path=xl/calcChain.xml><?xml version="1.0" encoding="utf-8"?>
<calcChain xmlns="http://schemas.openxmlformats.org/spreadsheetml/2006/main">
  <c r="AA6" i="9"/>
  <c r="D280" i="6" l="1"/>
  <c r="C280"/>
  <c r="B280"/>
  <c r="D279"/>
  <c r="C279"/>
  <c r="B279"/>
  <c r="D278"/>
  <c r="C278"/>
  <c r="B278"/>
  <c r="D277"/>
  <c r="C277"/>
  <c r="B277"/>
  <c r="D276"/>
  <c r="C276"/>
  <c r="B276"/>
  <c r="D275"/>
  <c r="C275"/>
  <c r="B275"/>
  <c r="D274"/>
  <c r="C274"/>
  <c r="B274"/>
  <c r="D273"/>
  <c r="C273"/>
  <c r="B273"/>
  <c r="D272"/>
  <c r="C272"/>
  <c r="B272"/>
  <c r="D268"/>
  <c r="C268"/>
  <c r="B268"/>
  <c r="D267"/>
  <c r="C267"/>
  <c r="B267"/>
  <c r="D266"/>
  <c r="C266"/>
  <c r="B266"/>
  <c r="D265"/>
  <c r="C265"/>
  <c r="B265"/>
  <c r="D264"/>
  <c r="C264"/>
  <c r="B264"/>
  <c r="D263"/>
  <c r="C263"/>
  <c r="B263"/>
  <c r="D262"/>
  <c r="C262"/>
  <c r="B262"/>
  <c r="D261"/>
  <c r="C261"/>
  <c r="B261"/>
  <c r="D260"/>
  <c r="C260"/>
  <c r="B260"/>
  <c r="D259"/>
  <c r="C259"/>
  <c r="B259"/>
  <c r="D258"/>
  <c r="C258"/>
  <c r="B258"/>
  <c r="D257"/>
  <c r="C257"/>
  <c r="B257"/>
  <c r="D256"/>
  <c r="C256"/>
  <c r="B256"/>
  <c r="D255"/>
  <c r="C255"/>
  <c r="B255"/>
  <c r="D254"/>
  <c r="C254"/>
  <c r="B254"/>
  <c r="D253"/>
  <c r="C253"/>
  <c r="B253"/>
  <c r="D252"/>
  <c r="C252"/>
  <c r="B252"/>
  <c r="D251"/>
  <c r="C251"/>
  <c r="B251"/>
  <c r="D250"/>
  <c r="C250"/>
  <c r="B250"/>
  <c r="D246"/>
  <c r="C246"/>
  <c r="B246"/>
  <c r="D245"/>
  <c r="C245"/>
  <c r="B245"/>
  <c r="D244"/>
  <c r="C244"/>
  <c r="B244"/>
  <c r="D240"/>
  <c r="C240"/>
  <c r="B240"/>
  <c r="D239"/>
  <c r="C239"/>
  <c r="B239"/>
  <c r="D238"/>
  <c r="C238"/>
  <c r="B238"/>
  <c r="D237"/>
  <c r="C237"/>
  <c r="B237"/>
  <c r="D236"/>
  <c r="C236"/>
  <c r="B236"/>
  <c r="D235"/>
  <c r="C235"/>
  <c r="B235"/>
  <c r="D234"/>
  <c r="C234"/>
  <c r="B234"/>
  <c r="D233"/>
  <c r="C233"/>
  <c r="B233"/>
  <c r="D232"/>
  <c r="C232"/>
  <c r="B232"/>
  <c r="D231"/>
  <c r="C231"/>
  <c r="B231"/>
  <c r="D230"/>
  <c r="C230"/>
  <c r="B230"/>
  <c r="D229"/>
  <c r="C229"/>
  <c r="B229"/>
  <c r="D228"/>
  <c r="C228"/>
  <c r="B228"/>
  <c r="D227"/>
  <c r="C227"/>
  <c r="B227"/>
  <c r="D226"/>
  <c r="C226"/>
  <c r="B226"/>
  <c r="D225"/>
  <c r="C225"/>
  <c r="B225"/>
  <c r="D224"/>
  <c r="C224"/>
  <c r="B224"/>
  <c r="D223"/>
  <c r="C223"/>
  <c r="B223"/>
  <c r="D222"/>
  <c r="C222"/>
  <c r="B222"/>
  <c r="D221"/>
  <c r="C221"/>
  <c r="B221"/>
  <c r="D220"/>
  <c r="C220"/>
  <c r="B220"/>
  <c r="D219"/>
  <c r="C219"/>
  <c r="B219"/>
  <c r="D218"/>
  <c r="C218"/>
  <c r="B218"/>
  <c r="D214"/>
  <c r="C214"/>
  <c r="B214"/>
  <c r="D213"/>
  <c r="C213"/>
  <c r="B213"/>
  <c r="D212"/>
  <c r="C212"/>
  <c r="B212"/>
  <c r="D208"/>
  <c r="C208"/>
  <c r="B208"/>
  <c r="D207"/>
  <c r="C207"/>
  <c r="B207"/>
  <c r="D206"/>
  <c r="C206"/>
  <c r="B206"/>
  <c r="D205"/>
  <c r="C205"/>
  <c r="B205"/>
  <c r="D204"/>
  <c r="C204"/>
  <c r="B204"/>
  <c r="D203"/>
  <c r="C203"/>
  <c r="B203"/>
  <c r="D202"/>
  <c r="C202"/>
  <c r="B202"/>
  <c r="D201"/>
  <c r="C201"/>
  <c r="B201"/>
  <c r="D200"/>
  <c r="C200"/>
  <c r="B200"/>
  <c r="D196"/>
  <c r="C196"/>
  <c r="B196"/>
  <c r="D195"/>
  <c r="C195"/>
  <c r="B195"/>
  <c r="D194"/>
  <c r="C194"/>
  <c r="B194"/>
  <c r="D193"/>
  <c r="C193"/>
  <c r="B193"/>
  <c r="D192"/>
  <c r="C192"/>
  <c r="B192"/>
  <c r="D191"/>
  <c r="C191"/>
  <c r="B191"/>
  <c r="D190"/>
  <c r="C190"/>
  <c r="B190"/>
  <c r="D189"/>
  <c r="C189"/>
  <c r="B189"/>
  <c r="D188"/>
  <c r="C188"/>
  <c r="B188"/>
  <c r="D187"/>
  <c r="C187"/>
  <c r="B187"/>
  <c r="D186"/>
  <c r="C186"/>
  <c r="B186"/>
  <c r="D182"/>
  <c r="C182"/>
  <c r="B182"/>
  <c r="D181"/>
  <c r="C181"/>
  <c r="B181"/>
  <c r="D180"/>
  <c r="C180"/>
  <c r="B180"/>
  <c r="D176"/>
  <c r="C176"/>
  <c r="B176"/>
  <c r="D175"/>
  <c r="C175"/>
  <c r="B175"/>
  <c r="D174"/>
  <c r="C174"/>
  <c r="B174"/>
  <c r="D173"/>
  <c r="C173"/>
  <c r="B173"/>
  <c r="D172"/>
  <c r="C172"/>
  <c r="B172"/>
  <c r="D171"/>
  <c r="C171"/>
  <c r="B171"/>
  <c r="D170"/>
  <c r="C170"/>
  <c r="B170"/>
  <c r="D169"/>
  <c r="C169"/>
  <c r="B169"/>
  <c r="D168"/>
  <c r="C168"/>
  <c r="B168"/>
  <c r="D167"/>
  <c r="C167"/>
  <c r="B167"/>
  <c r="D166"/>
  <c r="C166"/>
  <c r="B166"/>
  <c r="D165"/>
  <c r="C165"/>
  <c r="B165"/>
  <c r="D164"/>
  <c r="C164"/>
  <c r="B164"/>
  <c r="D163"/>
  <c r="C163"/>
  <c r="B163"/>
  <c r="D162"/>
  <c r="C162"/>
  <c r="B162"/>
  <c r="D161"/>
  <c r="C161"/>
  <c r="B161"/>
  <c r="D160"/>
  <c r="C160"/>
  <c r="B160"/>
  <c r="D159"/>
  <c r="C159"/>
  <c r="B159"/>
  <c r="D155"/>
  <c r="C155"/>
  <c r="B155"/>
  <c r="D154"/>
  <c r="C154"/>
  <c r="B154"/>
  <c r="D153"/>
  <c r="C153"/>
  <c r="B153"/>
  <c r="D152"/>
  <c r="C152"/>
  <c r="B152"/>
  <c r="D151"/>
  <c r="C151"/>
  <c r="B151"/>
  <c r="D150"/>
  <c r="C150"/>
  <c r="B150"/>
  <c r="D146"/>
  <c r="C146"/>
  <c r="B146"/>
  <c r="D145"/>
  <c r="C145"/>
  <c r="B145"/>
  <c r="D144"/>
  <c r="C144"/>
  <c r="B144"/>
  <c r="D143"/>
  <c r="C143"/>
  <c r="B143"/>
  <c r="D142"/>
  <c r="C142"/>
  <c r="B142"/>
  <c r="D138"/>
  <c r="C138"/>
  <c r="B138"/>
  <c r="D137"/>
  <c r="C137"/>
  <c r="B137"/>
  <c r="D136"/>
  <c r="C136"/>
  <c r="B136"/>
  <c r="D135"/>
  <c r="C135"/>
  <c r="B135"/>
  <c r="D134"/>
  <c r="C134"/>
  <c r="B134"/>
  <c r="D133"/>
  <c r="C133"/>
  <c r="B133"/>
  <c r="D132"/>
  <c r="C132"/>
  <c r="B132"/>
  <c r="D131"/>
  <c r="C131"/>
  <c r="B131"/>
  <c r="D130"/>
  <c r="C130"/>
  <c r="B130"/>
  <c r="D129"/>
  <c r="C129"/>
  <c r="B129"/>
  <c r="D128"/>
  <c r="C128"/>
  <c r="B128"/>
  <c r="D127"/>
  <c r="C127"/>
  <c r="B127"/>
  <c r="D126"/>
  <c r="C126"/>
  <c r="B126"/>
  <c r="D125"/>
  <c r="C125"/>
  <c r="B125"/>
  <c r="D124"/>
  <c r="C124"/>
  <c r="B124"/>
  <c r="D123"/>
  <c r="C123"/>
  <c r="B123"/>
  <c r="D122"/>
  <c r="C122"/>
  <c r="B122"/>
  <c r="D121"/>
  <c r="C121"/>
  <c r="B121"/>
  <c r="D120"/>
  <c r="C120"/>
  <c r="B120"/>
  <c r="D119"/>
  <c r="C119"/>
  <c r="B119"/>
  <c r="D118"/>
  <c r="C118"/>
  <c r="B118"/>
  <c r="D117"/>
  <c r="C117"/>
  <c r="B117"/>
  <c r="D116"/>
  <c r="C116"/>
  <c r="B116"/>
  <c r="D115"/>
  <c r="C115"/>
  <c r="B115"/>
  <c r="D114"/>
  <c r="C114"/>
  <c r="B114"/>
  <c r="D113"/>
  <c r="C113"/>
  <c r="B113"/>
  <c r="D109"/>
  <c r="C109"/>
  <c r="B109"/>
  <c r="D108"/>
  <c r="C108"/>
  <c r="B108"/>
  <c r="D107"/>
  <c r="C107"/>
  <c r="B107"/>
  <c r="D106"/>
  <c r="C106"/>
  <c r="B106"/>
  <c r="D105"/>
  <c r="C105"/>
  <c r="B105"/>
  <c r="D104"/>
  <c r="C104"/>
  <c r="B104"/>
  <c r="D103"/>
  <c r="C103"/>
  <c r="B103"/>
  <c r="D102"/>
  <c r="C102"/>
  <c r="B102"/>
  <c r="D101"/>
  <c r="C101"/>
  <c r="B101"/>
  <c r="D100"/>
  <c r="C100"/>
  <c r="B100"/>
  <c r="D99"/>
  <c r="C99"/>
  <c r="B99"/>
  <c r="D98"/>
  <c r="C98"/>
  <c r="B98"/>
  <c r="D94"/>
  <c r="C94"/>
  <c r="B94"/>
  <c r="D93"/>
  <c r="C93"/>
  <c r="B93"/>
  <c r="D92"/>
  <c r="C92"/>
  <c r="B92"/>
  <c r="D91"/>
  <c r="C91"/>
  <c r="B91"/>
  <c r="D90"/>
  <c r="C90"/>
  <c r="B90"/>
  <c r="D89"/>
  <c r="C89"/>
  <c r="B89"/>
  <c r="D85"/>
  <c r="C85"/>
  <c r="B85"/>
  <c r="D84"/>
  <c r="C84"/>
  <c r="B84"/>
  <c r="D83"/>
  <c r="C83"/>
  <c r="B83"/>
  <c r="D82"/>
  <c r="C82"/>
  <c r="B82"/>
  <c r="B81"/>
  <c r="C81"/>
  <c r="H179" i="9"/>
  <c r="G179"/>
  <c r="F179"/>
  <c r="H162"/>
  <c r="F162"/>
  <c r="F160"/>
  <c r="H158"/>
  <c r="F158"/>
  <c r="H156"/>
  <c r="F156"/>
  <c r="AB154"/>
  <c r="AB155" s="1"/>
  <c r="AB156" s="1"/>
  <c r="AB157" s="1"/>
  <c r="AB158" s="1"/>
  <c r="AB159" s="1"/>
  <c r="AB160" s="1"/>
  <c r="AB161" s="1"/>
  <c r="AB162" s="1"/>
  <c r="H154"/>
  <c r="F154"/>
  <c r="H149"/>
  <c r="G149"/>
  <c r="G162" s="1"/>
  <c r="F149"/>
  <c r="H134"/>
  <c r="H161" s="1"/>
  <c r="G134"/>
  <c r="G161" s="1"/>
  <c r="F134"/>
  <c r="F161" s="1"/>
  <c r="K119"/>
  <c r="J119"/>
  <c r="I119"/>
  <c r="H119"/>
  <c r="H160" s="1"/>
  <c r="G119"/>
  <c r="G160" s="1"/>
  <c r="H104"/>
  <c r="H159" s="1"/>
  <c r="G104"/>
  <c r="G159" s="1"/>
  <c r="F104"/>
  <c r="F159" s="1"/>
  <c r="H88"/>
  <c r="G88"/>
  <c r="G158" s="1"/>
  <c r="F88"/>
  <c r="H73"/>
  <c r="H157" s="1"/>
  <c r="G73"/>
  <c r="G157" s="1"/>
  <c r="F73"/>
  <c r="F157" s="1"/>
  <c r="H57"/>
  <c r="G57"/>
  <c r="G156" s="1"/>
  <c r="F57"/>
  <c r="H41"/>
  <c r="H155" s="1"/>
  <c r="G41"/>
  <c r="G155" s="1"/>
  <c r="F41"/>
  <c r="F155" s="1"/>
  <c r="H25"/>
  <c r="G25"/>
  <c r="G154" s="1"/>
  <c r="G163" s="1"/>
  <c r="F25"/>
  <c r="F163" l="1"/>
  <c r="F181" s="1"/>
  <c r="H163"/>
  <c r="H181" s="1"/>
  <c r="G181"/>
  <c r="B44" i="6" l="1"/>
  <c r="C44"/>
  <c r="B45"/>
  <c r="C45"/>
  <c r="B46"/>
  <c r="C46"/>
  <c r="B53"/>
  <c r="C53"/>
  <c r="B57"/>
  <c r="C57"/>
  <c r="B58"/>
  <c r="C58"/>
  <c r="B59"/>
  <c r="C59"/>
  <c r="B60"/>
  <c r="C60"/>
  <c r="B61"/>
  <c r="C61"/>
  <c r="B62"/>
  <c r="C62"/>
  <c r="B63"/>
  <c r="C63"/>
  <c r="B66"/>
  <c r="C66"/>
  <c r="B67"/>
  <c r="C67"/>
  <c r="B68"/>
  <c r="C68"/>
  <c r="B69"/>
  <c r="C69"/>
  <c r="B70"/>
  <c r="C70"/>
  <c r="B71"/>
  <c r="C71"/>
  <c r="B72"/>
  <c r="C72"/>
  <c r="B73"/>
  <c r="C73"/>
  <c r="B74"/>
  <c r="C74"/>
  <c r="B75"/>
  <c r="C75"/>
  <c r="B76"/>
  <c r="C76"/>
  <c r="B77"/>
  <c r="C77"/>
  <c r="B78"/>
  <c r="C78"/>
  <c r="D77"/>
  <c r="D76"/>
  <c r="D75"/>
  <c r="D74"/>
  <c r="D73"/>
  <c r="D72"/>
  <c r="D71"/>
  <c r="D70"/>
  <c r="D69"/>
  <c r="D68"/>
  <c r="D67"/>
  <c r="D66"/>
  <c r="D63"/>
  <c r="D62"/>
  <c r="D61"/>
  <c r="D60"/>
  <c r="D59"/>
  <c r="D58"/>
  <c r="D57"/>
  <c r="D53"/>
  <c r="D45"/>
  <c r="D44"/>
  <c r="D81"/>
  <c r="G17" i="14" l="1"/>
  <c r="F17"/>
  <c r="E17"/>
  <c r="D17"/>
  <c r="C17"/>
  <c r="B17"/>
  <c r="A17"/>
  <c r="J95" i="12"/>
  <c r="J103" s="1"/>
  <c r="I95"/>
  <c r="I103" s="1"/>
  <c r="H95"/>
  <c r="H103" s="1"/>
  <c r="G95"/>
  <c r="G103" s="1"/>
  <c r="F51"/>
  <c r="E51"/>
  <c r="F50"/>
  <c r="E50"/>
  <c r="F49"/>
  <c r="E49"/>
  <c r="F48"/>
  <c r="E48"/>
  <c r="F47"/>
  <c r="E47"/>
  <c r="F46"/>
  <c r="E46"/>
  <c r="C45"/>
  <c r="E40"/>
  <c r="E39"/>
  <c r="E38"/>
  <c r="E37"/>
  <c r="E36"/>
  <c r="E35"/>
  <c r="E34"/>
  <c r="E33"/>
  <c r="E32"/>
  <c r="E31"/>
  <c r="D29"/>
  <c r="C20"/>
  <c r="F15"/>
  <c r="H14"/>
  <c r="H44" s="1"/>
  <c r="H53" s="1"/>
  <c r="G14"/>
  <c r="G27" s="1"/>
  <c r="A103" i="11"/>
  <c r="A101"/>
  <c r="AB78"/>
  <c r="T72"/>
  <c r="T71"/>
  <c r="T70"/>
  <c r="T69"/>
  <c r="T68"/>
  <c r="T67"/>
  <c r="T66"/>
  <c r="T65"/>
  <c r="T64"/>
  <c r="T63"/>
  <c r="T62"/>
  <c r="T61"/>
  <c r="T60"/>
  <c r="T59"/>
  <c r="T58"/>
  <c r="T57"/>
  <c r="T56"/>
  <c r="T55"/>
  <c r="T54"/>
  <c r="T53"/>
  <c r="T52"/>
  <c r="T51"/>
  <c r="T50"/>
  <c r="T49"/>
  <c r="T48"/>
  <c r="T47"/>
  <c r="AC45"/>
  <c r="AC78" s="1"/>
  <c r="H44"/>
  <c r="H77" s="1"/>
  <c r="F44"/>
  <c r="F77" s="1"/>
  <c r="G39"/>
  <c r="I39" s="1"/>
  <c r="F24" i="10"/>
  <c r="E24"/>
  <c r="D24"/>
  <c r="F18"/>
  <c r="E18"/>
  <c r="D18"/>
  <c r="F13"/>
  <c r="E13"/>
  <c r="D13"/>
  <c r="X34" i="8"/>
  <c r="W34"/>
  <c r="V34"/>
  <c r="U34"/>
  <c r="T34"/>
  <c r="S34"/>
  <c r="R34"/>
  <c r="Q34"/>
  <c r="P34"/>
  <c r="O34"/>
  <c r="N34"/>
  <c r="M34"/>
  <c r="L34"/>
  <c r="K34"/>
  <c r="J34"/>
  <c r="I34"/>
  <c r="H34"/>
  <c r="G34"/>
  <c r="F34"/>
  <c r="E34"/>
  <c r="D34"/>
  <c r="C34"/>
  <c r="B33"/>
  <c r="B32"/>
  <c r="B31"/>
  <c r="B30"/>
  <c r="B29"/>
  <c r="B28"/>
  <c r="B27"/>
  <c r="B26"/>
  <c r="B25"/>
  <c r="B24"/>
  <c r="B23"/>
  <c r="B22"/>
  <c r="B21"/>
  <c r="B20"/>
  <c r="B19"/>
  <c r="B18"/>
  <c r="B17"/>
  <c r="B16"/>
  <c r="B15"/>
  <c r="B14"/>
  <c r="B13"/>
  <c r="B12"/>
  <c r="B11"/>
  <c r="B10"/>
  <c r="B9"/>
  <c r="B34" s="1"/>
  <c r="I281" i="6"/>
  <c r="H281"/>
  <c r="G281"/>
  <c r="F281"/>
  <c r="E280"/>
  <c r="E279"/>
  <c r="E278"/>
  <c r="E277"/>
  <c r="E276"/>
  <c r="E275"/>
  <c r="E274"/>
  <c r="E273"/>
  <c r="E272"/>
  <c r="E281" s="1"/>
  <c r="E35" s="1"/>
  <c r="D281"/>
  <c r="D35" s="1"/>
  <c r="C281"/>
  <c r="C35" s="1"/>
  <c r="B281"/>
  <c r="B35" s="1"/>
  <c r="I269"/>
  <c r="H269"/>
  <c r="G269"/>
  <c r="F269"/>
  <c r="E268"/>
  <c r="E267"/>
  <c r="E266"/>
  <c r="E265"/>
  <c r="E264"/>
  <c r="E263"/>
  <c r="E262"/>
  <c r="E261"/>
  <c r="E260"/>
  <c r="E259"/>
  <c r="E258"/>
  <c r="E257"/>
  <c r="E256"/>
  <c r="E255"/>
  <c r="E254"/>
  <c r="E253"/>
  <c r="E252"/>
  <c r="E251"/>
  <c r="E250"/>
  <c r="E269" s="1"/>
  <c r="E34" s="1"/>
  <c r="D269"/>
  <c r="D34" s="1"/>
  <c r="C269"/>
  <c r="C34" s="1"/>
  <c r="B269"/>
  <c r="B34" s="1"/>
  <c r="I247"/>
  <c r="H247"/>
  <c r="G247"/>
  <c r="F247"/>
  <c r="E246"/>
  <c r="E245"/>
  <c r="E244"/>
  <c r="E247" s="1"/>
  <c r="E33" s="1"/>
  <c r="D247"/>
  <c r="D33" s="1"/>
  <c r="C247"/>
  <c r="C33" s="1"/>
  <c r="B247"/>
  <c r="B33" s="1"/>
  <c r="I241"/>
  <c r="H241"/>
  <c r="G241"/>
  <c r="F241"/>
  <c r="E240"/>
  <c r="E239"/>
  <c r="E238"/>
  <c r="E237"/>
  <c r="E236"/>
  <c r="E235"/>
  <c r="E234"/>
  <c r="E233"/>
  <c r="E232"/>
  <c r="E231"/>
  <c r="E230"/>
  <c r="E229"/>
  <c r="E228"/>
  <c r="E227"/>
  <c r="E226"/>
  <c r="E225"/>
  <c r="E224"/>
  <c r="E223"/>
  <c r="E222"/>
  <c r="E221"/>
  <c r="E220"/>
  <c r="E219"/>
  <c r="E218"/>
  <c r="E241" s="1"/>
  <c r="E32" s="1"/>
  <c r="D241"/>
  <c r="D32" s="1"/>
  <c r="C241"/>
  <c r="C32" s="1"/>
  <c r="B241"/>
  <c r="B32" s="1"/>
  <c r="I215"/>
  <c r="H215"/>
  <c r="G215"/>
  <c r="F215"/>
  <c r="E215"/>
  <c r="D215"/>
  <c r="D31" s="1"/>
  <c r="B215"/>
  <c r="B31" s="1"/>
  <c r="I209"/>
  <c r="H209"/>
  <c r="H27" s="1"/>
  <c r="G209"/>
  <c r="F209"/>
  <c r="F27" s="1"/>
  <c r="E208"/>
  <c r="E207"/>
  <c r="E206"/>
  <c r="E205"/>
  <c r="E204"/>
  <c r="E203"/>
  <c r="E202"/>
  <c r="E201"/>
  <c r="E200"/>
  <c r="E209" s="1"/>
  <c r="E27" s="1"/>
  <c r="D209"/>
  <c r="D27" s="1"/>
  <c r="C209"/>
  <c r="C27" s="1"/>
  <c r="B209"/>
  <c r="B27" s="1"/>
  <c r="I197"/>
  <c r="H197"/>
  <c r="H26" s="1"/>
  <c r="G197"/>
  <c r="F197"/>
  <c r="F26" s="1"/>
  <c r="E196"/>
  <c r="E195"/>
  <c r="E194"/>
  <c r="E193"/>
  <c r="E192"/>
  <c r="E191"/>
  <c r="E190"/>
  <c r="E189"/>
  <c r="E188"/>
  <c r="E187"/>
  <c r="E186"/>
  <c r="E197" s="1"/>
  <c r="E26" s="1"/>
  <c r="D197"/>
  <c r="D26" s="1"/>
  <c r="C197"/>
  <c r="C26" s="1"/>
  <c r="B197"/>
  <c r="B26" s="1"/>
  <c r="I183"/>
  <c r="H183"/>
  <c r="H25" s="1"/>
  <c r="G183"/>
  <c r="F183"/>
  <c r="F25" s="1"/>
  <c r="E182"/>
  <c r="E181"/>
  <c r="E180"/>
  <c r="E183" s="1"/>
  <c r="E25" s="1"/>
  <c r="D183"/>
  <c r="D25" s="1"/>
  <c r="C183"/>
  <c r="C25" s="1"/>
  <c r="B183"/>
  <c r="B25" s="1"/>
  <c r="I177"/>
  <c r="H177"/>
  <c r="H24" s="1"/>
  <c r="G177"/>
  <c r="F177"/>
  <c r="F24" s="1"/>
  <c r="E176"/>
  <c r="E175"/>
  <c r="E174"/>
  <c r="E173"/>
  <c r="E172"/>
  <c r="E171"/>
  <c r="E170"/>
  <c r="E169"/>
  <c r="E168"/>
  <c r="E167"/>
  <c r="E166"/>
  <c r="E165"/>
  <c r="E164"/>
  <c r="E163"/>
  <c r="E162"/>
  <c r="E161"/>
  <c r="E160"/>
  <c r="E159"/>
  <c r="E177" s="1"/>
  <c r="E24" s="1"/>
  <c r="D177"/>
  <c r="D24" s="1"/>
  <c r="C177"/>
  <c r="C24" s="1"/>
  <c r="B177"/>
  <c r="B24" s="1"/>
  <c r="I156"/>
  <c r="H156"/>
  <c r="H23" s="1"/>
  <c r="G156"/>
  <c r="F156"/>
  <c r="F23" s="1"/>
  <c r="E155"/>
  <c r="E154"/>
  <c r="E153"/>
  <c r="E152"/>
  <c r="E151"/>
  <c r="E150"/>
  <c r="E156" s="1"/>
  <c r="E23" s="1"/>
  <c r="D156"/>
  <c r="D23" s="1"/>
  <c r="C156"/>
  <c r="C23" s="1"/>
  <c r="B156"/>
  <c r="B23" s="1"/>
  <c r="I147"/>
  <c r="H147"/>
  <c r="H22" s="1"/>
  <c r="G147"/>
  <c r="F147"/>
  <c r="F22" s="1"/>
  <c r="E146"/>
  <c r="E145"/>
  <c r="E144"/>
  <c r="E143"/>
  <c r="E142"/>
  <c r="E147" s="1"/>
  <c r="E22" s="1"/>
  <c r="D147"/>
  <c r="D22" s="1"/>
  <c r="C147"/>
  <c r="C22" s="1"/>
  <c r="B147"/>
  <c r="B22" s="1"/>
  <c r="I139"/>
  <c r="H139"/>
  <c r="H21" s="1"/>
  <c r="G139"/>
  <c r="F139"/>
  <c r="F21" s="1"/>
  <c r="E138"/>
  <c r="E137"/>
  <c r="E136"/>
  <c r="E135"/>
  <c r="E134"/>
  <c r="E133"/>
  <c r="E132"/>
  <c r="E131"/>
  <c r="E130"/>
  <c r="E129"/>
  <c r="E128"/>
  <c r="E127"/>
  <c r="E126"/>
  <c r="E125"/>
  <c r="E124"/>
  <c r="E123"/>
  <c r="E122"/>
  <c r="E121"/>
  <c r="E120"/>
  <c r="E119"/>
  <c r="E118"/>
  <c r="E117"/>
  <c r="E116"/>
  <c r="E115"/>
  <c r="E114"/>
  <c r="E113"/>
  <c r="E139" s="1"/>
  <c r="E21" s="1"/>
  <c r="C139"/>
  <c r="C21" s="1"/>
  <c r="B139"/>
  <c r="B21" s="1"/>
  <c r="I110"/>
  <c r="H110"/>
  <c r="H20" s="1"/>
  <c r="G110"/>
  <c r="F110"/>
  <c r="F20" s="1"/>
  <c r="E109"/>
  <c r="E108"/>
  <c r="E107"/>
  <c r="E106"/>
  <c r="E105"/>
  <c r="E104"/>
  <c r="E103"/>
  <c r="E102"/>
  <c r="E101"/>
  <c r="E100"/>
  <c r="E99"/>
  <c r="E98"/>
  <c r="E110" s="1"/>
  <c r="E20" s="1"/>
  <c r="D110"/>
  <c r="D20" s="1"/>
  <c r="C110"/>
  <c r="C20" s="1"/>
  <c r="B110"/>
  <c r="B20" s="1"/>
  <c r="I95"/>
  <c r="H95"/>
  <c r="H19" s="1"/>
  <c r="G95"/>
  <c r="F95"/>
  <c r="F19" s="1"/>
  <c r="E94"/>
  <c r="E93"/>
  <c r="E92"/>
  <c r="E91"/>
  <c r="E90"/>
  <c r="E89"/>
  <c r="E95" s="1"/>
  <c r="E19" s="1"/>
  <c r="D95"/>
  <c r="D19" s="1"/>
  <c r="C95"/>
  <c r="C19" s="1"/>
  <c r="B95"/>
  <c r="B19" s="1"/>
  <c r="I86"/>
  <c r="H86"/>
  <c r="H18" s="1"/>
  <c r="G86"/>
  <c r="F86"/>
  <c r="F18" s="1"/>
  <c r="E85"/>
  <c r="E84"/>
  <c r="E83"/>
  <c r="E82"/>
  <c r="E81"/>
  <c r="E86" s="1"/>
  <c r="E18" s="1"/>
  <c r="C86"/>
  <c r="C18" s="1"/>
  <c r="B86"/>
  <c r="B18" s="1"/>
  <c r="I78"/>
  <c r="H78"/>
  <c r="H40" s="1"/>
  <c r="G78"/>
  <c r="F78"/>
  <c r="F40" s="1"/>
  <c r="E77"/>
  <c r="E76"/>
  <c r="E75"/>
  <c r="E74"/>
  <c r="E73"/>
  <c r="E72"/>
  <c r="E71"/>
  <c r="E70"/>
  <c r="E69"/>
  <c r="E68"/>
  <c r="E67"/>
  <c r="E66"/>
  <c r="E65"/>
  <c r="E64"/>
  <c r="E63"/>
  <c r="E62"/>
  <c r="E61"/>
  <c r="E60"/>
  <c r="E59"/>
  <c r="E58"/>
  <c r="E57"/>
  <c r="E56"/>
  <c r="E55"/>
  <c r="E54"/>
  <c r="E53"/>
  <c r="E52"/>
  <c r="E51"/>
  <c r="E50"/>
  <c r="E49"/>
  <c r="E78" s="1"/>
  <c r="E40" s="1"/>
  <c r="I46"/>
  <c r="H46"/>
  <c r="G46"/>
  <c r="F46"/>
  <c r="E46"/>
  <c r="C39"/>
  <c r="I40"/>
  <c r="G40"/>
  <c r="I39"/>
  <c r="I41" s="1"/>
  <c r="I17" s="1"/>
  <c r="I28" s="1"/>
  <c r="I10" s="1"/>
  <c r="H39"/>
  <c r="H41" s="1"/>
  <c r="H17" s="1"/>
  <c r="H28" s="1"/>
  <c r="H10" s="1"/>
  <c r="H12" s="1"/>
  <c r="H14" s="1"/>
  <c r="G39"/>
  <c r="G41" s="1"/>
  <c r="G17" s="1"/>
  <c r="G28" s="1"/>
  <c r="G10" s="1"/>
  <c r="F39"/>
  <c r="F41" s="1"/>
  <c r="F17" s="1"/>
  <c r="F28" s="1"/>
  <c r="F10" s="1"/>
  <c r="F12" s="1"/>
  <c r="F14" s="1"/>
  <c r="E39"/>
  <c r="E41" s="1"/>
  <c r="E17" s="1"/>
  <c r="E28" s="1"/>
  <c r="E10" s="1"/>
  <c r="I35"/>
  <c r="H35"/>
  <c r="G35"/>
  <c r="F35"/>
  <c r="I34"/>
  <c r="H34"/>
  <c r="G34"/>
  <c r="F34"/>
  <c r="I33"/>
  <c r="H33"/>
  <c r="G33"/>
  <c r="F33"/>
  <c r="I32"/>
  <c r="H32"/>
  <c r="G32"/>
  <c r="F32"/>
  <c r="I31"/>
  <c r="I36" s="1"/>
  <c r="I11" s="1"/>
  <c r="H31"/>
  <c r="H36" s="1"/>
  <c r="H11" s="1"/>
  <c r="G31"/>
  <c r="G36" s="1"/>
  <c r="G11" s="1"/>
  <c r="F31"/>
  <c r="F36" s="1"/>
  <c r="F11" s="1"/>
  <c r="E31"/>
  <c r="E36" s="1"/>
  <c r="E11" s="1"/>
  <c r="I27"/>
  <c r="G27"/>
  <c r="I26"/>
  <c r="G26"/>
  <c r="I25"/>
  <c r="G25"/>
  <c r="I24"/>
  <c r="G24"/>
  <c r="I23"/>
  <c r="G23"/>
  <c r="I22"/>
  <c r="G22"/>
  <c r="I21"/>
  <c r="G21"/>
  <c r="I20"/>
  <c r="G20"/>
  <c r="I19"/>
  <c r="G19"/>
  <c r="I18"/>
  <c r="G18"/>
  <c r="I13"/>
  <c r="H13"/>
  <c r="G13"/>
  <c r="F13"/>
  <c r="E13"/>
  <c r="D13"/>
  <c r="C13"/>
  <c r="B13"/>
  <c r="AD13" i="5"/>
  <c r="AC13"/>
  <c r="AB13"/>
  <c r="AA13"/>
  <c r="Z13"/>
  <c r="Y13"/>
  <c r="X13"/>
  <c r="W13"/>
  <c r="V13"/>
  <c r="U13"/>
  <c r="T13"/>
  <c r="S13"/>
  <c r="R13"/>
  <c r="Q13"/>
  <c r="P13"/>
  <c r="O13"/>
  <c r="N13"/>
  <c r="M13"/>
  <c r="L13"/>
  <c r="K13"/>
  <c r="J13"/>
  <c r="I13"/>
  <c r="H13"/>
  <c r="G13"/>
  <c r="AD9"/>
  <c r="AC9"/>
  <c r="AB9"/>
  <c r="AB8" s="1"/>
  <c r="AB7" s="1"/>
  <c r="AA9"/>
  <c r="Z9"/>
  <c r="Y9"/>
  <c r="X9"/>
  <c r="X8" s="1"/>
  <c r="X7" s="1"/>
  <c r="W9"/>
  <c r="V9"/>
  <c r="V8" s="1"/>
  <c r="V7" s="1"/>
  <c r="U9"/>
  <c r="T9"/>
  <c r="T8" s="1"/>
  <c r="T7" s="1"/>
  <c r="S9"/>
  <c r="R9"/>
  <c r="R8" s="1"/>
  <c r="R7" s="1"/>
  <c r="Q9"/>
  <c r="P9"/>
  <c r="P8" s="1"/>
  <c r="P7" s="1"/>
  <c r="O9"/>
  <c r="N9"/>
  <c r="M9"/>
  <c r="L9"/>
  <c r="L8" s="1"/>
  <c r="L7" s="1"/>
  <c r="K9"/>
  <c r="J9"/>
  <c r="J8" s="1"/>
  <c r="J7" s="1"/>
  <c r="I9"/>
  <c r="H9"/>
  <c r="H8" s="1"/>
  <c r="H7" s="1"/>
  <c r="G9"/>
  <c r="AC8"/>
  <c r="AC7" s="1"/>
  <c r="AA8"/>
  <c r="Y8"/>
  <c r="Y7" s="1"/>
  <c r="W8"/>
  <c r="W7" s="1"/>
  <c r="U8"/>
  <c r="U7" s="1"/>
  <c r="S8"/>
  <c r="S7" s="1"/>
  <c r="Q8"/>
  <c r="Q7" s="1"/>
  <c r="O8"/>
  <c r="O7" s="1"/>
  <c r="M8"/>
  <c r="M7" s="1"/>
  <c r="K8"/>
  <c r="K7" s="1"/>
  <c r="I8"/>
  <c r="I7" s="1"/>
  <c r="G8"/>
  <c r="G7" s="1"/>
  <c r="AA7"/>
  <c r="Z8" l="1"/>
  <c r="Z7" s="1"/>
  <c r="N8"/>
  <c r="N7" s="1"/>
  <c r="AD8"/>
  <c r="AD7" s="1"/>
  <c r="D36" i="6"/>
  <c r="D11" s="1"/>
  <c r="B36"/>
  <c r="B11" s="1"/>
  <c r="D139"/>
  <c r="D21" s="1"/>
  <c r="D86"/>
  <c r="D18" s="1"/>
  <c r="C215"/>
  <c r="C31" s="1"/>
  <c r="C36" s="1"/>
  <c r="C11" s="1"/>
  <c r="G15" i="12"/>
  <c r="G16"/>
  <c r="H27"/>
  <c r="G44"/>
  <c r="G53" s="1"/>
  <c r="I14"/>
  <c r="H15"/>
  <c r="H16"/>
  <c r="H39" i="11"/>
  <c r="J44"/>
  <c r="AD45"/>
  <c r="B39" i="6"/>
  <c r="D46"/>
  <c r="D39" s="1"/>
  <c r="C40"/>
  <c r="B40"/>
  <c r="D78"/>
  <c r="D40" s="1"/>
  <c r="E12"/>
  <c r="E14" s="1"/>
  <c r="G12"/>
  <c r="G14" s="1"/>
  <c r="I12"/>
  <c r="I14" s="1"/>
  <c r="C41"/>
  <c r="C17" s="1"/>
  <c r="C28" s="1"/>
  <c r="C10" s="1"/>
  <c r="C12" l="1"/>
  <c r="C14" s="1"/>
  <c r="D41"/>
  <c r="D17" s="1"/>
  <c r="D28" s="1"/>
  <c r="D10" s="1"/>
  <c r="D12" s="1"/>
  <c r="D14" s="1"/>
  <c r="H18" i="12"/>
  <c r="H17"/>
  <c r="I27"/>
  <c r="I44"/>
  <c r="I53" s="1"/>
  <c r="I16"/>
  <c r="I15"/>
  <c r="J14"/>
  <c r="A1"/>
  <c r="G18"/>
  <c r="G17"/>
  <c r="AE45" i="11"/>
  <c r="AD78"/>
  <c r="J77"/>
  <c r="L44"/>
  <c r="B41" i="6"/>
  <c r="B17" s="1"/>
  <c r="B28" s="1"/>
  <c r="B10" s="1"/>
  <c r="B12" s="1"/>
  <c r="B14" s="1"/>
  <c r="G39" i="12" l="1"/>
  <c r="G37"/>
  <c r="G35"/>
  <c r="G33"/>
  <c r="G31"/>
  <c r="G40"/>
  <c r="G38"/>
  <c r="G36"/>
  <c r="G34"/>
  <c r="G32"/>
  <c r="G19"/>
  <c r="J44"/>
  <c r="J53" s="1"/>
  <c r="J16"/>
  <c r="J15"/>
  <c r="J27"/>
  <c r="I18"/>
  <c r="I17"/>
  <c r="H40"/>
  <c r="H38"/>
  <c r="H36"/>
  <c r="H34"/>
  <c r="H32"/>
  <c r="H19"/>
  <c r="H39"/>
  <c r="H37"/>
  <c r="H35"/>
  <c r="H33"/>
  <c r="H31"/>
  <c r="AE78" i="11"/>
  <c r="AF45"/>
  <c r="L77"/>
  <c r="N44"/>
  <c r="H121" i="12" l="1"/>
  <c r="H120"/>
  <c r="H119"/>
  <c r="H118"/>
  <c r="H117"/>
  <c r="H116"/>
  <c r="H115"/>
  <c r="H114"/>
  <c r="H113"/>
  <c r="H112"/>
  <c r="H111"/>
  <c r="H110"/>
  <c r="H109"/>
  <c r="H108"/>
  <c r="H107"/>
  <c r="H106"/>
  <c r="H105"/>
  <c r="H104"/>
  <c r="H101"/>
  <c r="H100"/>
  <c r="H99"/>
  <c r="H98"/>
  <c r="H97"/>
  <c r="H96"/>
  <c r="H93"/>
  <c r="H92"/>
  <c r="H91"/>
  <c r="H90"/>
  <c r="H89"/>
  <c r="H88"/>
  <c r="H87"/>
  <c r="H86"/>
  <c r="H85"/>
  <c r="H84"/>
  <c r="H83"/>
  <c r="H82"/>
  <c r="H81"/>
  <c r="H80"/>
  <c r="H79"/>
  <c r="H78"/>
  <c r="H77"/>
  <c r="H76"/>
  <c r="H75"/>
  <c r="H74"/>
  <c r="H73"/>
  <c r="H72"/>
  <c r="H71"/>
  <c r="H70"/>
  <c r="H69"/>
  <c r="H68"/>
  <c r="H65"/>
  <c r="H64"/>
  <c r="H63"/>
  <c r="H62"/>
  <c r="H61"/>
  <c r="H60"/>
  <c r="H59"/>
  <c r="H58"/>
  <c r="H57"/>
  <c r="H56"/>
  <c r="H55"/>
  <c r="H54"/>
  <c r="H46"/>
  <c r="H47"/>
  <c r="H48"/>
  <c r="H49"/>
  <c r="H50"/>
  <c r="H51"/>
  <c r="J18"/>
  <c r="J17"/>
  <c r="G121"/>
  <c r="G120"/>
  <c r="G119"/>
  <c r="G118"/>
  <c r="G117"/>
  <c r="G116"/>
  <c r="G115"/>
  <c r="G114"/>
  <c r="G113"/>
  <c r="G112"/>
  <c r="G111"/>
  <c r="G110"/>
  <c r="G109"/>
  <c r="G108"/>
  <c r="G107"/>
  <c r="G106"/>
  <c r="G105"/>
  <c r="G104"/>
  <c r="G101"/>
  <c r="G100"/>
  <c r="G99"/>
  <c r="G98"/>
  <c r="G97"/>
  <c r="G96"/>
  <c r="G93"/>
  <c r="G92"/>
  <c r="G91"/>
  <c r="G90"/>
  <c r="G89"/>
  <c r="G88"/>
  <c r="G87"/>
  <c r="G86"/>
  <c r="G85"/>
  <c r="G84"/>
  <c r="G83"/>
  <c r="G82"/>
  <c r="G81"/>
  <c r="G80"/>
  <c r="G79"/>
  <c r="G78"/>
  <c r="G77"/>
  <c r="G76"/>
  <c r="G75"/>
  <c r="G74"/>
  <c r="G73"/>
  <c r="G72"/>
  <c r="G71"/>
  <c r="G70"/>
  <c r="G69"/>
  <c r="G68"/>
  <c r="G65"/>
  <c r="G64"/>
  <c r="G63"/>
  <c r="G62"/>
  <c r="G61"/>
  <c r="G60"/>
  <c r="G59"/>
  <c r="G58"/>
  <c r="G57"/>
  <c r="G56"/>
  <c r="G55"/>
  <c r="G54"/>
  <c r="G46"/>
  <c r="G48"/>
  <c r="G50"/>
  <c r="G47"/>
  <c r="G49"/>
  <c r="G51"/>
  <c r="G30"/>
  <c r="I39"/>
  <c r="I37"/>
  <c r="I35"/>
  <c r="I33"/>
  <c r="I31"/>
  <c r="I40"/>
  <c r="I38"/>
  <c r="I36"/>
  <c r="I34"/>
  <c r="I32"/>
  <c r="I19"/>
  <c r="H30"/>
  <c r="N77" i="11"/>
  <c r="P44"/>
  <c r="AG45"/>
  <c r="AF78"/>
  <c r="H42" i="12" l="1"/>
  <c r="H41"/>
  <c r="H43" s="1"/>
  <c r="G42"/>
  <c r="G41"/>
  <c r="G43" s="1"/>
  <c r="J40"/>
  <c r="J38"/>
  <c r="J36"/>
  <c r="J34"/>
  <c r="J32"/>
  <c r="J19"/>
  <c r="J39"/>
  <c r="J37"/>
  <c r="J35"/>
  <c r="J33"/>
  <c r="J31"/>
  <c r="J30" s="1"/>
  <c r="G52"/>
  <c r="H52"/>
  <c r="I121"/>
  <c r="I120"/>
  <c r="I119"/>
  <c r="I118"/>
  <c r="I117"/>
  <c r="I116"/>
  <c r="I115"/>
  <c r="I114"/>
  <c r="I113"/>
  <c r="I112"/>
  <c r="I111"/>
  <c r="I110"/>
  <c r="I109"/>
  <c r="I108"/>
  <c r="I107"/>
  <c r="I106"/>
  <c r="I105"/>
  <c r="I104"/>
  <c r="I122" s="1"/>
  <c r="I101"/>
  <c r="I100"/>
  <c r="I99"/>
  <c r="I98"/>
  <c r="I97"/>
  <c r="I96"/>
  <c r="I102" s="1"/>
  <c r="I93"/>
  <c r="I92"/>
  <c r="I91"/>
  <c r="I90"/>
  <c r="I89"/>
  <c r="I88"/>
  <c r="I87"/>
  <c r="I86"/>
  <c r="I85"/>
  <c r="I84"/>
  <c r="I83"/>
  <c r="I82"/>
  <c r="I81"/>
  <c r="I80"/>
  <c r="I79"/>
  <c r="I78"/>
  <c r="I77"/>
  <c r="I76"/>
  <c r="I75"/>
  <c r="I74"/>
  <c r="I73"/>
  <c r="I72"/>
  <c r="I71"/>
  <c r="I70"/>
  <c r="I69"/>
  <c r="I68"/>
  <c r="I94" s="1"/>
  <c r="I65"/>
  <c r="I64"/>
  <c r="I63"/>
  <c r="I62"/>
  <c r="I61"/>
  <c r="I60"/>
  <c r="I59"/>
  <c r="I58"/>
  <c r="I57"/>
  <c r="I56"/>
  <c r="I55"/>
  <c r="I54"/>
  <c r="I66" s="1"/>
  <c r="I47"/>
  <c r="I49"/>
  <c r="I51"/>
  <c r="I46"/>
  <c r="I48"/>
  <c r="I50"/>
  <c r="I30"/>
  <c r="G66"/>
  <c r="G94"/>
  <c r="G102"/>
  <c r="G122"/>
  <c r="H66"/>
  <c r="H94"/>
  <c r="H102"/>
  <c r="H122"/>
  <c r="AG78" i="11"/>
  <c r="AH45"/>
  <c r="AH78" s="1"/>
  <c r="P77"/>
  <c r="R44"/>
  <c r="R77" s="1"/>
  <c r="J42" i="12" l="1"/>
  <c r="J41"/>
  <c r="I52"/>
  <c r="I42"/>
  <c r="I41"/>
  <c r="J121"/>
  <c r="J120"/>
  <c r="J119"/>
  <c r="J118"/>
  <c r="J117"/>
  <c r="J116"/>
  <c r="J115"/>
  <c r="J114"/>
  <c r="J113"/>
  <c r="J112"/>
  <c r="J111"/>
  <c r="J110"/>
  <c r="J109"/>
  <c r="J108"/>
  <c r="J107"/>
  <c r="J106"/>
  <c r="J105"/>
  <c r="J104"/>
  <c r="J101"/>
  <c r="J100"/>
  <c r="J99"/>
  <c r="J98"/>
  <c r="J97"/>
  <c r="J96"/>
  <c r="J93"/>
  <c r="J92"/>
  <c r="J91"/>
  <c r="J90"/>
  <c r="J89"/>
  <c r="J88"/>
  <c r="J87"/>
  <c r="J86"/>
  <c r="J85"/>
  <c r="J84"/>
  <c r="J83"/>
  <c r="J82"/>
  <c r="J81"/>
  <c r="J80"/>
  <c r="J79"/>
  <c r="J78"/>
  <c r="J77"/>
  <c r="J76"/>
  <c r="J75"/>
  <c r="J74"/>
  <c r="J73"/>
  <c r="J72"/>
  <c r="J71"/>
  <c r="J70"/>
  <c r="J69"/>
  <c r="J68"/>
  <c r="J65"/>
  <c r="J64"/>
  <c r="J63"/>
  <c r="J62"/>
  <c r="J61"/>
  <c r="J60"/>
  <c r="J59"/>
  <c r="J58"/>
  <c r="J57"/>
  <c r="J56"/>
  <c r="J55"/>
  <c r="J54"/>
  <c r="J46"/>
  <c r="J47"/>
  <c r="J48"/>
  <c r="J49"/>
  <c r="J50"/>
  <c r="J51"/>
  <c r="H124"/>
  <c r="G124"/>
  <c r="I43" l="1"/>
  <c r="I124" s="1"/>
  <c r="J43"/>
  <c r="J52"/>
  <c r="J66"/>
  <c r="J94"/>
  <c r="J102"/>
  <c r="J122"/>
  <c r="J124" s="1"/>
</calcChain>
</file>

<file path=xl/sharedStrings.xml><?xml version="1.0" encoding="utf-8"?>
<sst xmlns="http://schemas.openxmlformats.org/spreadsheetml/2006/main" count="3569" uniqueCount="1849">
  <si>
    <t xml:space="preserve">2012 - 2014 ގެ ކައުންސިލްތަކުގެ ބަޖެޓުގައި ޙަރަކާތް ތަކުގެ ކޯޑުތައް ހިމަނާނޭ ގޮތް </t>
  </si>
  <si>
    <t xml:space="preserve">ކޯޑު </t>
  </si>
  <si>
    <t xml:space="preserve">ޤާނޫނާއި ގުޅޭ ހިސާބު </t>
  </si>
  <si>
    <t>ޤާނޫނުގައި ބަޔާން ކޮށްފައިވާ ދާއިރާ (މައިގަނޑު ތިންދާއިރާ، 6 ހިންގުމުގެ ޚަރަދު، 7 ޤާނޫނުގެ ދަށުން ލާޒިމްކުރާ ޚިދުމަތްތައް ފޯރުކޮށް ދިނުމަށް ޓަކައި ކުރާ ޚަރަދުތައް، 8 ޑިވެލޮޕްމަންޓް ޚަރަދުތައް)</t>
  </si>
  <si>
    <t>ލާމަރުކަޒީޤާނޫނުގެ ބާބުގެ ނަންބަރު</t>
  </si>
  <si>
    <t>ބާބުގެ ދަށުން އަންނަ މާއްދާ</t>
  </si>
  <si>
    <t>7.03.04</t>
  </si>
  <si>
    <t>މާއްދާގެ ދަށުން އަންނަ އަކުރު ތަކުގެ ތަރުތީބު ނަންބަރު</t>
  </si>
  <si>
    <t>7.03.04.01</t>
  </si>
  <si>
    <t xml:space="preserve">ހަރަކާތް/ އެކްޓިވިޓީ </t>
  </si>
  <si>
    <t>7.03.04.01.001</t>
  </si>
  <si>
    <t>A1</t>
  </si>
  <si>
    <t>7.03.04.01.002</t>
  </si>
  <si>
    <t>A2</t>
  </si>
  <si>
    <t>7.03.04.01.003</t>
  </si>
  <si>
    <t>A3</t>
  </si>
  <si>
    <t>7.03.04.01.004</t>
  </si>
  <si>
    <t>A4</t>
  </si>
  <si>
    <t>7.03.04.01.005</t>
  </si>
  <si>
    <t>A5</t>
  </si>
  <si>
    <t>7.03.04.02</t>
  </si>
  <si>
    <t>7.03.04.02.001</t>
  </si>
  <si>
    <t>7.03.04.02.002</t>
  </si>
  <si>
    <t>7.03.04.02.003</t>
  </si>
  <si>
    <t>7.03.04.02.004</t>
  </si>
  <si>
    <t>7.03.04.02.005</t>
  </si>
  <si>
    <t>2012 ވަނަ އަހަރު ބަޖެޓްގައި ހިމެނޭ ޕްރޮގްރާމް ތަކުގެ އޮނިގަނޑު</t>
  </si>
  <si>
    <t xml:space="preserve">ޕްރޮގްރާމްގެ ނަން </t>
  </si>
  <si>
    <t xml:space="preserve">ޕްރޮގްރާމް ކޯޑު </t>
  </si>
  <si>
    <t>އޮފީސް ހިންގުން</t>
  </si>
  <si>
    <t>އޮފީސް ހިންގުމުގެ ޚަރަދު</t>
  </si>
  <si>
    <t>6.01.01.01</t>
  </si>
  <si>
    <t>މުވައްޒަފުނަށް ހިނގާ ޚަރަދު</t>
  </si>
  <si>
    <t>6.02.01.01</t>
  </si>
  <si>
    <t>ޤާނޫނީ ގޮތުން ކުރުން ލާޒިމްކުރާ ކަންތައްތައް</t>
  </si>
  <si>
    <t>އިދާރީ ދާއިރާގައި ހިމެނޭ ރަށްރަށުގެ ތެރެއިން އެއްރަށްވުރެ ގިނަ ރަށްރަށަށް ދޭންޖެހޭ ޚިދުމަތްތަކާއި އެކިއެކި ޤާނޫނުތަކުގެ ދަށުން އަތޮޅު ކައުންސިލާ ޙަވާލުކޮށްފައިވާ މަސައްކަތްތައްކުރުން</t>
  </si>
  <si>
    <t>ސަރުކާރުގެ މިނިސްޓްރީތަކާއި އެކިއެކި އޮފީސްތަކުން ރައްޔިތުންނަށް ދޭންޖެހޭ ޚިދުމަތްތަކުގެ ތެރެއިން، އެ މިނިސްޓްރީތަކާއި އޮފީސްތަކުން އަތޮޅު ކައުންސިލްތައް މެދުވެރިކޮށް  އެ އިދާރީ ދާއިރާގައި ދޭން ކަނޑައަޅާ ޚިދުމަތްތައް ދިނުން</t>
  </si>
  <si>
    <t>އިދާރީ ދާއިރާއެއްގައި ހުންނަ ދައުލަތުގެ މުއައްސަސާތަކާއި ސަރުކާރުގެ އިދާރާތަކަށް ބޭނުންވާނެ އެހީތެރިކަމާއި އެއްބާރުލުން ދިނުން</t>
  </si>
  <si>
    <t>7.03.04.03</t>
  </si>
  <si>
    <t>އިދާރީ ދާއިރާގެ އެންމެހައި ރަށްރަށާއި ބިންބިމުގެ ދަފްތަރު އެކުލަވާލައި، އެ ދަފަތަރު ބެލެހެއްޓުމާއި، ބިމާއިބެހޭ ޤައުމީ ދަފްތަރު އެކުލަވާލައި ބަލަހައްޓާ އިދާރާއަށް ބޭނުންވާނެ މަޢުލޫމާތު ފޯރުކޮށް ދިނުން</t>
  </si>
  <si>
    <t>7.03.04.04</t>
  </si>
  <si>
    <t>ރަށު ކައުންސިލްތަކަށް ބޭނުންވާ ފަންނީ އަދި މާލީ އެހީ ފޯރުކޮށް ދިނުމުގައި އެހީތެރިކަންވުން.</t>
  </si>
  <si>
    <t>7.03.04.05</t>
  </si>
  <si>
    <t>ރަށު ކައުންސިލްތަކަށް ބޭނުންވާ ލަފާ ދިނުން</t>
  </si>
  <si>
    <t>7.03.04.06</t>
  </si>
  <si>
    <t>އިދާރީ ދާއިރާގެ ތަރއްޤީގެ ޕްލޭންގައި ހިމެނޭ ކަންތައްތަކުގެ ތެރެއިން ވަކި ރަށު ކައުންސިލަކާ ޙާވާލު ނުކޮށް ހުންނަ މަޝްރޫޢުތައް ހިންގުން.</t>
  </si>
  <si>
    <t>7.03.04.07</t>
  </si>
  <si>
    <t>ކައުންސިލުން ދޭންޖެހޭނެ ކަމަށް ޤާނޫނަކުން ކަނޑައަޅާ މިނޫންވެސް ޚިދުމަތްތައް ދިނުން.</t>
  </si>
  <si>
    <t>7.03.04.08</t>
  </si>
  <si>
    <t>ރަށުގެ މަގު ހެދުމާއި މަގުތައް މަރާމާތުކޮށް ބެލެހެއްޓުން.</t>
  </si>
  <si>
    <t>7.04.04.01</t>
  </si>
  <si>
    <t xml:space="preserve">އެކަށީގެންވާ ރައްކާތެރިގޮތުގައި ރައްޔިތުންނަށް އުނދަގޫ ނުފޯރާނެ ގޮތެއްގެމަތިން ރަށު ފެންވަރުގައި ކުނި ނައްތާލުން. </t>
  </si>
  <si>
    <t>7.04.04.02</t>
  </si>
  <si>
    <t>ބަނދަރު މަރާމާތުކޮށް ބެލެހެއްޓުމާއި ރަށުގެ ފާލަމާއި ފެރީ ޓާރމިނަލް ހަދައި ހިންގުން.</t>
  </si>
  <si>
    <t>7.04.04.03</t>
  </si>
  <si>
    <t xml:space="preserve">ދިވެހިރާއްޖޭގެ ޤާނުނާ އެއްގޮތްވާ ގޮތުގެމަތިން ރަށް ގިރުން ހުއްޓުވުމަށްޓަކައި ފިޔަވަޅު އެޅުމާއި ރަށުގެ އެއްގަމުތޮއްޓާއި ކަނޑު ތޮށިގަނޑު މަރާމާތުކޮށް ބެލެހެއްޓުން. </t>
  </si>
  <si>
    <t>7.04.04.04</t>
  </si>
  <si>
    <t>ދިވެހިރާއްޖޭގެ ޤާނޫނާ އެއްގޮތްވާ ގޮތުގެމަތިން ކަރަންޓާ، ފެނާ، ފާޚާނާއާއި ނަރުދަމާގެ ނިޒާމު ފަދަ ޢާންމު ޚިދުމަތް ހިންގައި ބެލެހެއްޓުން.</t>
  </si>
  <si>
    <t>7.04.04.05</t>
  </si>
  <si>
    <t>ދިވެހިރާއްޖޭގެ ޤާނޫނާ އެއްގޮތްވާ ގޮތުގެމަތިން ޕްރައިމައީ ހެލްތް ކެއަރއާއި ޞިއްޙީ ރައްކާތެރިކަމާގުޅޭ އަސާސީ ޚިދުމަތްތައް ދިނުން.</t>
  </si>
  <si>
    <t>7.04.04.06</t>
  </si>
  <si>
    <t>ދިވެހިރާއްޖޭގެ ޤާނޫނާ އެއްގޮތްވާ ގޮތުގެމަތިން ޕްރީ ސްކޫލްގެ ޚިދުމަތްތައް ދިނުމާއި، ބޮޑެތި މީހުންގެ ތަޢުލީމީ އަދި ފަންނީ ފެންވަރުމަތި ކުރުމުގެ ޕްރޮގްރާމްތައް ރާވައި ހިންގުން.</t>
  </si>
  <si>
    <t>7.04.04.07</t>
  </si>
  <si>
    <t>ރަށުގެ ލައިބްރަރީ ހިންގުމާއި ރަށުގެ ރަސްމީ ލިޔުންތައް އަރުޝީފުކުރުމާއި ރަށުގެ ތާރީޙީ އަދި ޤަދީމީ ލިޔެކިޔުންތައް ރައްކާތެރިކަމާއެކު، ލައިބްރަރީގައި ބެލެހެއްޓުމާއި ޒަމާނީ އެކިއެކި ވަސީލަތްތަކުގެ އެހީގައި ލައިބްރަރީން އެކިއެކި މަޢުލޫމާތު ލިބޭނެ އިންތިޒާމު ޤާއިމްކުރުން.</t>
  </si>
  <si>
    <t>7.04.04.08</t>
  </si>
  <si>
    <t xml:space="preserve">އިޖްތިމާޢީ މަރުކަޒުތަކާއި ، ކުޅިވަރުކުޅޭ ޢާންމު ދަނޑުތަކާއި ބިންތައް ބެލެހެއްޓުމާއި ކުޅިވަރުގެ ވަސީލަތްތަކާއި ޢާންމު ޕާކުތަކާއި މުނިފޫހިފިލުވުމާބެހޭ ޚިދުމަތްތައް ފޯރުކޮށްދިނުން. </t>
  </si>
  <si>
    <t>7.04.04.09</t>
  </si>
  <si>
    <t xml:space="preserve">ދިވެހިރާއްޖެގެ ޤާނޫނާ އެއްގޮތްވާ ގޮތުގެމަތިން އިޖްތިމާޢީ ރައްކާތެރިކަމުގެ ޚިދުމަތް ދޭނެ މަރުކަޒު ހިންގުމާއި ގޭތެރޭގައި ހިނގާ އަނިޔާތައް ހުޓުވުމަށް ފިޔަވަޅު އެޅުމާއި އެފަދަ ޢަމަލުތަކާ ގުޅިގެން އަނިޔާ ލިބޭފަރާތްތަކަށް ޙިމާޔަތްދީ އެހީތެރިކަން ފޯރުކޮށްދިނުމާއި މުސްކުޅިންނަށާއި ޚާއްޞަ އެހީއަށް ބޭނުންވާ މީހުންނަށް އެހީތެރިވެދީ އެފަދަ މީހުން ބެލެހެއްޓޭނެ ނިޒާމެއް ޤާއިމްކުރުން. </t>
  </si>
  <si>
    <t>7.04.04.10</t>
  </si>
  <si>
    <t xml:space="preserve">ދިވެހިރާއްޖޭގެ ބިމާބެހޭ ޤާނޫނާ އެއްގޮތްވާ ގޮތުގެމަތިން އަދި ރަށުގެ ލޭންޑް ޔޫސް ޕްލޭނާ ތަޢާރުޟުނުވާ ގޮތުގެމަތިން، ރަށުން ބިން ދޫކުރުމާއި ބިމާއި ޢިމާރާތް ރަކިސްޓަރީކުރުމާއި ދިވެހިރާއްޖޭގެ ޢިމާރާތްކުރުމުގެ ގަވާއިދުތަކާއި ސަރުކާރުގެ މިނިސްޓްރީތަކުން ހަދާފައިވާ އެންމެހައި ގަވާއިދުތަކާ އެއްގޮތްވާ ގޮތުގެމަތިން ރަށުގައި ޢިމާރާތްކުރުމުގެ ކަންކަން ބަލަހައްޓައި އެކިއެކި ފަރާތްފަރާތުން ރަށުގެ ބިމާ ގުޅޭގޮތުން ހިންގާ ބިމާބެހޭ އެންމެހައި މުޢާމަލާތުތަކުގެ ރެކޯޑުތައް ދިވެހިރާއްޖޭގެ ބިމާބެހޭ ޤާނޫނާއި މިނޫންވެސް ޤާނޫނުތަކުގައިވާ ގޮތުގެމަތިން ބެލެހެއްޓުން. </t>
  </si>
  <si>
    <t>7.04.04.11</t>
  </si>
  <si>
    <t>ރަށުގެ ބިންބިމުގެ ދަފްތަރު އެކުލަވައި އެދަފްތަރު ބެލެހެއްޓުމައި ބިމާބެހޭ ޤައުމީ ދަފްތަރު އެކުލަވައި ބަލަހައްޓާ އިދާރާއަށް ބެނުންވާނެ މަޢުލޫމާތު ފޯރުކޮށްދިނުން.</t>
  </si>
  <si>
    <t>7.04.04.12</t>
  </si>
  <si>
    <t>މިސްކިތްތައް ބެލެހެއްޓުން</t>
  </si>
  <si>
    <t>7.04.04.13</t>
  </si>
  <si>
    <t xml:space="preserve">ޤަބުރުސްތާނު ބެލެހެއްޓުމާއި ކަށުކަމާކެމީގެ ކަންތައް ކުރެވޭނެ ނިޒާމް ޤާއިމްކޮށްދިނުމާއި ، ކަށުކަމާކެމީގެ ކަންކަން ހަމަޖެއްސުން. </t>
  </si>
  <si>
    <t>7.04.04.14</t>
  </si>
  <si>
    <t>އާސާރީ ތަންތަން ބެލެހެއްޓުމާއި ޡަޤާފީ ކަންކަން ދިރުވައި ދެމެހެއްޓުން.</t>
  </si>
  <si>
    <t>7.04.04.15</t>
  </si>
  <si>
    <t>ދީނީ ގޮތުންނާއި ޤައުމީގޮތުން ފާހަގަކުރަންޖެހޭ ދުވަސްތަކާއި މުނާސަބަތުތައް ފާހަގަކޮށް ، ދީނީ އަދި ޤައުމީ އިޙްތިފާލުތައް ބޭއްވުން.</t>
  </si>
  <si>
    <t>7.04.04.16</t>
  </si>
  <si>
    <t xml:space="preserve">މަގުމަތި ކުނިކަހައި ސާފުކުރެވޭނެ އިންތިޒާމެއް ހަމަޖެއްސުމާއި ރަށުގެ ސާފުތާހިރުކަން ދެމެހެއްޓޫމާއި ރަށް ޒީނަތްތެރިކޮށް ބެލެހެއްޓުން. </t>
  </si>
  <si>
    <t>7.04.04.17</t>
  </si>
  <si>
    <t>ރޭގަނޑު މަގުމަތި ދިއްލައި ބެލެހެއްޓުން.</t>
  </si>
  <si>
    <t>7.04.04.18</t>
  </si>
  <si>
    <t>ޕެސްޓް ކޮންޓްރޯލްކުރުން.</t>
  </si>
  <si>
    <t>7.04.04.19</t>
  </si>
  <si>
    <t>ދިމާވާ ކުއްލި ނުރައްކަލުގެ ޙާލަތްތަކުގައާއި ހާދިސާތަކުގައި އެހީތެރިކަން ފޯރުކޮށްދެވޭނެ ނިޒާމެއް ޤާއިމްކުރުން.</t>
  </si>
  <si>
    <t>7.04.04.20</t>
  </si>
  <si>
    <t xml:space="preserve">ދިވެހިރާއްޖޭގެ ޤާނޫނާ އެއްގޮތްވާ ގޮތުގެމަތިން، ފިހާރަތަކާއި ހޮޓާތަކާއި ރެސްޓޯރަންޓުތަކާއި ކެފޭތަކާއި ގެސްޓް ހައުސްތަކާއި ޢާންމު މާރުކޭޓުތަކުގެ ކަންކަން ، ހުރޭތޯ ބަލައި، އިޞްލާޙީ ފިޔަވަޅު އެޅުން. </t>
  </si>
  <si>
    <t>7.04.04.21</t>
  </si>
  <si>
    <t xml:space="preserve">މަގުމަތީގައި މީހުން ހިނގައިއުޅުމާއި މަގުމަތީގައި އިންޖީނުލީ އެއްޗެއްސާއި އިންޖީނު ނުލާއެއްޗެތި ދުއްވުމުގެ ކަންކަން ދިވެހިރާއްޖޭގެ ޤާނޫނާ އެއްގޮތްވާ ގޮތުގެމަތިން އިންތިޒާމުކޮށް ބެލެހެއްޓުމާއި، ޢާންމުންގެ އަތުން ފީނަގައިގެން އެއްގަމާއި ކަނޑުގައި ދުއްވާ އުޅަނދުފަހަރުން ދޭ ޚިދުމަތްތައް ސަރުކާރުގެ ކަމާބެހޭ ވުޒާރާއިން ކަނޑައަޅާ މިންގަނޑުތަކާ އެއްގޮތްވާ ގޮތުގެމަތިން އިންތިޒާމުކޮށް ބެލެހެއްޓުން. </t>
  </si>
  <si>
    <t>7.04.04.22</t>
  </si>
  <si>
    <t>ޝަރުޢީ ކޯޓުތަކުން ކުރާ ޙުކުމްތައް ތަންފީޛުކުރުމުގައި ޝަރުޢީ ކޯޓުތަކަށާއި ސަރުކާރުގެ އިދާރާތަޖަށް އެހީތެރިވެރިދިނުން.</t>
  </si>
  <si>
    <t>7.04.04.23</t>
  </si>
  <si>
    <t xml:space="preserve">ރަށު ކައުންސިލްގެ ބާރުގެ ދާއިރާގައި ހިމެނޭ ކަންކަމާ ގުޅޭގޮތުންނާއި އެކިއެކި ޤާނޫނުތަކުގެ ދަށުން ރަށު ކައުންސިލާ ޙަވާލުކޮށްފައިވާ ކަންކަމާ ގުޅޭގޮތުންނާއި ސަރުކާރުގެ އެކިއެކި ވުޒާރާތަކުން ކައުންސިލް މެދުވެރިކޮށް ދޫކުރަށް ކަނޑައަޅާ ހުއްދަތައް ދޫކުމާއި، އެފަދަ ހުއްދަތައް ބާޠިލުކުމާއި، ރަކިސްޓަރީ ހަދައިދިނުމާއި ބާޠިލުކުރުން. </t>
  </si>
  <si>
    <t>7.04.04.24</t>
  </si>
  <si>
    <t>އަލަށް އުފަންވާ ކުދިންނާއި މަރުވާ މީހުންގެ ރެކޯޑު ބެލެހެއްޓުމާއި ރަށުގެ ތަފާސްހިސާބު ނަގައި ބެލެހެއްޓުމާއި އެރަށެއްގެ ރަޖިސްޓަރީގައި ރަށްވެހިފައިވާ މީސްމީހުންނާއި، ރަށްވެހިނުވެ ދިރިއުޅެމުން ގެންދާ މީހުންނާއި، އަދި އެރަށެއްގައި ދިރިއުޅޭ ބިދޭސީންގެ ދަފްތަރު ލިޔެ ބެލެހެއްޓުން.</t>
  </si>
  <si>
    <t>7.04.04.25</t>
  </si>
  <si>
    <t xml:space="preserve">ރަށު ކައުންސިލުން ދޭންޖެހޭނެކަމަށް އެކިއެކި ޤާނޫނުތަކުގެ ދަށުން ކަނޑައަޅާ މިނޫންވެސް ޚިދުމަތްތައް ދިނުން. </t>
  </si>
  <si>
    <t>7.04.04.26</t>
  </si>
  <si>
    <t>މަގުތައް ހެދުމާއި މަގުތައް މަރާމާތުކޮށް ބެލެހެއްޓުން.</t>
  </si>
  <si>
    <t>7.05.04.01</t>
  </si>
  <si>
    <t>އެކަށީގެންވާ ރައްކާތެރި ގޮތެއްގައި ކުނި ނައްތާލުން.</t>
  </si>
  <si>
    <t>7.05.04.02</t>
  </si>
  <si>
    <t>ބަނދަރު މަރާމާތުކޮށް ބެލެހެއްޓުމާއި ރަށުގެ ފާލަމާއި ފެރީ ޓަރމިނަލް ހަދައި ހިންގުން.</t>
  </si>
  <si>
    <t>7.05.04.03</t>
  </si>
  <si>
    <t>ދިވެހިރާއްޖޭގެ ޤާނޫނާ އެއްގޮތްވާ ގޮތުގެމަތިން ރާށް ގިރުން ހުއްޓުވުމަށްޓަކައި ފިޔަވަޅު އެޅުމާއި ރަށުގެ އެއްގަތުމުތޮށްޓާއި ކަނޑުތޮށިގަނޑު މަރާމާރުކޮށް ބެލެހެއްޓުން.</t>
  </si>
  <si>
    <t>7.05.04.04</t>
  </si>
  <si>
    <t>ދިވެހިރާއްޖޭގެ ޤާނޫނާއެއްގޮތްވާ ގޮތުގެމަތިން، ކަރަންޓާއި، ފެނާއި ، ފާޚާނާއާއި، ނަރުދަމާގެ ނިޒާމުފަދަ ޢާންމު ޚިދުމަތްތައް ދިނުން.</t>
  </si>
  <si>
    <t>7.05.04.05</t>
  </si>
  <si>
    <t>ދިވެހިރާއްޖޭގެ ޤާނޫނާ އެއްގޮތްވާ ގޮތުގެމަތިން ޕްރީ ސްކޫލްގެ ޚިދުމަތްތައް ދިނުމާއި ބޮޑެތި މީހުންގެ ތަޢުލީމީ އަދި ފަންނީ ފެންވަރުމަތިކުރުމުގެ ޕްރޮގްރާމްތައް ރާވައި ހިންގުން.</t>
  </si>
  <si>
    <t>7.05.04.06</t>
  </si>
  <si>
    <t>ޢާންމު ލައިބްރަރީ ހިންގުމާއި ޒަމާނީ އެކިއެކި ވަސީލަތްތަކުގެ އެހީގައި ލައިބްރަރީން އެކިއެކި މަޢުލޫމާތު ލިބޭނެ އިންތިޒާމު ޤާއިމްކުރުން.</t>
  </si>
  <si>
    <t>7.05.04.07</t>
  </si>
  <si>
    <t>އިޖްތިމާޢީ މަރުކަޒުތަކާއި، ކުޅިވަރުކުޅޭ ޢާންމު ދަނޑުތަކާއި ބިންތައް ބެލެހެއްޓުމާއި ކުޅިވަރުގެ ވަސީލަތްތަކާއި ޢާންމު ޕާކުތަކާއި މުނިފޫހިފިލުވުމާބެހޭ ޚިދުމަތްތައް ފޯރުކޮށްދިނުން.</t>
  </si>
  <si>
    <t>7.05.04.08</t>
  </si>
  <si>
    <t>ދިވެހިރާއްޖޭގެ ޤާނޫނާ އެއްގޮތްވާ ގޮތުގެމަތިން އިޖްތިމާޢީ ރައްކާތެރިކަމުގެ ޚިދުމަތްދޭ މަރުކަޒު ހިންގުމާއި ގޭތެރޭގައި ހިންގާ އަނިޔާ ލިބޭފަރާތްތަކަށް ޙިމާޔަތްދީ އެހީތެރިކަން ފޯރުކޮށްދިނުމާއި މުސްކުޅިންނަށާއި ޚާއްޞަ އެހީއަސް ބޭނުންވާ މީހުންނަށް އެހީތެރިވެދީ އެފަދަ މީހުން ބެލެހެއްޓޭނެ ނިޒާމެއް ޤާއިމްކުރުން.</t>
  </si>
  <si>
    <t>7.05.04.09</t>
  </si>
  <si>
    <t>ދިވެހިރާއްޖޭގެ ބިމާބެހޭ ޤާނޫނާއި ލޭންޑް ޔޫސް ޕްލޭނާއި ތަޢާރުޟުނުވާ ގޮތުގެމަތިން ބިމާބެހޭ ވުޒާރާއިން ކަނޑައަޅާ ގޮތަކަށް ބުން ދޫކުރުމާއި ބިމާއި ޢިމާރާތްތައް ރަޖިސްޓަރީކުރުމާއި ދިވެހިރާއްޖޭގެ ޢިމާރާތްކުރުމުގެ ޤަވާއިދުތަކާއި ސަރުކާރުގެ މިނިސްޓްރީތަކުން ހަދާފައިވާ އެންމެހައި ޤަވާއިދުތަކާ އެއްގޮތްވާ ގޮތުގެމަތިން ޢިމާރާތްކުރުމުގެ ކަންކަން ބަލަހައްޓައި ދިވެހިރާއްޖޭގެ ބިމާބެހޭ ޤާނޫނުގައިވާ ގޮތުގެމަތިން އެކިއެކު ފަރާތްފަރާތުން ބިންބިމާ ގިޅޭގޮތުން ހިންގާ އެންމެހައި މުޢާމަލާތުތަކުގެ ރެކޯޑުތައް ބެލެހެއްޓުން.</t>
  </si>
  <si>
    <t>7.05.04.10</t>
  </si>
  <si>
    <t>ސިޓީގައި ހިމެނޭ ބިންބިމުގެ ދަފްތަރު އެކުލަވައި އެ ދަފްތަރު ބެލެހެއްޓުމާއި ބިމާބެހޭ ޤައުމީ ދަފްތަރު އެކުލަވާ ބަލަހައްޓާ އިދާރާއަށް ބޭނުންވާނެ މަޢުލޫމާތު ފޯރުކޮށްދިނުން.</t>
  </si>
  <si>
    <t>7.05.04.11</t>
  </si>
  <si>
    <t>މިސްކިތްތައް ބެލެހެއްޓުން.</t>
  </si>
  <si>
    <t>7.05.04.12</t>
  </si>
  <si>
    <t>ޤަބުރުސްތާނު ބެލެހެއްޓުމާއި ކަށުކަމާކެމީގެ ކަންތް ހަމަޖެއްސުން.</t>
  </si>
  <si>
    <t>7.05.04.13</t>
  </si>
  <si>
    <t>އާސާރީ ތަންތަން ބެލެހެއްޓުމާއި ޘަޤާފީ ކަންކަން ދިރުވައި ދެމެހެއްޓުން.</t>
  </si>
  <si>
    <t>7.05.04.14</t>
  </si>
  <si>
    <t>ދީނީގޮތުންނާއި ޤައުމީގޮތުން ފާހަގަކުރަންޖެހޭ ދުވަސްތަކާއި މުނާސަބަތުތައް ފާހަގަކޮށް ދީނީ އަދި ޤައުމީ އިޙްތިފާލުތައް ބޭއްވުން.</t>
  </si>
  <si>
    <t>7.05.04.15</t>
  </si>
  <si>
    <t>މަގުމަތި ކުނިކަހައި ސާފުކުރެވޭނެ އިންތިޒާމއް ހަމަޖެއްސުމާއި ރަށުގެ ސާފުތާހިރުކަން ދެމެހެއްޓުމާއި ރަށް ޒީނަތްތެރިކޮށް ބެލެހެއްޓުން.</t>
  </si>
  <si>
    <t>7.05.04.16</t>
  </si>
  <si>
    <t>މަގުމަތީގައި ފެންހިންދުމަށް ހަދާފައިވާ ކާނުތައް ސާފުކުރެވޭނެ އިންތިޒާމު ހަމަޖެއްސުން.</t>
  </si>
  <si>
    <t>7.05.04.17</t>
  </si>
  <si>
    <t>7.05.04.18</t>
  </si>
  <si>
    <t>7.05.04.19</t>
  </si>
  <si>
    <t>ޢާންމު ފަރުދުންނަށް ދިމާވާ ކުއްލި ނުރައްކަލުގެ ޙާލަތްތަކުގައާއި ހާދިސާތަކުގައި އެހީތެރިކަން ފޯރުކޮށްދޭނެ ނިޒާމެއް ޤާއިމްކުރުން.</t>
  </si>
  <si>
    <t>7.05.04.20</t>
  </si>
  <si>
    <t>7.05.04.21</t>
  </si>
  <si>
    <t>މަގުމަތީގައި މީހުން ހިނގައިއުޅުމާއި މަގުމަތީގައި އިންޖީނުލީ އެއްޗެއްސާއި އިންޖީނުނުލާއެއްޗެތި ދުއްވުމުގެކަންކަން ދިވެހިރާއްޖޭގެ ޤާނޫނާ އެއްގޮތްވާ ގޮތުގެމަތިން އިންތިޒާމުކޮށް ބަލެހެއްޓުމާއި، ޢާންމުންގެއަތުން ފީނަގައިގެން އެއްގަމާއި ކަނޑުގައި ދުއްވާ އުޅަނދުފަހަރުން ދެ ޚިދުމަތްތައް ސަރުކާރުގެ ކަމާބެހޭ ވުޒާރާއިން ކަނޑައަޅާ މިންގަނޑުތަކާ އެއްގޮތްވާ ގޮތުގެމަތިން އިންތިޒާމުކޮށް ބެލެހެއްޓުން.</t>
  </si>
  <si>
    <t>7.05.04.22</t>
  </si>
  <si>
    <t>ޝަރުޢީ ކައުންސިލްގެ ބާރުގެ ދާއިރާގައި ހިމެނޭ ކަންކަމާ ގުޅޭތޮގުންނާއި އެކިއެކި ޤާނޫނުތަކުގެ ދަށުން ސިޓީ ކައުންސިލާ ޙަވާލުކޮށްފައިވާ ކަންކަމާ ގުޅޭގުންނާއި ސަރުކާރުގެ އެކިއެކު ވުޒާރާތަކުން ކައުންސިލް މެދުވެރިކޮށް ދޫކުރަން ކަނޑައަޅާ ހުއްދަތައް ދޫކުރުމާއި، އެފަދަ ހުއްދަތައް ބަޠިލްކުރުމާއި، ރަޖިސްޓަރީ ހަދައިދިނުމާއި ބާޠިލްކުރުން.</t>
  </si>
  <si>
    <t>7.05.04.23</t>
  </si>
  <si>
    <t>ސިޓީ ކައުންސިލްގެ ބާރުގެ ދާއިރާގައި ހިމެނޭ ކަންކަމާ ގުޅޭގޮތުންނާއި އެކިއެކި ޤާނޫނުތަކުގެ ދަށުން ސިޓީ ކައުންސިލާ ޙަވާލުކޮށްފައިވާ ކަންކަމާ ގުޅޭގޮތުންނާއި ސަރުކާރުގެ އެކިއެކި ވުޒާރާތަކުން ކައުންސިލް މެދުވެރިކޮށް ދޫކުރަން ކަނޑައަޅާ ހުއްދަތައް ދޫކުރުމާއި، އެފަދަ ހުއްދަތައް ބާޠިލްކުރުމާއި، ރަޖިސްޓަރީ ހަދައިދިނުމާއި ބާޠިލްކުރުން.</t>
  </si>
  <si>
    <t>7.05.04.24</t>
  </si>
  <si>
    <t>އަލަށް އުފަންވާ ކުދިންނާއި މަރުވަ މީހުންގެ ރެކޯޑު ބެލެހެއްޓުމާއި ސަރުކާރުގެ ކަމާބެހޭ އިދާރާއިން އަންގާ ރަށްވެހިވެފައިވާ ތަފާސްހިސާބު ނަގައި ބަލަހެއްޓުމާއި، އެސިޓީއެއްގެ ރަޖިސްޓަރީގައި ރަށްވެހިވެފައިވާ މީސްމީހުންނާއި، ރަށްވެހިނުވެ ދިރިއުޅެމުން ގެންދަ މީހުންނާއި، އަދި އެސިޓީގައި ދިރިއުޅޭ ބިދޭސީންގެ ދަފްތަރު ލިޔެ ބެލެހެއްޓުން.</t>
  </si>
  <si>
    <t>7.05.04.25</t>
  </si>
  <si>
    <t>ސިޓީ ކައުންސިލުން ދޭންޖެހޭނެކަމަށް އެކިއެކި ޤާނޫނުތަކުގެ ދަށުން ކަނޑައަޅާ މިނޫންވެސް ޚިދުމަތްތައް ދިނުން.</t>
  </si>
  <si>
    <t>7.05.04.26</t>
  </si>
  <si>
    <t xml:space="preserve">ޑިވެލޮޕްމަންޓް ޕްލޭންގެ ދަށުން </t>
  </si>
  <si>
    <t>އިސްލާމްދީން ދެމެހެއްޓުން</t>
  </si>
  <si>
    <t>8.01.01.01</t>
  </si>
  <si>
    <t>ތަޢުލީމް</t>
  </si>
  <si>
    <t>8.01.01.02</t>
  </si>
  <si>
    <t>ޒުވާނުން ކުރިއެރުވުން</t>
  </si>
  <si>
    <t>8.01.01.03</t>
  </si>
  <si>
    <t>ކުޅިވަރު</t>
  </si>
  <si>
    <t>8.01.01.04</t>
  </si>
  <si>
    <t>އާއިލާ ބަދަހިކުރުން</t>
  </si>
  <si>
    <t>8.01.01.05</t>
  </si>
  <si>
    <t>މަޢުލޫމާތާއި، ޘަޤާފަތާއި އާޓްސް</t>
  </si>
  <si>
    <t>8.01.01.06</t>
  </si>
  <si>
    <t>ފަތުވެރިކަން</t>
  </si>
  <si>
    <t>8.01.01.07</t>
  </si>
  <si>
    <t>މަސްވެރިކަން</t>
  </si>
  <si>
    <t>8.01.01.08</t>
  </si>
  <si>
    <t>ދަނޑުވެރިކަން</t>
  </si>
  <si>
    <t>8.01.01.09</t>
  </si>
  <si>
    <t>ކުދި އަދި މެދުފަންތީގެ ވިޔަފާރި</t>
  </si>
  <si>
    <t>8.01.01.10</t>
  </si>
  <si>
    <t>ވަޒީފާއާއި އިންސާނީ ވަސީލަތް ތަރައްޤީކުރުން</t>
  </si>
  <si>
    <t>8.01.01.11</t>
  </si>
  <si>
    <t>ތިމާވެށި</t>
  </si>
  <si>
    <t>8.01.01.12</t>
  </si>
  <si>
    <t>ފެނާއި ނަރުދަމާ</t>
  </si>
  <si>
    <t>8.01.01.13</t>
  </si>
  <si>
    <t>ހަކަތަ</t>
  </si>
  <si>
    <t>8.01.01.14</t>
  </si>
  <si>
    <t>ބިން</t>
  </si>
  <si>
    <t>8.01.01.15</t>
  </si>
  <si>
    <t>ކޮމިއުނިކޭޝަން، ސައިންސް އާއި ޓެކްނޮލޮޖީ</t>
  </si>
  <si>
    <t>8.01.01.16</t>
  </si>
  <si>
    <t>ޢަދުލު އިންޞާފް</t>
  </si>
  <si>
    <t>8.01.01.17</t>
  </si>
  <si>
    <t>ކޮރަޕްޝަން ނައްތާލުން</t>
  </si>
  <si>
    <t>8.01.01.18</t>
  </si>
  <si>
    <t>ރައްޔިތުންނަށް ޖަވާބުދާރީވުން</t>
  </si>
  <si>
    <t>8.01.01.19</t>
  </si>
  <si>
    <t>ރައްޔިތުންނާއި ޖަމްޢިއްޔާ ޖަމާޢަތްތަކާއި އޮންނަގުޅުން</t>
  </si>
  <si>
    <t>8.01.01.20</t>
  </si>
  <si>
    <t>ޖެންޑަރ (ދެޖިންސުގެ ކުރިއެރުން)</t>
  </si>
  <si>
    <t>8.01.01.21</t>
  </si>
  <si>
    <t>ވިޔަފާރިއާއި އިންވެސްޓްމަންޓް</t>
  </si>
  <si>
    <t>8.01.01.22</t>
  </si>
  <si>
    <t>ޑިޒާސްޓަރ ރިސްކް މެނޭޖްމަންޓް</t>
  </si>
  <si>
    <t>8.01.01.23</t>
  </si>
  <si>
    <t>އެހެނިހެން ދާއިރާ</t>
  </si>
  <si>
    <t>8.01.01.24</t>
  </si>
  <si>
    <t>ޚަރަދާއި ބެހޭ ކޯޑުތައް</t>
  </si>
  <si>
    <t>ކޯޑުގެ ނަން</t>
  </si>
  <si>
    <t>މުވައްޒަފުންގެ މުސާރަ</t>
  </si>
  <si>
    <t>211 001</t>
  </si>
  <si>
    <t>އިތުރުގަޑީގެ މަސައްކަތަށްދޭ ފައިސާ</t>
  </si>
  <si>
    <t>211 002</t>
  </si>
  <si>
    <t>މުވައްޒަފުންނަށް ދޭ ޕޮކެޓްމަނީ</t>
  </si>
  <si>
    <t>212 001</t>
  </si>
  <si>
    <t>މަތީތަޢުލީމުގެ އެލަވަންސް</t>
  </si>
  <si>
    <t>212 002</t>
  </si>
  <si>
    <t>ފަންނީ އެލަވަންސް</t>
  </si>
  <si>
    <t>212 003</t>
  </si>
  <si>
    <t>ދިގުމުއްދަތަށް ޚިދުމަތްކުރުމުގެ އެލަވަންސް</t>
  </si>
  <si>
    <t>212 004</t>
  </si>
  <si>
    <t xml:space="preserve">ރަމަޟާން މަހުގެ މުނާސަބަތުގައި ދޭ އެލަވަންސް </t>
  </si>
  <si>
    <t>212 005</t>
  </si>
  <si>
    <t>މެޑިކަލް އެލަވަންސް</t>
  </si>
  <si>
    <t>212 006</t>
  </si>
  <si>
    <t>ޑޮމެސްޓިކް މާކެޓް އެލަވަންސް</t>
  </si>
  <si>
    <t>212 007</t>
  </si>
  <si>
    <t>މުސާރައިގެ ކުރިއެރުމުގެ އެލެވަންސް</t>
  </si>
  <si>
    <t>212 008</t>
  </si>
  <si>
    <t>މުވައްޒަފުންގެ މަޤާމުގެގޮތުން ދޭ ޚާއްޞަ އެލަވަންސް</t>
  </si>
  <si>
    <t>212 009</t>
  </si>
  <si>
    <t>މުވައްޒަފުންގެ ކޮއްތުގެގޮތުގައި ފައިސާއިން ދޭ އެލަވަންސް</t>
  </si>
  <si>
    <t>212 010</t>
  </si>
  <si>
    <t>އެކިއެކި ކޮމިޓީތަކުގެ މެންބަރުންނަށްދޭ އެލަވަންސް</t>
  </si>
  <si>
    <t>212 011</t>
  </si>
  <si>
    <t>އަމިއްލަރަށް ފިޔަވައި އެހެންރަށެއްގައި ވަޒީފާއަދާކުރާތީ ދޭ އެލަވަންސް</t>
  </si>
  <si>
    <t>212 012</t>
  </si>
  <si>
    <t>އަމިއްލަރަށް ފިޔަވައި އެހެންރަށެއްގައި ވަޒީފާއަދާކުރާތީ ދޭ ދަތުރު އެލަވަންސް</t>
  </si>
  <si>
    <t>212 013</t>
  </si>
  <si>
    <t>މުވައްޒަފުންނާއި މުވައްޒަފުންގެ އަނބިދަރީންގެ ލިވިންގ އެލަވަންސްއާއި ފެމިލީ އެލަވަންސް</t>
  </si>
  <si>
    <t>212 014</t>
  </si>
  <si>
    <t>ބަންދު ދުވަސްތަކުގައި މަސަތްކުރާތީ މުސާރައިގެ އިތުރުން ދޭ އެލަވަންސް</t>
  </si>
  <si>
    <t>212 015</t>
  </si>
  <si>
    <t>އަސާސީ ވަޒީފާގެ އިތުރުން މުވައްޒަފުންކުރާ އިތުރުމަސައްކަތަށް ދޭ ފައިސާ</t>
  </si>
  <si>
    <t>212 016</t>
  </si>
  <si>
    <t>އަހަރީޗުއްޓީ ކެންސަލްވާ ދުވަސްތަކަށް ދޭ ފައިސާ</t>
  </si>
  <si>
    <t>212 017</t>
  </si>
  <si>
    <t>ޔުނިފޯމު އެލަވަންސް</t>
  </si>
  <si>
    <t>212 018</t>
  </si>
  <si>
    <t>ވަގުތީ ހިންގުމުގެ އެލަވަންސް</t>
  </si>
  <si>
    <t>212 019</t>
  </si>
  <si>
    <t>ދީނީ ޚިދުމަތުގެ އެލަވަންސް</t>
  </si>
  <si>
    <t>212 020</t>
  </si>
  <si>
    <t>ޝިފްޓް ޑިއުޓީ އެލަވަންސް</t>
  </si>
  <si>
    <t>212 021</t>
  </si>
  <si>
    <t>ހާޑްޝިޕް އެލަވަންސް</t>
  </si>
  <si>
    <t>212 022</t>
  </si>
  <si>
    <t>އެހެންވަޒީފާއެއް އަދާ ކުރުން މަނާ ކުރާތީ ދޭ އެލަވަންސް</t>
  </si>
  <si>
    <t>212 023</t>
  </si>
  <si>
    <t>ފޯނު އެލަވަންސް</t>
  </si>
  <si>
    <t>212 024</t>
  </si>
  <si>
    <t>ރިސްކް އެލަވަންސް</t>
  </si>
  <si>
    <t>212 025</t>
  </si>
  <si>
    <t>ހެދުން އެލަވަންސް</t>
  </si>
  <si>
    <t>212 026</t>
  </si>
  <si>
    <t>ސަރވިސް އެލަވަންސް</t>
  </si>
  <si>
    <t>212 027</t>
  </si>
  <si>
    <t>ޒިންމާދާރު ވެރިންނަށް ދެވޭ އެލަވަންސް</t>
  </si>
  <si>
    <t>212 028</t>
  </si>
  <si>
    <t>އެހެނިހެން ގޮތްގޮތުން މުވައްޒަފުންނަށް ދޭ ފައިސާ</t>
  </si>
  <si>
    <t>212 999</t>
  </si>
  <si>
    <t>ޕެންޝަންގެ ފައިސާ</t>
  </si>
  <si>
    <t>213 001</t>
  </si>
  <si>
    <t>ދައުލަތުން ވަކިޚިދުމަތަކަށް ނޫންގޮތުން ދޭ ފައިސާ</t>
  </si>
  <si>
    <t>213 002</t>
  </si>
  <si>
    <t>ވަޒީފާއިން މުސްކުޅި ކުރައްވާ ފަރާތްތަކަށް ދެއްވާ ޢިނާޔަތުގެ ފައިސާ</t>
  </si>
  <si>
    <t>213 003</t>
  </si>
  <si>
    <t>ވަޒީފާއިން މުސްކުޅި ކުރައްވާ ފަރާތްތަކަށް މަހުންމަހަށް ދެއްވާ ފައިސާ</t>
  </si>
  <si>
    <t>213 004</t>
  </si>
  <si>
    <t>ޕްރޮވިޑެންޓް ފަންޑަށް ސަރުކާރުން ދައްކާ ފައިސާ</t>
  </si>
  <si>
    <t>213 005</t>
  </si>
  <si>
    <t>ރާއްޖޭގެ އެތެރޭގައި ކަނޑު މަގުން ކުރާ ދަތުރު ޙަރަދު</t>
  </si>
  <si>
    <t>221 001</t>
  </si>
  <si>
    <t>ރާއްޖޭގެ އެތެރޭގައި އެއްގަމު މަގުން ކުރާ ދަތުރު ޙަރަދު</t>
  </si>
  <si>
    <t>221 002</t>
  </si>
  <si>
    <t>ރާއްޖޭގެ އެތެރޭގައި ވައިގެ މަގުން ކުރާ ދަތުރު ޙަރަދު</t>
  </si>
  <si>
    <t>221 003</t>
  </si>
  <si>
    <t>ރާއްޖޭން ބޭރަށްކުރާ ދަތުރު ޚަރަދު</t>
  </si>
  <si>
    <t>221 004</t>
  </si>
  <si>
    <t>ބިދޭސީނަށްދެވޭ ދަތުރު ޚަރަދު</t>
  </si>
  <si>
    <t>221 005</t>
  </si>
  <si>
    <t>އެހެނިހެން ދަތުރު ޚަރަދު</t>
  </si>
  <si>
    <t>221 999</t>
  </si>
  <si>
    <t>ލިޔެކިޔުމާއި ބެހޭ ގޮތުން ހޯދާތަކެތި</t>
  </si>
  <si>
    <t>222 001</t>
  </si>
  <si>
    <t>އިންފޮމޭޝަން ޓެކްނޮލޮޖީ އާއިބެހޭ ގޮތުން ހޯދާ ތަކެތި</t>
  </si>
  <si>
    <t>222 002</t>
  </si>
  <si>
    <t>ފިއުލްގެ ގޮތުގައި ބޭނުންކުރެވޭ ތަކެއްޗާއި އިންޖީނު ތެޔޮފަދަ ތަކެތި</t>
  </si>
  <si>
    <t>222 003</t>
  </si>
  <si>
    <t>އޮފީހުގެ ޚިދުމަތުގައި އުޅޭވަގުތުގައި އޮފީހުގައި ދެވޭ ކެއުމާއި ސައިފަދަ ތަކެތި</t>
  </si>
  <si>
    <t>222 004</t>
  </si>
  <si>
    <t>އިލެކްޓްރިކާ ބެހޭގޮތުން ހޯދާތަކެތި</t>
  </si>
  <si>
    <t>222 005</t>
  </si>
  <si>
    <t>ސްޕެއަރ ޕާރޓްސް ހޯދުމަށް</t>
  </si>
  <si>
    <t>222 006</t>
  </si>
  <si>
    <t>ޔުނިފޯމް ދިނުމަށްޓަކައި ހޯދާތަކެތި</t>
  </si>
  <si>
    <t>222 007</t>
  </si>
  <si>
    <t>ކުނިކަހާ ފޮޅާސާފުކުރުމަށް ހޯދާ ތަކެތި</t>
  </si>
  <si>
    <t>222 008</t>
  </si>
  <si>
    <t>ހިފާގެންގުޅޭ ތަކެތި ހޯދުމަށް</t>
  </si>
  <si>
    <t>222 009</t>
  </si>
  <si>
    <t>އޮފީސް ޒީނަތްތެރި ކުރުމަށް ހޯދާތަކެތި</t>
  </si>
  <si>
    <t>222 010</t>
  </si>
  <si>
    <t>ދޮރުފޮތި، މޭޒުފޮތި އަދި ދިދަފަދަ ފޮތީގެ ބާވަތްތައް ހޯދުމަށް</t>
  </si>
  <si>
    <t>222 011</t>
  </si>
  <si>
    <t>އެހެނިހެން ގޮތްގޮތުން ހޯދާ ތަކެތި</t>
  </si>
  <si>
    <t>222 999</t>
  </si>
  <si>
    <t>ޓެލެފޯން، ފެކްސް އަދި ޓެލެކްސް</t>
  </si>
  <si>
    <t>223 001</t>
  </si>
  <si>
    <t>އިލެކްޓްރިކް ފީގެ ޚަރަދު</t>
  </si>
  <si>
    <t>223 002</t>
  </si>
  <si>
    <t>ބޯފެނާއި ފާޚާނާގެ ޚިދުމަތުގެ އަގުދިނުމަށް ކުރާޚަރަދު</t>
  </si>
  <si>
    <t>223 003</t>
  </si>
  <si>
    <t>ލީޒްލައިނާއި އިންޓަނެޓްގެ ޚަރަދު</t>
  </si>
  <si>
    <t>223 004</t>
  </si>
  <si>
    <t>ޢިމާރާތުގެ ކުއްޔާއި ބިމުގެ ކުލި</t>
  </si>
  <si>
    <t>223 005</t>
  </si>
  <si>
    <t>ތަކެތީގެ ކުލި</t>
  </si>
  <si>
    <t>223 006</t>
  </si>
  <si>
    <t>ޢިމާރާތާއި ތަންތާނގެ ސެކިއުރިޓީ ބެލެހެއްޓުމުގެ ޚަރަދު</t>
  </si>
  <si>
    <t>223 007</t>
  </si>
  <si>
    <t>އޮފީސް ޢިމާރާތް ފޮޅާސާފުކުރުމުގެ ޚިދުމަތަށް ދޭ ފައިސާ އާއި ކުނީފީ</t>
  </si>
  <si>
    <t>223 008</t>
  </si>
  <si>
    <t>ޕޯސްޓޭޖާއި މެސެޖް ޚަރަދު</t>
  </si>
  <si>
    <t>223 009</t>
  </si>
  <si>
    <t>އިޢްލާން، އިޝްތިހާރު، އެންގުން އަދި އިޝްތިރާކް ޚަރަދު</t>
  </si>
  <si>
    <t>223 010</t>
  </si>
  <si>
    <t>އުފުލުމުގެ ޚަރަދު</t>
  </si>
  <si>
    <t>223 011</t>
  </si>
  <si>
    <t>ޖަލްސާ އަދި ސެމިނަރ ފަދަކަންތައްތަކަށް ކުރާޚަރަދު</t>
  </si>
  <si>
    <t>223 012</t>
  </si>
  <si>
    <t>އެކިއެކި ރަސްމީ މުބާރާތްތަކާއި މުނާސަބަތު ފާހަގަ ކުރުމަށް ކުރާ ޚަރަދު</t>
  </si>
  <si>
    <t>223 013</t>
  </si>
  <si>
    <t>އިޖްތިމާޢީ ތަރައްޤީގެ އެކިއެކި ޕްރޮގްރާމްތައް ހިންގުމުގެ ޚަރަދު</t>
  </si>
  <si>
    <t>223 014</t>
  </si>
  <si>
    <t xml:space="preserve">ސަރުކާރުން ބާއްވާ އެކިއެކި އިމްތިޙާންތަކާ ބެހޭގޮތުން ކުރާ ޚަރަދު </t>
  </si>
  <si>
    <t>223 015</t>
  </si>
  <si>
    <t>ކޮންސަލްޓެންސީ ޚިދުމަތާއި، ތަރުޖަމާކުރުންފަދަ ޚިދުމަތުގެ އަގަށްދޭ ފައިސާ</t>
  </si>
  <si>
    <t>223 016</t>
  </si>
  <si>
    <t>މެހުމާނުންނަށް މެހުމާންދާރީ އަދާކުރުމަށް ކުރާޚަރަދު</t>
  </si>
  <si>
    <t>223 017</t>
  </si>
  <si>
    <t>ބިދޭސީ މުވައްޒަފުންގެ ވިސާފީ، ވޯކްޕާމިޓް ފީ އަދި އައި.ޑީ ކާޑު ހެއްދުމަށް</t>
  </si>
  <si>
    <t>223 018</t>
  </si>
  <si>
    <t>އެކިކަންކަމަށް ސަރުކާރަށް ދައްކަންޖެހޭ އަހަރީފީތައް</t>
  </si>
  <si>
    <t>223 019</t>
  </si>
  <si>
    <t>ޢާންމުފައިދާއަށް ޗާޕުކުރާ ތަކެތީގެ ޚަރަދު</t>
  </si>
  <si>
    <t>223 020</t>
  </si>
  <si>
    <t>ދޮވެއިސްތިރިކުރުމުގެ ޚަރަދު</t>
  </si>
  <si>
    <t>223 021</t>
  </si>
  <si>
    <t>އޮފީހުގެ ޚިދުމަތުގައި އުޅެނިކޮށް ލިބޭ ގެއްލުމަށް ނުވަތަ ބަލިވާ މީހުނަށް ބޭސްކޮށްދިނުމަށް</t>
  </si>
  <si>
    <t>223 022</t>
  </si>
  <si>
    <t>ރާއްޖެއާއި ރާއްޖޭންބޭރުގައި ބާއްވާ އެކިއެކި ފެއަރގައި ބައިވެރިމުވުގެ ޚަރަދު</t>
  </si>
  <si>
    <t>223 023</t>
  </si>
  <si>
    <t>ބޭންކްޗާޖާއި ކޮމިޝަންގެ ގޮތުގައި ދައްކާ ފައިސާ</t>
  </si>
  <si>
    <t>223 024</t>
  </si>
  <si>
    <t>އިންޝުއަރެންސް ޚިދުމަތުގެ އަގު އަދާ ކުރުން</t>
  </si>
  <si>
    <t>223 025</t>
  </si>
  <si>
    <t>އެހެނިހެން އޮފީސް ހިންގުމުގެ ޚިދުމަތުގެ ޚަރަދު</t>
  </si>
  <si>
    <t>223 999</t>
  </si>
  <si>
    <t>މެޑިކަލް ސަޕްލައިޒް / ކޮންޒިއުމަބަލްސް</t>
  </si>
  <si>
    <t>224 001</t>
  </si>
  <si>
    <t>އެޑިޔުކޭޝަން ސަޕްލައިޒް / ކޮންޒިއުމަބަލްސް</t>
  </si>
  <si>
    <t>224 011</t>
  </si>
  <si>
    <t>ބަންދު ކުރެވިފައި ތިބޭމީހުންނަށް ކާން ދިނުމަށް ހޯދާ ތަކެތި</t>
  </si>
  <si>
    <t>224 021</t>
  </si>
  <si>
    <t>ބަންދު ކުރެވިފައި ތިބޭމީހުންނަށް ހޯދަންޖެހޭ އެހެނިހެން ތަކެތި ހޯދުމަށް</t>
  </si>
  <si>
    <t>224 022</t>
  </si>
  <si>
    <t>އެހެނިހެން އޮޕެރޭޝަނަލް ކޮންޒިއުމަބަލްސް</t>
  </si>
  <si>
    <t>224 999</t>
  </si>
  <si>
    <t>ސްކޮލަރޝިޕް، ފެލޯޝިޕްގައި ދާމީހުންގެ ފައިސާ</t>
  </si>
  <si>
    <t>225 001</t>
  </si>
  <si>
    <t>ކުރުމުއްދަތުގެ ޓްރޭނިންގއާއި ސްޓަޑީ ޓުއާސްގައި ދާމީހުންގެ ޚަރަދު</t>
  </si>
  <si>
    <t>225 002</t>
  </si>
  <si>
    <t>ވާރކްޝޮޕް ފަދަކަންތައްތަކަށް ކުރާ ޚަރަދު</t>
  </si>
  <si>
    <t>225 003</t>
  </si>
  <si>
    <t>ރާއްޖޭގައި ހިންގާ އެކިއެކި ޓްރޭނިންގ ކޯސްތަކުގައި ބައިވެރިވުމަށް ދޭ ފައިސާ</t>
  </si>
  <si>
    <t>225 004</t>
  </si>
  <si>
    <t>ރާއްޖޭގައި އެކިއެކި ޓްރޭނިންގ ކޯސްތައް ހިންގުމަށް ކުރާ ޚަރަދު</t>
  </si>
  <si>
    <t>225 005</t>
  </si>
  <si>
    <t>އޮފީސް މުވައްޒަފުންނަށް ޚާއްޞަކޮށްގެން ހިންގޭ ޓްރޭނިންގގެ ޚަރަދު</t>
  </si>
  <si>
    <t>225 006</t>
  </si>
  <si>
    <t>މީހުން ދިރިއުޅޭ ގޮތަށް ބިނާކުރާ ޢިމާރާތް މަރާމާތުކުރުން</t>
  </si>
  <si>
    <t>226 001</t>
  </si>
  <si>
    <t>މީހުން ދިރިއުޅުން ނޫން ބޭނުންތަކަށް ބިނާކުރާ ޢިމާރާތް މަރާމާތުކުރުން</t>
  </si>
  <si>
    <t>226 002</t>
  </si>
  <si>
    <t>މަގާއި، ފާލަން އަދި ބްރިޖް ފަދަ ތަންތަން މަރާމާތުކުރުން</t>
  </si>
  <si>
    <t>226 003</t>
  </si>
  <si>
    <t>ވައިގެ ބަނދަރު މަރާމާތުކުރުން</t>
  </si>
  <si>
    <t>226 004</t>
  </si>
  <si>
    <t>މަގަތު ފާލަމާއި ބަނދަރު މަރާމާތްކުރުން</t>
  </si>
  <si>
    <t>226 005</t>
  </si>
  <si>
    <t>ފާޚާނާ އާއި ފެނާބެހޭ ނިޒާމް މަރާމާތުކުރުން</t>
  </si>
  <si>
    <t>226 006</t>
  </si>
  <si>
    <t>ކަރަންޓް ވިއުގަ މަރާމާތުކުރުން</t>
  </si>
  <si>
    <t>226 007</t>
  </si>
  <si>
    <t>އެހެނިހެން އިންފްރާސްޓްރަކްޗަރ މަރާމާތުކުރުން</t>
  </si>
  <si>
    <t>226 008</t>
  </si>
  <si>
    <t>ފަރުނީޗަރާއި ފިޓިންގްސް މަރާމާތުކުރުން</t>
  </si>
  <si>
    <t>226 009</t>
  </si>
  <si>
    <t>މެޝިނަރީއާއި އިކްވިޕްމަންޓްސް މަރާމާތުކުރުން</t>
  </si>
  <si>
    <t>226 010</t>
  </si>
  <si>
    <t>ވެހިކިއުލަރ އިކްވިޕްމަންޓް މަރާމާތުކުރުން</t>
  </si>
  <si>
    <t>226 011</t>
  </si>
  <si>
    <t>ކޮމިޔުނިކޭޝަން އިންފްރާސްޓްރަކްޗަރ މަރާމާތުކުރުން</t>
  </si>
  <si>
    <t>226 012</t>
  </si>
  <si>
    <t>ކޮމްޕިޔުޓަރ ސޮފްޓްވެޔަރ މަރާމާތުކުރުން</t>
  </si>
  <si>
    <t>226 013</t>
  </si>
  <si>
    <t>އައި.ޓީ. އާއި ގުޅޭގޮތުން ހޯދާ ހާޑްވެޔަރ މަރާމާތުކުރުން</t>
  </si>
  <si>
    <t>226 014</t>
  </si>
  <si>
    <t>އެހެނިހެން އިކްވިޕްމަންޓް މަރާމާތުކުރުން</t>
  </si>
  <si>
    <t>226 015</t>
  </si>
  <si>
    <t>އެއްގަމުގައި ދުއްވާތަކެތި މަރާމާތުކުރުން</t>
  </si>
  <si>
    <t>226 016</t>
  </si>
  <si>
    <t>ކަނޑުގައި ދުއްވާ އުޅަނދުފަހަރު މަރާމާތުކުރުން</t>
  </si>
  <si>
    <t>226 017</t>
  </si>
  <si>
    <t>ވައިގެ އުޅަނދުފަހަރު މަރާމާތުކުރުން</t>
  </si>
  <si>
    <t>226 018</t>
  </si>
  <si>
    <t>ޚިދުމަތުގެ ޚަރަދު -ސަރުކާރުގެ އެއްތަނުން އަނެއްތަނަށް ދައްކަންޖެހޭ</t>
  </si>
  <si>
    <t>227 001</t>
  </si>
  <si>
    <t>ޚިދުމަތުގެ ޚަރަދު -ރާއްޖޭގެ އަމިއްލަ ފަރާތްތަކަށް ދަންކަންޖެހޭ</t>
  </si>
  <si>
    <t>227 002</t>
  </si>
  <si>
    <t>ޚިދުމަތުގެ ޚަރަދު -ރާއްޖޭން ބޭރުގެ ފަރާތްތަކަށް ދަންކަންޖެހޭ</t>
  </si>
  <si>
    <t>227 003</t>
  </si>
  <si>
    <t>ތަކެތި ނުވަތަ ޚިދުމަތުގެ އަގުހެޔޮކުރުމުގެ ގޮތުން ދޭ ފައިސާ</t>
  </si>
  <si>
    <t>228 001</t>
  </si>
  <si>
    <t>ނިކަމެތިންގެ ޢާންމު ޙާލަތު ރަނގަޅުކުރުމަށް ދޭ ފައިސާ</t>
  </si>
  <si>
    <t>228 002</t>
  </si>
  <si>
    <t>އަމިއްލަފަރާތްތަކަށްދޭ އެހީގެ ފައިސާ</t>
  </si>
  <si>
    <t>228 003</t>
  </si>
  <si>
    <t>ސަރުކާރުން އެކިފަރާތްތަކަށް އިނާމުގެ ގޮތުގައި ދެވޭ ފައިސާ</t>
  </si>
  <si>
    <t>228 004</t>
  </si>
  <si>
    <t>ގުދުރަތީގޮތުން ލިބޭ ގެއްލުމަށް އެހީގެ ގޮތުގައި ދޭ ފައިސާ</t>
  </si>
  <si>
    <t>228 005</t>
  </si>
  <si>
    <t>ރާއްޖޭގެ އެކިއެކި ޖަމާޢަތްތަކާއި ތަންތާނގެ ޗަންދާއާއި މެމްބަރޝިޕް ފީ އަށް ދައްކާ ފައިސާ</t>
  </si>
  <si>
    <t>228 006</t>
  </si>
  <si>
    <t>ބޭރުގެ އެކިއެކި ޖަމާޢަތްތަކާއި ތަންތާނގެ ޗަންދާއާއި މެމްބަރޝިޕް ފީ އަށް ދައްކާ ފައިސާ</t>
  </si>
  <si>
    <t>228 007</t>
  </si>
  <si>
    <t>ސަރުކާރުން ބޭރުޤައުމުތަކަށް ނުވަތަ ބޭރުގެ ފަރާތްތަކަށް އެހީގެ ގޮތުގައި ދޭފައިސާ</t>
  </si>
  <si>
    <t>228 008</t>
  </si>
  <si>
    <t>އެކިއެކި އެސޯސިއޭޝަންތަކާއި އިޖްތިމާއި ކޮމިޓީތައް ހިންގުމަށް ދޭ އެހީގެ ފައިސާ</t>
  </si>
  <si>
    <t>228 009</t>
  </si>
  <si>
    <t>ޖަމާޢަތުގެ ފައިދާއަށްޓަކައި ކުރާމަސައްކަތްތަކަށް އެހީގެ ގޮތުގައި ދޭ ފައިސާ</t>
  </si>
  <si>
    <t>228 010</t>
  </si>
  <si>
    <t>އެހެނިހެންގޮތްގޮތުން ދޭ އެހީގެ ފައިސާ</t>
  </si>
  <si>
    <t>228 999</t>
  </si>
  <si>
    <t>ސަރުކާރަށްވީ ގެއްލުމެއް ނުވަތަ ލިބިދާނެ ގެއްލުމެއް ހަމަޖެއްސުމަށް ދޭ ފައިސާ</t>
  </si>
  <si>
    <t>281 001</t>
  </si>
  <si>
    <t>އަމިއްލަ ފަރާތްތަކަށް ލިބޭ ގެއްލުމެއް ހަމަޖައްސައި ދިނުމުގެ ގޮތުންދޭ ފައިސާ</t>
  </si>
  <si>
    <t>281 002</t>
  </si>
  <si>
    <t>އެކްސްޗޭންޖް ރޭޓަށް އަންނަ ބަދަލަކާއި ގުޅިގެން ލިބޭ ގެއްލުމަށް ދޭ ފައިސާ</t>
  </si>
  <si>
    <t>281 003</t>
  </si>
  <si>
    <t>އިންވެސްޓްމަންޓް އަގުކުރުމާއި ގުޅިގެން ލިބޭ ގެއްލުމަށް ދޭ ފައިސާ</t>
  </si>
  <si>
    <t>281 004</t>
  </si>
  <si>
    <t>ސަރުކާރުގެ މުދާވިއްކައިގެން ލިބޭ ގެއްލުމަށް ދޭ ފައިސާ</t>
  </si>
  <si>
    <t>281 005</t>
  </si>
  <si>
    <t>ސަރުކާރުގެ ބިންވިއްކައިގެން ލިބޭ ގެއްލުމަށް ދޭ ފައިސާ</t>
  </si>
  <si>
    <t>281 006</t>
  </si>
  <si>
    <t>އިންވެސްޓްމަންޓް ވިއްކައިގެން ލިބޭ ގެއްލުމަށް ދޭ ފައިސާ</t>
  </si>
  <si>
    <t>281 007</t>
  </si>
  <si>
    <t>އެހެނިހެން އެސެޓް ވިއްކައިގެން ލިބޭ ގެއްލުމަށް ދޭ ފައިސާ</t>
  </si>
  <si>
    <t>281 008</t>
  </si>
  <si>
    <t>އެހެނިހެން ގެއްލުމެއް ނުވަތަ ލިބިދާނެ ގެއްލުމަކަށް ދޭ ފައިސާ</t>
  </si>
  <si>
    <t>281 999</t>
  </si>
  <si>
    <t>ބޭރުގެއެހީގެ ދަށުން ހިންގާ ތަރައްޤީގެ މަޝްރޫޢުތަކަށް ސަރުކާރުން ކުރާޚަރަދު (ލޯކަލް ކޮމްޕޯނަންޓް)</t>
  </si>
  <si>
    <t>291 001</t>
  </si>
  <si>
    <t>ބޭރުގެ އެހީގެދަށުން ހިންގާ އިޤްތިޞާދީ ތަރައްޤީގެ އެހެނިހެން މަޝްރޫޢުތައް ހިންގުމުގެ ޚަރަދު</t>
  </si>
  <si>
    <t>291 002</t>
  </si>
  <si>
    <t>ސަރުކާރުގެ ބަޖެޓުން ހިންގާ އިޤްތިޞާދީ ތަރައްޤީގެ އެހެނިހެން ކަންތައްތަކަށް ކުރެވޭ ޚަރަދު</t>
  </si>
  <si>
    <t>291 003</t>
  </si>
  <si>
    <t>ބިން ހިއްކުމާއި ބިން ގަތުން</t>
  </si>
  <si>
    <t>421 001</t>
  </si>
  <si>
    <t>މީހުން ދިރިއުޅޭ ގޮތަށް ބިނާކުރާ ޢިމާރާތް</t>
  </si>
  <si>
    <t>421 002</t>
  </si>
  <si>
    <t>މީހުން ދިރިއުޅުން ނޫން ބޭނުންތަކަށް ބިނާކުރާ ޢިމާރާތް</t>
  </si>
  <si>
    <t>421 003</t>
  </si>
  <si>
    <t>މީހުން ދިރިއުޅޭ ގޮތަށް ބިނާކުރާ ޢިމާރާތަށް ގެނެވޭ ބަދަލު</t>
  </si>
  <si>
    <t>451 011</t>
  </si>
  <si>
    <t>މީހުން ދިރިއުޅުން ނޫން ބޭނުންތަކަށް ބިނާކުރާ ޢިމާރާތަށް ގެނެވޭ ބަދަލު</t>
  </si>
  <si>
    <t>451 012</t>
  </si>
  <si>
    <t xml:space="preserve">މަގާއި، ފާލަން އަދި ބްރިޖް ފަދަ ތަންތަން </t>
  </si>
  <si>
    <t>422 001</t>
  </si>
  <si>
    <t>ވައިގެ ބަނދަރު</t>
  </si>
  <si>
    <t>422 002</t>
  </si>
  <si>
    <t xml:space="preserve">މަގަތު ފާލަމާއި ބަނދަރު </t>
  </si>
  <si>
    <t>422 003</t>
  </si>
  <si>
    <t xml:space="preserve">ފާޚާނާ އާއި ފެނާބެހޭ ނިޒާމް </t>
  </si>
  <si>
    <t>422 004</t>
  </si>
  <si>
    <t xml:space="preserve">ކަރަންޓް ވިއުގަ </t>
  </si>
  <si>
    <t>422 005</t>
  </si>
  <si>
    <t>އެހެނިހެން އިންފްރާސްޓްރަކްޗަރ</t>
  </si>
  <si>
    <t>422 999</t>
  </si>
  <si>
    <t>ފަރުނީޗަރާއި ފިޓިންގްސް</t>
  </si>
  <si>
    <t>423 001</t>
  </si>
  <si>
    <t>ޕްލާންޓް، މެޝިނަރީއާއި އިކްވިޕްމަންޓްސް</t>
  </si>
  <si>
    <t>423 002</t>
  </si>
  <si>
    <t>ވެހިކިއުލަރ އިކްވިޕްމަންޓް</t>
  </si>
  <si>
    <t>423 003</t>
  </si>
  <si>
    <t>އެކިއެކި މަސައްކަތަށް ބޭނުންކުރާ ސާމާނު (ޓޫލްސް)</t>
  </si>
  <si>
    <t>423 004</t>
  </si>
  <si>
    <t>ރިފަރެންސް ފޮތް</t>
  </si>
  <si>
    <t>423 005</t>
  </si>
  <si>
    <t>މުވާޞަލާތުގެ ތަކެތި</t>
  </si>
  <si>
    <t>423 006</t>
  </si>
  <si>
    <t>ކޮމްޕިއުޓަރ ސޮފްޓްވެޔަރ</t>
  </si>
  <si>
    <t>423 007</t>
  </si>
  <si>
    <t>އައި.ޓީ. އާއި ގުޅޭގޮތުން ހޯދާ ހާޑްވެޔަރ</t>
  </si>
  <si>
    <t>423 008</t>
  </si>
  <si>
    <t>އެހެނިހެން އިކްވިޕްމަންޓް</t>
  </si>
  <si>
    <t>423 999</t>
  </si>
  <si>
    <t>އެއްގަމުގައި ދުއްވާތަކެތި</t>
  </si>
  <si>
    <t>424 001</t>
  </si>
  <si>
    <t>ކަނޑުގައި ދުއްވާ އުޅަނދުފަހަރު</t>
  </si>
  <si>
    <t>424 002</t>
  </si>
  <si>
    <t>ވައިގެ އުޅަނދުފަހަރު</t>
  </si>
  <si>
    <t>424 003</t>
  </si>
  <si>
    <t>ސަރުކާރުން ހިންގާ އަދި ބައިވެރިވާ ތަންތަނުން ޙިއްޞާގަތުމަށް ދޭ ފައިސާ</t>
  </si>
  <si>
    <t>441 001</t>
  </si>
  <si>
    <t>ސަރުކާރުން ހިންގާ ފައިދާ ލިބޭގޮތަށް ހުންނަތަންތަނަށް ކެޕިޓަލް ދޫކުރުމަށް ދޭ ފައިސާ</t>
  </si>
  <si>
    <t>441 002</t>
  </si>
  <si>
    <t>ރާއްޖޭން ބޭރުގައި ހިންގާ ކުންފުނިތައް ފަދަތަންތާނގައި ބައިވެރިވުމަށް ގެންދާ ރައުސްމާލު</t>
  </si>
  <si>
    <t>442 001</t>
  </si>
  <si>
    <t>ކުރުމުއްދަތުގެ ޑޮމެސްޓިކް ލޯނު އަނބުރާ ދެއްކުން - ސަރުކާރުގެ ކުންފުނިތައް</t>
  </si>
  <si>
    <t>721 001</t>
  </si>
  <si>
    <t>ކުރުމުއްދަތުގެ ޑޮމެސްޓިކް ލޯނު އަނބުރާ ދެއްކުން - ރާއްޖޭގެ މާލީ އިދާރާތައް</t>
  </si>
  <si>
    <t>721 002</t>
  </si>
  <si>
    <t>ކުރުމުއްދަތުގެ ޑޮމެސްޓިކް ލޯނު އަނބުރާ ދެއްކުން - އަމިއްލަ ފަރާތްތައް</t>
  </si>
  <si>
    <t>721 003</t>
  </si>
  <si>
    <t>ކުރުމުއްދަތުގެ ޑޮމެސްޓިކް ލޯނު އަނބުރާ ދެއްކުން - ޖަމިއްޔާތައް</t>
  </si>
  <si>
    <t>721 004</t>
  </si>
  <si>
    <t>ކުރުމުއްދަތުގެ ޑޮމެސްޓިކް ލޯނު އަނބުރާ ދެއްކުން - އެހެނިހެން</t>
  </si>
  <si>
    <t>721 999</t>
  </si>
  <si>
    <t>ކުރުމުއްދަތުގެ ލޯން އަނބުރާ ދެއްކުން - ބައިނަލްއަޤްވާމީ އިދާރާތައް</t>
  </si>
  <si>
    <t>722 001</t>
  </si>
  <si>
    <t>ކުރުމުއްދަތުގެ ލޯން އަނބުރާ ދެއްކުން - ބޭރުގެ ސަރުކާރުތަކަށް</t>
  </si>
  <si>
    <t>722 002</t>
  </si>
  <si>
    <t>ކުރުމުއްދަތުގެ ލޯން އަނބުރާ ދެއްކުން - ބޭރުގެ މާލީ އިދާރާތައް</t>
  </si>
  <si>
    <t>722 003</t>
  </si>
  <si>
    <t>ކުރުމުއްދަތުގެ ލޯން އަނބުރާ ދެއްކުން - ބޭރުގެ އަމިއްލަ ފަރާތްތަކަށް</t>
  </si>
  <si>
    <t>722 004</t>
  </si>
  <si>
    <t>ކުރުމުއްދަތުގެ ލޯން އަނބުރާ ދެއްކުން - ބޭރުގެ އެހެނިހެން ފަރާތްތަކަށް</t>
  </si>
  <si>
    <t>722 999</t>
  </si>
  <si>
    <t>ދިގުމުއްދަތުގެ ޑޮމެސްޓިކް ލޯނު އަނބުރާ ދެއްކުން - ސަރުކާރުގެ ކުންފުނިތައް</t>
  </si>
  <si>
    <t>723 001</t>
  </si>
  <si>
    <t>ދިގުމުއްދަތުގެ ޑޮމެސްޓިކް ލޯނު އަނބުރާ ދެއްކުން - ރާއްޖޭގެ މާލީ އިދާރާތައް</t>
  </si>
  <si>
    <t>723 002</t>
  </si>
  <si>
    <t>ދިގުމުއްދަތުގެ ޑޮމެސްޓިކް ލޯނު އަނބުރާ ދެއްކުން - އަމިއްލަ ފަރާތްތައް</t>
  </si>
  <si>
    <t>723 003</t>
  </si>
  <si>
    <t>ދިގުމުއްދަތުގެ ޑޮމެސްޓިކް ލޯނު އަނބުރާ ދެއްކުން - ޖަމިއްޔާތައް</t>
  </si>
  <si>
    <t>723 004</t>
  </si>
  <si>
    <t>ދިގުމުއްދަތުގެ ލޯން އަނބުރާ ދެއްކުން - ބައިނަލްއަޤްވާމީ އިދާރާތައް</t>
  </si>
  <si>
    <t>725 001</t>
  </si>
  <si>
    <t>ދިގުމުއްދަތުގެ ލޯން އަނބުރާ ދެއްކުން - ބޭރުގެ ސަރުކާރުތަކަށް</t>
  </si>
  <si>
    <t>725 002</t>
  </si>
  <si>
    <t>ދިގުމުއްދަތުގެ ލޯން އަނބުރާ ދެއްކުން - ބޭރުގެ މާލީ އިދާރާތައް</t>
  </si>
  <si>
    <t>725 003</t>
  </si>
  <si>
    <t>ދިގުމުއްދަތުގެ ލޯން އަނބުރާ ދެއްކުން - ބޭރުގެ އަމިއްލަ ފަރާތްތަކަށް</t>
  </si>
  <si>
    <t>725 004</t>
  </si>
  <si>
    <t>ދިގުމުއްދަތުގެ ލޯން އަނބުރާ ދެއްކުން - ބޭރުގެ އެހެނިހެން ފަރާތްތަކަށް</t>
  </si>
  <si>
    <t>725 999</t>
  </si>
  <si>
    <t>ސަރުކާރު ޙިއްސާވާ ކުންފުނިތަކަށް ދޫކުރާ</t>
  </si>
  <si>
    <t>731 001</t>
  </si>
  <si>
    <t>ރާއްޖޭގެ މާލީ އިދާރާތަކަށް</t>
  </si>
  <si>
    <t>731 002</t>
  </si>
  <si>
    <t>ރާއްޖޭގެ އަމިއްލަ ފަރާތްތަކަށް</t>
  </si>
  <si>
    <t>731 003</t>
  </si>
  <si>
    <t>ރާއްޖޭގެ ޖަމިއްޔާތަކަށް</t>
  </si>
  <si>
    <t>731 004</t>
  </si>
  <si>
    <t>ރާއްޖޭގެ އެހެނިހެން ފަރާތްތަކަށް</t>
  </si>
  <si>
    <t>731 999</t>
  </si>
  <si>
    <t>ބޭރުގެ ސަރުކާރުތަކަށް</t>
  </si>
  <si>
    <t>732 002</t>
  </si>
  <si>
    <t>ބޭރު މާލީ އިދާރާތަކަށް</t>
  </si>
  <si>
    <t>732 003</t>
  </si>
  <si>
    <t>ބޭރުގެ އަމިއްލަ ފަރާތްތަކަށް</t>
  </si>
  <si>
    <t>732 004</t>
  </si>
  <si>
    <t>ބޭރުގެ އެހެނިހެން ފަރާތްތަކަށް</t>
  </si>
  <si>
    <t>732 999</t>
  </si>
  <si>
    <t>`</t>
  </si>
  <si>
    <t>މިނިސްޓްރީ އޮފް ފިނޭންސް އެންޑް ޓްރެޜަރީ</t>
  </si>
  <si>
    <t>މާލެ، ދިވެހިރާއްޖެ</t>
  </si>
  <si>
    <t>ސަރުކާރުގެ އާމްދަނީ ކޯޑްތައް</t>
  </si>
  <si>
    <t>ސަރުކާރުގެ ޚަރަދު ކޯޑްތައް</t>
  </si>
  <si>
    <t>ޢާމްދަނީ</t>
  </si>
  <si>
    <t>ޓެކްސްގެ ގޮތުގައި ލިބޭ ޢާމްދަނީ</t>
  </si>
  <si>
    <t>އިމްޕޯޓް ޑިއުޓީ</t>
  </si>
  <si>
    <t>އަމިއްލަ ފަރާތްތަކުން ދައްކާ އިމްޕޯރޓް ޑިއުޓީ</t>
  </si>
  <si>
    <t>ސަރުކާރުގެ އިދާރާތަކުން ދައްކާ އިމްޕޯރޓް ޑިއުޓީ</t>
  </si>
  <si>
    <t>އިމްޕޯޓް ޑިއުޓީގެ ރިފަންޑް</t>
  </si>
  <si>
    <t>އެކްސްޕޯޓް ޑިއުޓީ</t>
  </si>
  <si>
    <t>އަމިއްލަ ފަރާތްތަކުން ދައްކާ އެކްސްޕޯރޓް ޑިއުޓީ</t>
  </si>
  <si>
    <t>ސަރުކާރުގެ އިދާރާތަކުން ދައްކާ އެކްސްޕޯރޓް ޑިއުޓީ</t>
  </si>
  <si>
    <t>އެކްސްޕޯރޓް ޑިއުޓީގެ ރިފަންޑް</t>
  </si>
  <si>
    <t>ބިޒްނަސް އަދި ޕްރޮޕަރޓީ ޓެކްސް</t>
  </si>
  <si>
    <t>ޓޫރިޒަމް ޓެކްސް</t>
  </si>
  <si>
    <t>ބިން ވިއްކުމުން ނަގާ ޓެކްސް</t>
  </si>
  <si>
    <t>ވިޔަފާރީގެ ފައިދާއިން ނަގާ ޓެކްސް</t>
  </si>
  <si>
    <t>އޯނަރޝިޕް ޓްރާންސްފަރ ޓެކްސް</t>
  </si>
  <si>
    <t>ބޭންކް ޕްރޮފިޓް ޓެކްސް</t>
  </si>
  <si>
    <t>ވިޔަފާރި އަދި ޕްރޮޕަޓީ ޓެކްސްގެ ރިފަންޑް</t>
  </si>
  <si>
    <t>ޓޫރިޒަމް ގުޑްސް އަދި ސަރވިސް ޓެކްސް</t>
  </si>
  <si>
    <t>ގުޑްސް އަދި ސަރވިސް ޓެކްސް</t>
  </si>
  <si>
    <t>ރޯޔަލްޓީ</t>
  </si>
  <si>
    <t>ޑިއުޓީ ފްރީ ޝޮޕްގެ ރޯޔަލްޓީ</t>
  </si>
  <si>
    <t>ބިދޭސީން ކުރާ ވިޔަފާރީގެ ރޯޔަލްޓީ</t>
  </si>
  <si>
    <t>ބިދޭސީން ކުރާ މަސްވެރިކަމުގެ ރޯޔަލްޓީ</t>
  </si>
  <si>
    <t>ބިދޭސީން ކުރާ އިންވެސްމަންޓުގެ ރޯޔަލްޓީ</t>
  </si>
  <si>
    <t>ގާމެންޓް އިންޑަސްޓްރީގެ ރޯޔަލްޓީ</t>
  </si>
  <si>
    <t>ބުލިއަން ރޯޔަލްޓީ</t>
  </si>
  <si>
    <t>ފިޔުލް ރީއެކްސްޕޯރޓް ރޯޔަލްޓީ</t>
  </si>
  <si>
    <t>ރީ އެކްސްޕޯރޓް ރޯޔަލްޓީ</t>
  </si>
  <si>
    <t>ބޮޑު ކަންނެލީގެ އެކްސްޕޯރޓް ރޯޔަލްޓީ</t>
  </si>
  <si>
    <t>މަސް އެކްސްޕޯޓް ކުރުމުގެ ރޯޔަލްޓީ</t>
  </si>
  <si>
    <t>ރޯޔަލްޓީގެ ރިފަންޑް</t>
  </si>
  <si>
    <t>އެހެނިހެން ޓެކްސް އަދި ޑިއުޓީ</t>
  </si>
  <si>
    <t>ރެވެނިއު ސްޓޭމްޕް ވިއްކައިގެން ލިބޭ ފައިސާ</t>
  </si>
  <si>
    <t>ގްރީން ޓެކްސް</t>
  </si>
  <si>
    <t>އެއަރޕޯޓް ޓެކްސް</t>
  </si>
  <si>
    <t>އެއަރޕޯޓުން ދޭ ޚިދުމަތުގެ ފީ</t>
  </si>
  <si>
    <t>އެހެނިހެން ޓެކްސްއާއި ޑިއުޓީތަކުގެ ރިފަންޑް</t>
  </si>
  <si>
    <t>އެހެނިހެން ޓެކްސްތަކާއި ޑިއުޓީ</t>
  </si>
  <si>
    <t>ޓެކްސް ނޫން ގޮތްގޮތުން ލިބޭ ޢާމްދަނީ</t>
  </si>
  <si>
    <t>އެކިއެކި ޚިދުމަތަށް ނެގޭ ފީ</t>
  </si>
  <si>
    <t>ކުންފުނިތަކުގެ އަހަރީ ފީ</t>
  </si>
  <si>
    <t>ހޮޓާ، ރެސްޓޯރަންޓް، ކެންޓީނުތަކުގެ ވިޔަފާރި ފީ</t>
  </si>
  <si>
    <t>މަސްވެރިކަން ނުކުރާ އިންޖީނުލީ ތަކެތީގެ ފީ</t>
  </si>
  <si>
    <t>ސެޓްފިކެޓް ފީ</t>
  </si>
  <si>
    <t>ސީލް ޖެހުމުގެ ފީ</t>
  </si>
  <si>
    <t>ސަރވޭކުރުމުގެ ފީ</t>
  </si>
  <si>
    <t>ކަސްޓަމްސްގެ ސަރޗާރޖް</t>
  </si>
  <si>
    <t>މުދާ ބަދަލުކުރުމަށް ލިބޭ</t>
  </si>
  <si>
    <t>އިންޓްރާންސިޓް ފީ</t>
  </si>
  <si>
    <t>ބޮންޑެޑް ވެއަރ ހައުސް ފީ</t>
  </si>
  <si>
    <t>މުވައްޒަފުން ދޫކުރުމަށް ނަގާ ފީ</t>
  </si>
  <si>
    <t>ފޯމް ޕްރިންޓް ކުރުމަށް ނަގާ ފީ</t>
  </si>
  <si>
    <t>ސަރުކާރުގެ އިޝްތިހާރު ފޮނުވުމަށް ނަގާ ފީ</t>
  </si>
  <si>
    <t>އަމިއްލަފަރާތްތަކުގެ އިޝްތިހާރު ފޮނުވުމަށް ނަގާ ފީ</t>
  </si>
  <si>
    <t>ސަރުކާރުގެ އިޢުލާން ފޮނުވުމަށް ނަގާ ފީ</t>
  </si>
  <si>
    <t>ރެކޯޑް ކޮށްދިނުމަށް ނަގާ ފީ</t>
  </si>
  <si>
    <t xml:space="preserve">ޕްރޮގްރާމް ސްޕޮންސަރ ކުރުމަށް ނަގާ ފީ </t>
  </si>
  <si>
    <t>ސައުންޑް ސިސްޓަމް ކުއްޔަށް ދޫކުރުމަށް ނަގާ ފީ</t>
  </si>
  <si>
    <t>ޓީވީ ނުވަތަ ބައިސްކޯފު ފިލްމު ނެގުމުގެ ހުއްދަ</t>
  </si>
  <si>
    <t>ދިވެހި ފިލްމުގެ ލަވަ ފާސްކުރުމުގެ ފީ</t>
  </si>
  <si>
    <t xml:space="preserve">ޑްރައިވިންގ ޓެސްޓުގައި ބައިވެރިވުމަށް ދައްކާ ފީ </t>
  </si>
  <si>
    <t>ސީމަން ވޮޗް ކީޕިންގ ތައްގަނޑު ޖެހުމުގެ ފީ</t>
  </si>
  <si>
    <t>ސީމަން އެޖެންސީ ބަދަލު ކުރުމުގެ ފީ</t>
  </si>
  <si>
    <t>އޮޑީ ނަންބަރު ވިއްކައިގެން ލިބޭ ފައިސާ</t>
  </si>
  <si>
    <t>ލޭންޑިންގ ޗާޖަސް</t>
  </si>
  <si>
    <t>ހެންޑްލިންގ ޗާޖަސް</t>
  </si>
  <si>
    <t>އުފަން ދުވަހުގެ ރެޖިސްޓްރީ ހެއްދުމަށް ނަގާ ފީ</t>
  </si>
  <si>
    <t>އުފަން ދުވަހުގެ ސެޓްފިކޭޓް ހެއްދުމަށް ނަގާ ފީ</t>
  </si>
  <si>
    <t>ޕާކިންގ ޗާޖު</t>
  </si>
  <si>
    <t>ކުނީ ފީ</t>
  </si>
  <si>
    <t>މާރުކޭޓް ފީ</t>
  </si>
  <si>
    <t>ގޯތި ބައިކުރުމަށް ނަގާ ފީ</t>
  </si>
  <si>
    <t>ގޯތީގެ ޗާޓު ކުރަހައި ދިނުމަށް ނަގާ ފީ</t>
  </si>
  <si>
    <t>ފާޚާނާ ބޭނުން ކުރުމުގެ ފީއަށް ލިބޭ</t>
  </si>
  <si>
    <t>މިނެކިރުމާއި، މިންއަޅާ ތަކެތީގައި ސީލް ޖެހުމުގެ ފީ</t>
  </si>
  <si>
    <t>މަޢުރަޒުފަދަ ތަންތަނުގައި ލަވަޖެހުމާއި ކޭބަލް ޓީވީ</t>
  </si>
  <si>
    <t xml:space="preserve">ޕާސްޕޯޓު ކެންސަލް ކޮށްދިނުމަށް ނަގާ ފީ </t>
  </si>
  <si>
    <t>ޓްރޭނިންގ ސެންޓަރުތަކުގައި އުފައްދާ ތަކެތިވިއްކުން</t>
  </si>
  <si>
    <t>ކޯޓުން ބޭރުގައި ކައިވެނި ކުރުމަށް ނަގާ ފީ</t>
  </si>
  <si>
    <t>ކޯޓު ފީ</t>
  </si>
  <si>
    <t>ފޮޓޯކޮޕީ ހައްދައިދީގެން ލިބޭ ފައިސާ</t>
  </si>
  <si>
    <t>ޓެލެފޯން ކޯލާއި ޓެލެކްސް، ޓެލެފެކްސް ފީ</t>
  </si>
  <si>
    <t>ޓެންޑަރ ޑޮކިޔުމަންޓް ވިއްކައިގެން ލިބޭ ފައިސާ</t>
  </si>
  <si>
    <t>އިޝްތިހާރު ބޯޑު ބަހައްޓައިދީގެން ލިބޭ ފައިސާ</t>
  </si>
  <si>
    <t>އަވަސް ޚިދުމަތުގެ އަގު</t>
  </si>
  <si>
    <t>ސްކޫލް ފީ</t>
  </si>
  <si>
    <t>ސަރުކާރުން ހިންގާ ދަނާލުތަކުން ލިބޭ ފީ</t>
  </si>
  <si>
    <t>އިމްތިޙާނުތަކާއި ކޯސްތަކުގައި ބައިވެރިވުމުގެ ފީ</t>
  </si>
  <si>
    <t>އިމްތިޙާނު ޕޭޕަރު އަލުން ބެލުމަށް ނެގޭ ފީ</t>
  </si>
  <si>
    <t>ގަލުގެ ކޮލިޓީ ޓެސްޓް ކުރުމުގެ ފީ</t>
  </si>
  <si>
    <t>އިސްތިހާރު ފާސްކުރުމުގެ ފީ</t>
  </si>
  <si>
    <t>ފޮތް ފާސްކުރުމުގެ ފީ</t>
  </si>
  <si>
    <t>ސިޔާސީ ކެންޑިޑޭޓުންގެ ޑިޕޮޒިޓް</t>
  </si>
  <si>
    <t>މާލޭ މެދު ޖެޓީ ޚިދުމަތުގެ އަގު</t>
  </si>
  <si>
    <t>ފްލެޓް ބެލެހެއްޓުމުގެ އަގު</t>
  </si>
  <si>
    <t>ޑޮކްޓަރަށް ދެއްކުމުގެ ފީ</t>
  </si>
  <si>
    <t>މެޑިކަލް ޗެކަޕް ހެދުމަށް ނަގާ ފީ</t>
  </si>
  <si>
    <t>އެމްބިއުލާންސް ފީ</t>
  </si>
  <si>
    <t>ހޮސްޕިޓަލް ވޯރޑް ފީ</t>
  </si>
  <si>
    <t>އެކްސް-ރޭ ފީ</t>
  </si>
  <si>
    <t>ދަތުގެ ފަރުވާތަކަށް ނަގާ އަގު</t>
  </si>
  <si>
    <t>އީ.ސީ.ޖީ ފީ</t>
  </si>
  <si>
    <t>އޮޕަރޭޓް ކުރުމުގެ ފީ</t>
  </si>
  <si>
    <t>ލެބޯޓްރީ ޓެސްޓުތަކުގެ އަގު</t>
  </si>
  <si>
    <t>ހެލްތު ރެކޯޑު ދޫކުރުމަށް ނަގާ ފީ</t>
  </si>
  <si>
    <t>އިންޖެކްޝަންއާއި ބޭސް އެޅުމުގެ އަގު</t>
  </si>
  <si>
    <t>ސްކޭން ފީ</t>
  </si>
  <si>
    <t>ފިޒިއޮތެރަޕީ ދިނުމަށް ނަގާ ފީ</t>
  </si>
  <si>
    <t>ވިއްސުމަށް ނަގާ ފީ</t>
  </si>
  <si>
    <t>އެންޑޮސްކޮޕީ ހެދުމުގެ އަގު</t>
  </si>
  <si>
    <t>ރިފްރެކްޝަން ފީ</t>
  </si>
  <si>
    <t>ސީ.ޓީ. ސްކޭން ފީ</t>
  </si>
  <si>
    <t>އައިޑީ ކާޑު ހެއްދުން</t>
  </si>
  <si>
    <t>ޓިކެޓް ވިއްކައިގެން ލިބޭ ފައިސާ</t>
  </si>
  <si>
    <t>ފާސް ވިއްކައިގެން ލިބޭ ފައިސާ</t>
  </si>
  <si>
    <t>ބިދޭސީން ރާއްޖޭގައި ތިބުމުގެ ހުއްދަ</t>
  </si>
  <si>
    <t>ރާއްޖޭގެ އެތެރޭގައި ވައިގެދަތުރު ކުރުމުގެ ހުއްދަ</t>
  </si>
  <si>
    <t>ޕާރޓްނަރޝިޕް އަހަރީ ފީ</t>
  </si>
  <si>
    <t>އިމްޕޯޓް ވިޔަފާރީގެ ފީ</t>
  </si>
  <si>
    <t>ނަންބަދަލު ކުރުމުގެ ފީ</t>
  </si>
  <si>
    <t>ކަރަންޓްގެ ޚިދުމަތަށް ލިބޭ</t>
  </si>
  <si>
    <t>އެތެރޭގެ ދަތުރުފަތުރުގެ ސަރޗާޖް</t>
  </si>
  <si>
    <t>ތަފާސްހިސާބު ފޯރުކޮށްދިނުމުގެ ފީ</t>
  </si>
  <si>
    <t>ޑްރައި ޑޮކް ޗާޖަސް</t>
  </si>
  <si>
    <t xml:space="preserve">ކޯޕަރޭޓިވް ސޮސައިޓިގެ އަހަރީ ފީ  </t>
  </si>
  <si>
    <t xml:space="preserve">ކޯޕަރޭޓިވް ސޮސައިޓީ ކުރުމުގެ ފީ  </t>
  </si>
  <si>
    <t>ސޯޝަލް ހެލްތް އިންޝޫރަންސް ކްލެއިމް</t>
  </si>
  <si>
    <t>ވިޔަފާރި ރެޖިސްޓްރީ ކުރުމުގެ ފީ</t>
  </si>
  <si>
    <t>ބޭރުގެ އިންވެސްޓްމަންޓް ހިންގުމުގެ އަހަރީ ފީ</t>
  </si>
  <si>
    <t>ފީ އާއި ޗާޖްތަކުގެ ރިފަންޑް</t>
  </si>
  <si>
    <t>އެހެނިހެން ގޮތްގޮތުން ނެގޭ ފީ</t>
  </si>
  <si>
    <t>ރަޖިސްޓްރޭޝަން އާއި ލައިސަންސް ފީ</t>
  </si>
  <si>
    <t>ކުންފުނި ރަޖިސްޓްރީ ކުރުމުގެ ފީ</t>
  </si>
  <si>
    <t>ޕާރޓްނަރޝިޕް ރަޖިސްޓްރީ ކުރުމުގެ ފީ</t>
  </si>
  <si>
    <t>އޮޑިޓަރުން ރަޖިސްޓްރީ ކުރުމުގެ ފީ</t>
  </si>
  <si>
    <t>ގެސްޓްހައުސް ރަޖިސްޓްރީ ކުރުމުގެ ފީ</t>
  </si>
  <si>
    <t>ކިޔަވައިދޭތަންތަން ރަޖިސްޓްރީ ކުރުމުގެ ފީ</t>
  </si>
  <si>
    <t>ބިދޭސީން ވިޔަފާރިކުރުމުގެ ހުއްދަ</t>
  </si>
  <si>
    <t>ޑައިވް ސްކޫލް ރަޖިސްޓްރީ ކުރުމުގެ ފީ</t>
  </si>
  <si>
    <t>ކްލަބް ޖަމްޢިއްޔާ ރަޖިސްޓްރީ ކުރުމުގެ ފީ</t>
  </si>
  <si>
    <t>ކްލިނިކް ރަޖިސްޓްރީ ކުރުމުގެ ފީ</t>
  </si>
  <si>
    <t>ޑިއުޓީ ފްރީ ކޮންސެޝަން ފީ</t>
  </si>
  <si>
    <t>ބިދޭސީން މަސްވެރިކަން ކުރުމުގެ ފީ</t>
  </si>
  <si>
    <t>ވާރކްޕާމިޓް ފީ</t>
  </si>
  <si>
    <t>ޑްރައިވިންގ ލައިސަންސް ދޫކުރުމުގެ ފީ</t>
  </si>
  <si>
    <t>މޮޓޯރ ވެހިކަލް ލައިސަންސް ފީ</t>
  </si>
  <si>
    <t>ފެން ޕްލާންޓް ހުއްދައިގެ ފީ</t>
  </si>
  <si>
    <t>ޓެލެކޮމިއުނިކޭޝަން ލައިސަންސް ފީ</t>
  </si>
  <si>
    <t>އެއްގަމާއި ކަނޑުގެ އުޅަނދު ރަޖިސްޓްރީކުރުމުގެ ފީ</t>
  </si>
  <si>
    <t>ރަޖިސްޓްރީ ބާތިލު ކުރުމުގެ ފީ</t>
  </si>
  <si>
    <t>ބޭންކް މޯގޭޖް ރަޖިސްޓްރީ ފީ</t>
  </si>
  <si>
    <t>ކައިވެނި ރަޖިސްޓްރީ ކުރުމުގެ ފީ</t>
  </si>
  <si>
    <t>ގޯތީގެ ރަޖިސްޓްރީ އާކުރުމުގެ ފީ</t>
  </si>
  <si>
    <t>މާލޭގެ ރަށްވެއްސަކަށް ވުމުގެ ސެޓްފިކެޓް</t>
  </si>
  <si>
    <t>ރ.ތެރޭގައި ހަދަންޖެހޭ ސެޓްފިކެޓް މާލޭގައި ހެއްދުން</t>
  </si>
  <si>
    <t>ބިދޭސީން އަތޮޅުތަކަށް ދިޔުމުގެ ހުއްދައަށް ލިބޭ</t>
  </si>
  <si>
    <t>މާލޭ ފަޅުތެރޭގައި އަޅާފައިހުންނަ އުޅަނދުފަހަރުގެފީ</t>
  </si>
  <si>
    <t>ބަނދަރު ކުލި</t>
  </si>
  <si>
    <t>ސީމަނުންގެ އެގްރީމެންޓް ރަޖިސްޓްރީ ކުރުމުގެ ފީ</t>
  </si>
  <si>
    <t>ސީމަނުން ރަޖިސްޓްރީ ކުރުމުގެ ފީ</t>
  </si>
  <si>
    <t>ޕޯސްޓޭޖް ކޮންޓްރޯލް ހުއްދަ</t>
  </si>
  <si>
    <t>ރެޖިސްޓްރޭޝަން ފީ އާއި ލައިސަންސް ފީގެ ރިފަންޑް</t>
  </si>
  <si>
    <t>އެހެނިހެން ރެޖިސްޓްރޭޝަން އަދި ލައިސަންސް ފީ</t>
  </si>
  <si>
    <t>ތަކެތި ވިއްކައިގެން ލިބޭ ފައިސާ</t>
  </si>
  <si>
    <t>ޗާޕުކުރި ފޮތް، ނޫސް، މަޖައްލާފަދަ ތަކެތި ވިއްކުން</t>
  </si>
  <si>
    <t>ގެޒެޓް، ޤާނޫނު، ގަވާއިދު ފޮތް ވިއްކުން</t>
  </si>
  <si>
    <t>ކަލަންޑަރު، ސުވެނިޔަރ ފަދަތަކެތި ވިއްކުން</t>
  </si>
  <si>
    <t>އެކިއެކި ބޭނުމަށް ދޫކުރެވޭ ރަސްމީ ފޯމް ވިއްކުން</t>
  </si>
  <si>
    <t>ރެކޯޑް ފޮތްފަދަ ތަކެތި ވިއްކުން</t>
  </si>
  <si>
    <t>ސީ.ޑީ.ސީ ދޫކުރުން</t>
  </si>
  <si>
    <t>ޕާސްޕޯޓް އާއި، އީ.ސީ ދޫކުރުން</t>
  </si>
  <si>
    <t>ރުއްގަހާއި ލަކުޑި ވިއްކުން</t>
  </si>
  <si>
    <t>ވެލިގަލާއި އަކިރިފަދަ ތަކެތި ވިއްކުން</t>
  </si>
  <si>
    <t>ފެން ވިއްކުން</t>
  </si>
  <si>
    <t>ވިއްކުމުގެ ރިފަންޑް</t>
  </si>
  <si>
    <t>އެހެނިހެން ތަކެތި ވިއްކައިގެން ލިބޭ ފައިސާ</t>
  </si>
  <si>
    <t>ހަރުމުދަލުގެ ޢާމްދަނީ</t>
  </si>
  <si>
    <t>ގޮއިފާލައްބަ، ހިންނަ ފަދަ ތަންތަނުގެ ވަރުވާ</t>
  </si>
  <si>
    <t>ސަރުކާރުގެ ޢިމާރާތްތަކުގެ ކުލި</t>
  </si>
  <si>
    <t>ރިސޯޓުތަކުގެ ކުލި</t>
  </si>
  <si>
    <t>ވިޔަފާރި ކުރުމަށް ދޫކުރެވިފައިވާ ބިންބިމުގެ ކުލި</t>
  </si>
  <si>
    <t>ޞިނާޢީ މަސައްކަތްތަކަށް ދޫކުރެވިފައިވާ ބިމުގެ ކުލި</t>
  </si>
  <si>
    <t>ކަނޑުގައިދުއްވާ ސަރުކާރުގެ އުޅަނދުތަކުގެ ކުލި</t>
  </si>
  <si>
    <t>ހެލިޕޭޑްތަކުގެ ކުލި</t>
  </si>
  <si>
    <t>ދަނޑުވެރިކަމަށް ދޫކުރެވިފައިވާ ރަށްރަށުގެ ކުލި</t>
  </si>
  <si>
    <t>ފްލޯޓިންގ ޖެޓީގެ ކުލި</t>
  </si>
  <si>
    <t>ފަޅުރަށްރަށް ހިންގުމުގެ ފީ</t>
  </si>
  <si>
    <t>ފަޅުރަށްރަށުގެ ކުލި</t>
  </si>
  <si>
    <t>ޕްރޮޕަޓީ އިންކަމްގެ ރިފަންޑް</t>
  </si>
  <si>
    <t>ޕްރޮޕަޓީ އިންކަމުން އަތޮޅުތަކަށް ލިބޭ</t>
  </si>
  <si>
    <t>އެހެނިހެން ކުއްޔާއި ހަރުމުދަލުގެ ޢާމްދަނީ</t>
  </si>
  <si>
    <t>ޖޫރިމަނާ</t>
  </si>
  <si>
    <t>ޤާނޫނާއި ޚިލާފުވެގެން ކުރެވޭ ޖޫރިމަނާ</t>
  </si>
  <si>
    <t>ގަވާއިދާއި ޚިލާފުވެގެން ކުރެވޭ ޖޫރިމަނާ</t>
  </si>
  <si>
    <t>އެގްރީމެންޓާއި ޚިލާފުވެގެން ކުރެވޭ ޖޫރިމަނާ</t>
  </si>
  <si>
    <t>މުވައްޒަފުންގެ ގަޑީ ލާރި އާއި ޖޫރިމަނާއަށް ލިބޭ</t>
  </si>
  <si>
    <t>ދަރަންޏާއި ގަޒިއްޔާއާއި ޖުރުމަނާ</t>
  </si>
  <si>
    <t>ޓްރެފިކްގެ ގަވާއިދާއި ޚިލާފުވުމުގެ ޗާޖް</t>
  </si>
  <si>
    <t>ގަވާއިދާ ޚިލާފަށް ބަހައްޓާފައި ހުންނަ ވެހިކަލްތައް ނެގުމުގެ ފީ</t>
  </si>
  <si>
    <t>ޖުރުމަނާގެ ރިފަންޑް</t>
  </si>
  <si>
    <t>އެހެނިހެން ޖޫރިމަނާ</t>
  </si>
  <si>
    <t>އިންޓަރެސްޓާއި ފައިދާ</t>
  </si>
  <si>
    <t>ސަބްސިޑިއަރީ ލޯންތަކުން ލިބޭ އިންޓަރެސްޓް ފައިސާ</t>
  </si>
  <si>
    <t>ކުރުމުއްދަތުގެ ލޯން އިންޓަރެސްޓަށް ލިބޭ</t>
  </si>
  <si>
    <t>އެމް.އެމް.އޭ. ގެ ފައިދާ</t>
  </si>
  <si>
    <t>ޙިއްޞާގެ ފައިދާ - އައިލަންޑް އޭވިއޭޝަން ސ.ލ.</t>
  </si>
  <si>
    <t>ޙިއްޞާގެ ފައިދާ - މޯލްޑިވްސް ނެޝަނަލް ޝިޕިންގ ލޓޑ</t>
  </si>
  <si>
    <t>ޙިއްޞާގެ ފައިދާ - އެޗް.ޑީ.ސީ.</t>
  </si>
  <si>
    <t>ޙިއްޞާގެ ފައިދާ - މޯލްޑިވްސް ޕޯރޓްސް އޮތޯރިޓީ</t>
  </si>
  <si>
    <t>ޙިއްޞާގެ ފައިދާ - މޯލްޑިވްސް އެއަރޕޯރޓްސް ކޮމްޕެނީ</t>
  </si>
  <si>
    <t>ޙިއްޞާގެ ފައިދާ - މޯލްޑިވްސް ޕޯސްޓް ލޓޑ</t>
  </si>
  <si>
    <t>ޙިއްޞާގެ ފައިދާ - ދިވެހިރާއްޖޭގެ ގުޅުން ޕވޓ ލޓޑ</t>
  </si>
  <si>
    <t>ޙިއްޞާގެ ފައިދާ - ސްޓޭޓް ޓްރޭޑިންގ އޯގަނައިޒޭޝަން</t>
  </si>
  <si>
    <t>ޙިއްޞާގެ ފައިދާ - ސްޓޭޓް އިލެކްޓްރިކް ކޮމްޕެނީ ލޓޑ</t>
  </si>
  <si>
    <t>ޙިއްޞާގެ ފައިދާ - ޕަބްލިކް ވަރކްސް ސަރވިސަސް</t>
  </si>
  <si>
    <t>ޙިއްޞާގެ ފައިދާ - އެމް.ޓީ.ސީ.ސީ.</t>
  </si>
  <si>
    <t>ޙިއްޞާގެ ފައިދާ - ނަސަންދުރަ ޕެލަސް ހޮޓެލް</t>
  </si>
  <si>
    <t>ޙިއްޞާގެ ފައިދާ - އެމް.އައި.ސީ.</t>
  </si>
  <si>
    <t>ޙިއްޞާގެ ފައިދާ - މިފްކޯ</t>
  </si>
  <si>
    <t>ޙިއްޞާގެ ފައިދާ - ބޭންކް އޮފް މޯލްޑިވްސް</t>
  </si>
  <si>
    <t>ޙިއްޞާގެ ފައިދާ - އެމް.ޓީ.ޑީ.ސީ.</t>
  </si>
  <si>
    <t>ޙިއްޞާގެ ފައިދާ - އެޗް.ޑީ.އެފް.ސީ.</t>
  </si>
  <si>
    <t>ޙިއްޞާގެ ފައިދާ - އެމް.ޑަބްލިއު.އެސް.ސީ.</t>
  </si>
  <si>
    <t>ޙިއްޞާގެ ފައިދާ - އައްޑޫ އިންވެސްމަންޓް ޕވޓ ލޓޑ</t>
  </si>
  <si>
    <t>ޙިއްޞާގެ ފައިދާ - މަޑިވަރު ހޯލްޑިންގސް</t>
  </si>
  <si>
    <t>ޙިއްޞާގެ ފައިދާ - އެއަރ މޯލްޑިވްސް ލޓޑ</t>
  </si>
  <si>
    <t>ޙިއްޞާގެ ފައިދާ - ވިލިނގިލި އިންވެސްމަންޓް ޕވޓ ލޓޑ</t>
  </si>
  <si>
    <t>ޙިއްޞާގެ ފައިދާ - އެޗް.އައި.އީ.ޒެޑް.</t>
  </si>
  <si>
    <t>ޙިއްޞާގެ ފައިދާ - ގުލިފަޅު އިންޑަސްޓްރިއަލް ޒޯން</t>
  </si>
  <si>
    <t>އެމް.އެމް.އޭ. ގެ ބޭރުފައިސާ އެކްސްޗޭންޖް ކޮށްގެން ލިބޭ ފައިދާ</t>
  </si>
  <si>
    <t>ލިބޭ އެހެނިހެން އިންޓަރެސްޓް، ފައިދާ، ޑިވިޑެންޑް</t>
  </si>
  <si>
    <t>ޓެކްސްގެ ގޮތުގައި ނުހިމެނޭ އެހެނިހެން އާމްދަނީ</t>
  </si>
  <si>
    <t>ވަކި ފައިސާއެއްކަން ނޭނގި އިތުރުވާ ފައިސާ</t>
  </si>
  <si>
    <t>ކުރީ އަހަރުގެ ބަޖެޓުން އަނބުރާ ލިބޭ ފައިސާ</t>
  </si>
  <si>
    <t>ލިބޭ މެމްބަރޝިޕް ފީ އާއި ޗަންދާ ފަދަ ފައިސާ</t>
  </si>
  <si>
    <t>ސަބްސިޑިއަރީ ލޯންތަކުން އަނބުރާ ލިބޭ ފައިސާ</t>
  </si>
  <si>
    <t>ސަރުކާރުގެ މުދަލަކަށްވާ ގެއްލުމަކަށް ލިބޭ ބަދަލު</t>
  </si>
  <si>
    <t>ހޮވައިގެން ގެނެވި އަހަރު ހަމަވާ ފައިސާ</t>
  </si>
  <si>
    <t>ޒަކާތް</t>
  </si>
  <si>
    <t>ދޮނޭޝަންގެ ގޮތުގައި ލިބޭ</t>
  </si>
  <si>
    <t>ދަތުރުފަތުރުގ ނިޒާމަށް ލިބޭ</t>
  </si>
  <si>
    <t>އެހެނިހެން އާމްދަނީގެ ރިފަންޑް</t>
  </si>
  <si>
    <t>ރެވެނިއު ކްލިއަރިންގ އެކައުންޓް</t>
  </si>
  <si>
    <t>ކެޕިޓަލް ރެސިޓްސް</t>
  </si>
  <si>
    <t>ހަރުމުދާ ވިއްކައިގެން ލިބޭ</t>
  </si>
  <si>
    <t>ނީލަމުގައި ތަކެތި ވިއްކައިގެން ލިބޭ</t>
  </si>
  <si>
    <t>ސަރުކާރުގެ ޢިމާރާތް ވިއްކި</t>
  </si>
  <si>
    <t>ސަރުކާރުގެ ބިން ވިއްކި</t>
  </si>
  <si>
    <t>އިންވެސްމަންޓް ވިއްކި</t>
  </si>
  <si>
    <t>ތަކެތި ވިއްކައިގެން ލިބޭ ފައިސާގެ ރިފަންޑް</t>
  </si>
  <si>
    <t>ފިކްސްޑް އެސެޓް ސޭލްސް ކްލިއަރިން</t>
  </si>
  <si>
    <t>އެހެނިހެން މުދާ ވިއްކި</t>
  </si>
  <si>
    <t>ހިލޭ އެހީ</t>
  </si>
  <si>
    <t>ހިލޭ އެހީ - ފައިސާއިން ލިބޭ</t>
  </si>
  <si>
    <t>ފައިސާގެ ހިލޭ އެހީ - ބައިލެޓްރަލް</t>
  </si>
  <si>
    <t>ފައިސާގެ ހިލޭ އެހީ - މަލްޓިލެޓްރަލް</t>
  </si>
  <si>
    <t>ފައިސާގެ ހިލޭ އެހީ - ވޮލަންޓަރީ އޯރގް.</t>
  </si>
  <si>
    <t>ހިލޭ އެހީ - ތަކެތިން ލިބޭ</t>
  </si>
  <si>
    <t>ތަކެތީގެ ހިލޭ އެހީ - ބައިލެޓްރަލް</t>
  </si>
  <si>
    <t>ތަކެތީގެ ހިލޭ އެހީ - މަލްޓިލެޓްރަލް</t>
  </si>
  <si>
    <t>ތަކެތީގެ ހިލޭ އެހީ - ވޮލަންޓަރީ އޯރގް.</t>
  </si>
  <si>
    <t>ހިލޭ އެހީ - ކެޕިޓަލް ޕްރޮޖެކްޓް</t>
  </si>
  <si>
    <t>ކެޕިޓަލް ޕްރޮޖެކްޓް ހިލޭއެހީ-ބައިލެޓްރަލް</t>
  </si>
  <si>
    <t>ކެޕިޓަލް ޕްރޮޖެކްޓް ހިލޭއެހީ-މަލްޓިލެޓްރަލް</t>
  </si>
  <si>
    <t>ކެޕިޓަލް ޕްރޮޖެކްޓް ހިލޭއެހީ-ވޮލަންޓަރީ އޯރގް.</t>
  </si>
  <si>
    <t>ހިލޭ އެހީ - އެހެނިހެން</t>
  </si>
  <si>
    <t>އެހެނިހެން ހިލޭ އެހީ - ބައިލެޓްރަލް</t>
  </si>
  <si>
    <t>އެހެނިހެން ހިލޭ އެހީ - މަލްޓިލެޓްރަލް</t>
  </si>
  <si>
    <t>އެހެނިހެން ހިލޭ އެހީ - ވޮލަންޓަރީ އޯރގް.</t>
  </si>
  <si>
    <t>އެކިގޮތްގޮތުން ލިބޭ ފައިދާ (އިތުރުވާ ފައިސާ)</t>
  </si>
  <si>
    <t>އެކިގޮތްގޮތުން ލިބޭ ފައިދާ</t>
  </si>
  <si>
    <t>އެކްސްޗޭންޖް ރޭޓް ބަދަލުވުމުން ލިބޭ ފައިދާ</t>
  </si>
  <si>
    <t>އިންވެސްޓްމަންޓް އަގުކުރުމުން ލިބޭ ފައިދާ</t>
  </si>
  <si>
    <t>ސަރުކާރުގެ މުދާ ވިއްކައިގެން ލިބޭ ފައިދާ</t>
  </si>
  <si>
    <t>ސަރުކާރުގެ ބިން ވިއްކައިގެން ލިބޭ ފައިދާ</t>
  </si>
  <si>
    <t>އިންވެސްޓްމަންޓް ވިއްކައިގެން ލިބޭ ފައިދާ</t>
  </si>
  <si>
    <t>އެހެނިހެން މުދާ ވިއްކައިގެން ލިބޭ ފައިދާ</t>
  </si>
  <si>
    <t>ޕަބްލިކް ކުންފުނިތަކުގެ ހިއްސާ ވިއްކައިގެން ލިބޭ ފައިދާ</t>
  </si>
  <si>
    <t>އެހެނިހެން ފައިދާ</t>
  </si>
  <si>
    <t>ބަޖެޓް އަންދާޒާ 2012 - 2014</t>
  </si>
  <si>
    <t>ކައުންސިލްގެ ނަން</t>
  </si>
  <si>
    <t xml:space="preserve">        ޕޮލިސީ - ސްޓްރެޓެޖީ ފޯމް</t>
  </si>
  <si>
    <t xml:space="preserve">އަހަރީ ޓާގެޓުތައް </t>
  </si>
  <si>
    <t>ބޭސްލައިން</t>
  </si>
  <si>
    <t>ނަތީޖާ ހާސިލްވާ މިންވަރު ދެނެގަންނާނެ މިންގަޑު
(އިންޑިކޭޓަރ)</t>
  </si>
  <si>
    <t>ހާސިލުކުރަން ބޭނުންވާ ނަތީޖާ
(އައުޓްކަމް)</t>
  </si>
  <si>
    <t xml:space="preserve">އެހެނިހެން </t>
  </si>
  <si>
    <t xml:space="preserve">ރާއްޖޭން ލިބޭ ލޯން އެހީ އިން </t>
  </si>
  <si>
    <t xml:space="preserve">ބޭރުގެ ލޯން އެހީ އިން </t>
  </si>
  <si>
    <t xml:space="preserve">ރާއްޖޭން ލިބޭ ހިލޭ އެހީ އިން </t>
  </si>
  <si>
    <t xml:space="preserve">ބޭރުގެ ހިލޭ އެހީ އިން </t>
  </si>
  <si>
    <t>ޓްރަސްޓް އެކައުންޓް އިން</t>
  </si>
  <si>
    <t>ކައުންސިލްގެ އާމްދަނީ އިން</t>
  </si>
  <si>
    <t xml:space="preserve">ސަރުކާރު ބަޖެޓުން </t>
  </si>
  <si>
    <t xml:space="preserve">ތަފްސީލު </t>
  </si>
  <si>
    <t>ބަޖެޓު ކޯޑު</t>
  </si>
  <si>
    <t>ނިމޭ ތާރީޚް</t>
  </si>
  <si>
    <t>ފަށާ ތާރީޚް</t>
  </si>
  <si>
    <t>އިސްކަންދޭ ތަރުތީބު</t>
  </si>
  <si>
    <t xml:space="preserve">ހަރަކާތް ހިންގޭ ތަން </t>
  </si>
  <si>
    <t xml:space="preserve">ރެފެރަންސް </t>
  </si>
  <si>
    <t>ޚަރަދުގެ ބާވަތް (އިދާރީ ހިންގުން، އާންމު ހިދުމަތް، މުނިސިޕަލް، ޑިވެލޮޕްމަންޓް)</t>
  </si>
  <si>
    <t>އިންޕްލިމެންޓިންގް އޭޖެންސީ</t>
  </si>
  <si>
    <t>ބިޒްނަސް އޭރިއާ</t>
  </si>
  <si>
    <t>މަސް</t>
  </si>
  <si>
    <t>އަހަރު</t>
  </si>
  <si>
    <t>ރަށް</t>
  </si>
  <si>
    <t xml:space="preserve">އަތޮޅު </t>
  </si>
  <si>
    <t xml:space="preserve">ބަޖެޓްގެ ޖުމްލަ </t>
  </si>
  <si>
    <t>(ހަރަކާތުގެ ނަން)</t>
  </si>
  <si>
    <t>ފޯމް ފުރިހަމަ ކުރައްވާނެ ގޮތުގެ މަޢުލޫމާތު:</t>
  </si>
  <si>
    <t xml:space="preserve">ނޯޓް: </t>
  </si>
  <si>
    <t>ޕޮލިސީ ސްޓްރެޓަޖީ ޝީޓުގެ ކަނާތްފަރާތު މަތީ ކަނުގައި ކައުންސިލްގެ ނަން ޖައްސަވާށެވެ.</t>
  </si>
  <si>
    <t xml:space="preserve">ކައުންސިލްގެ ޑިވެލޮޕްމަންޓް ޕްލޭން އާއި ފައިނޭންޝިއަލް ޕްލޭންގެ ދަށުން އިސްކަންދީފައިވާ ނަތީޖާތައް ޙާސިލްވާ މިންވަރު ދެނެގަންނާނެ މިންގަނޑުތަކެއް ކަނޑައަޅައި، އެ ނަތީޖާއަކާ ދިމާލުގައި، ނަތީޖާ ހާސިލްވާ މިންވަރު ދެނެގަންނާނެ މިންގަނޑު (އިންޑިކޭޓަރ) ޖައްސަވަންޖެހޭ ކޮލަމުގައި ޖައްސަވާށެވެ. </t>
  </si>
  <si>
    <t xml:space="preserve">ބޭސްލައިންގެ ގޮތުގައި ޖައްސަވާނީ ޤާނޫނުގައި ކަނޑައަޅާފައިވާ ޙިދުމަތް ކައުންސިލުން ދޭން ފެށުމުގެ ކުރިން  (2010 ނުވަތަ އޭގެ ކުރީއަހަރެއްގައި)  އެ ޚިދުމަތަކާ ގުޅޭ އިންޑިކޭޓަރުން ދައްކާ ހާލަތު/މިންވަރެވެ.  ކޮންމެ އިންޑިކޭޓަރއަކާއި ގުޅޭ ބޭސްލައިނެއް ޖައްސަވަންވާނެއެވެ. އަދި ބޭސްލައިންގައި އަދަދު/ޚުލާސާ މައުލޫމާތަކާއި ކަމާގުޅޭ އަހަރު ޖައްސަވަން ވާނެއެވެ. </t>
  </si>
  <si>
    <t xml:space="preserve">އަހަރީ ޓާގެޓުތަކުގެ ގޮތުގައި ޖައްސަވާނީ 2012، 2013 އަދި 2014 ގައި  އެ ނަތީޖާއަކުން ހާސިލުކުރުމަށް ހުށަހެޅޭ މިންވަރެވެ. ނުވަތަ އަދަދެވެ. އަހަރީ ޓަރގެޓް ޖައްސަވާނީ ކޮންމެ އެކްޓިވިޓީއަކާއި ދިމާލުގައެވެ. </t>
  </si>
  <si>
    <t xml:space="preserve">ކައުންސިލްތަކުން ހިންގުމަށް ކަނޑައަޅާ ހަރަކާތުގެ ރެފެރަންސް ނަންބަރު ޖައްސަވާނީ "ރެފަރެންސް" ޖައްސަވަން  ކަނޑައަޅާފައިވާ ގޮޅީގައިއެވެ. </t>
  </si>
  <si>
    <t xml:space="preserve">ހަރަކާތާއި ދިމާލުގައި، 'ހަރަކާތް ހިންގޭ ތަން'، މިގޮޅީގައި ހަރަކާތް ހިންގާ އަތޮޅާއި ރަށް ޖަހާށެވެ. </t>
  </si>
  <si>
    <t xml:space="preserve">ހަރަކާތް ފަށާ ތާރީޚާއި ނިމޭ ތާރީޚް އެކަމަށް ކަނޑައަޅާފައިވާ ގޮޅީގައި ޖައްސަވާށެވެ. އެހަރަކާތަކީ ބަޖެޓު ކަނޑައަޅާ 3 އަހަރަށް ވުރެ އިތުރު މުއްދަތަށް ހިންގާ ހަރަކާތެއްނަމަވެސް، ހަރަކާތް ނިމޭ ތާރީޚް ޖައްސަވާށެވެ. </t>
  </si>
  <si>
    <t xml:space="preserve">ހަރަކާތުގެ ބަޖެޓު ތައްޔާރުކުރުމަށް، އެކަމަށް ކަނޑައަޅާފައިވާ ޝީޓު ފުރިހަމަ ކުރައްވާށެވެ. (މި ފޯމެޓުގައި 7.03.04.01.001 ޝީޓު).  މިގޮތުން ކޮންމެ ހަރަކާތަކަށް ވަކި ޝީޓެއް ތައްޔާރުކުރަންވާނެއެވެ. </t>
  </si>
  <si>
    <t xml:space="preserve">ޚަރަކާތުގެ ބަޖެޓު ކަނޑައަޅާފައިވާ ޝީޓުގައި ތައްޔާރުކުރެއްވުމަށް ފަހު، ހަރަކާތުގެ ދަށުން ކޮންމެ ބަޖެޓު ކޯޑަކުން ކުރާ ޚަރަދު، މި ޝީޓުގައި ހަރަކާތުގެ ދަށުން، އެކަމަށް ކަނޑައަޅާފައިވާ ބައިގައި ފުރިހަމަކުރައްވާށެވެ. އަދި ކޯޑު ހިމެނުމަށް އިތުރު ރޯ ބޭނުންވާކަމުގައި ވަނީނަމަ، އެކަމަށް ބޭނުންވާ ރޯ ތައް އިތުރުކުރައްވާށެވެ.  </t>
  </si>
  <si>
    <t>………………………………………</t>
  </si>
  <si>
    <r>
      <t xml:space="preserve">2012، 2013 އަދި 2014 </t>
    </r>
    <r>
      <rPr>
        <sz val="22"/>
        <rFont val="Faruma"/>
      </rPr>
      <t>ވަނަ އަހަރަށް ލަފާކުރި ބަޖެޓް ޚަރަދު</t>
    </r>
  </si>
  <si>
    <r>
      <t>2011</t>
    </r>
    <r>
      <rPr>
        <sz val="12"/>
        <rFont val="Faruma"/>
      </rPr>
      <t>ގެ ބަޖެޓް</t>
    </r>
  </si>
  <si>
    <r>
      <t>2014</t>
    </r>
    <r>
      <rPr>
        <sz val="10"/>
        <rFont val="Faruma"/>
      </rPr>
      <t>ވަނަ އަހަރަށް</t>
    </r>
  </si>
  <si>
    <r>
      <t>2013</t>
    </r>
    <r>
      <rPr>
        <sz val="10"/>
        <rFont val="Faruma"/>
      </rPr>
      <t>ވަނަ އަހަރަށް</t>
    </r>
  </si>
  <si>
    <r>
      <t>2012</t>
    </r>
    <r>
      <rPr>
        <sz val="10"/>
        <rFont val="Faruma"/>
      </rPr>
      <t>ވަނަ އަހަރަށް</t>
    </r>
  </si>
  <si>
    <t>ޖުމްލަ</t>
  </si>
  <si>
    <t>ޖޫންގެ ނިޔަލަށް</t>
  </si>
  <si>
    <r>
      <t>2010</t>
    </r>
    <r>
      <rPr>
        <sz val="11"/>
        <rFont val="Faruma"/>
      </rPr>
      <t>ގައި</t>
    </r>
  </si>
  <si>
    <t>ލަފާކުރި ބެޖެޓް</t>
  </si>
  <si>
    <t>(4+5)</t>
  </si>
  <si>
    <t>ޚަރަދުނުވާ ބާކީ</t>
  </si>
  <si>
    <t>ހިނގި ޚަރަދު</t>
  </si>
  <si>
    <t>ފުރަތަމަ ލިބުނު</t>
  </si>
  <si>
    <t>ހިނގި</t>
  </si>
  <si>
    <t>އައިޓަމްތައް</t>
  </si>
  <si>
    <t>(9)</t>
  </si>
  <si>
    <t>(8)</t>
  </si>
  <si>
    <t>(7)</t>
  </si>
  <si>
    <t>(6)</t>
  </si>
  <si>
    <t>(5)</t>
  </si>
  <si>
    <t>(4)</t>
  </si>
  <si>
    <t>(3)</t>
  </si>
  <si>
    <t>(2)</t>
  </si>
  <si>
    <t>(1)</t>
  </si>
  <si>
    <t>ރިކަރަންޓް ޚަރަދު</t>
  </si>
  <si>
    <t>ކެޕިޓަލް ޚަރަދު ( ޕީ.އެސް.އައި.ޕީ ނުހިމަނާ )</t>
  </si>
  <si>
    <t>ޕަބްލިކްސެކްޓަރ އިންވެސްޓްމަންޓް ޕްރޮގްރާމް ( ޕީ.އެސް.އައި.ޕީ )</t>
  </si>
  <si>
    <t xml:space="preserve"> މުޅިޖުމްލަ</t>
  </si>
  <si>
    <t>މުވައްޒަފުންނަށް ހިނގާ ޚަރަދު</t>
  </si>
  <si>
    <t>ޕެންޝަނާއި، މުސްކުޅިކުރައްވާ މުވައްޒަފުންނަށާއި އަދި ވަކި ޚިދުމަތަކަށް ނޫން ގޮތުން ދޭ ފައިސާ</t>
  </si>
  <si>
    <t>ދަތުރުފަތުރު ކުރުމުގެ ޚަރަދު</t>
  </si>
  <si>
    <t>އޮފީސް ހިންގުމުގެ ބޭނުމަށް ހޯދާ ތަކެތީގެ އަގު</t>
  </si>
  <si>
    <t>އޮފީސް ހިންގުމަށް ބޭނުންވާ ޚިދުމަތުގެ ޚަރަދު</t>
  </si>
  <si>
    <t>ޚިދުމަތް ދިނުމުގެ ބޭނުމަށް ހޯދާ ތަކެތީގެ އަގު</t>
  </si>
  <si>
    <t>ތަމްރީން ކުރުމަށް ކުރެވޭ ޚަރަދު</t>
  </si>
  <si>
    <t>މަރާމާތު ކުރުމާއި ބެލެހެއްޓުމުގެ ޚަރަދު</t>
  </si>
  <si>
    <t>ލޯނުގެ ޚިދުމަތުގެ ޚަރަދު</t>
  </si>
  <si>
    <t>ސަރުކާރުންދޭ އެހީ، އިޝްތިރާކާއި އަދި ސަބްސިޑީޒް</t>
  </si>
  <si>
    <t>ލިބިފައިވާ ގެއްލުމެއް ނުވަތަ ލިބިދާނެ ގެއްލުމެއް ހަމަޖެއްސުމަށް ދޭ ފައިސާ</t>
  </si>
  <si>
    <t>ކެޕިޓަލް ޚަރަދު</t>
  </si>
  <si>
    <t>ތަރައްޤީގެ މަޝްރޫޢުތައް ހިންގުމަށް ސަރުކާރުން ކުރާ ޚަރަދު</t>
  </si>
  <si>
    <t>އޮފީސް ހިންގުމަށް ބޭނުންވާ ހަރުމުދާ ހޯދުމަށް ކުރާ ޚަރަދު</t>
  </si>
  <si>
    <t>އިގްތިޞާދީ ފައިދާއަށްޓަކައި ކުރާ ޚަރަދު</t>
  </si>
  <si>
    <t>ލޯން އަނބުރާ ދެއްކުން</t>
  </si>
  <si>
    <t>ލޯން ދޫކުރުން</t>
  </si>
  <si>
    <t>މުސާރައާއި އުޖޫރަ</t>
  </si>
  <si>
    <t>މުވައްޒަފުންނަށް ދޭ އެލަވަންސް</t>
  </si>
  <si>
    <t>މިފޯމުގެ 2010 އަދި 2011 ގެ ގޮޅިތައް ފުރިހަމަކުރައްވާށެވެ. އަދި 2012، 2013 އަދި 2014 ގެ އަދަދުތައް ޕޮލިސީ/ސްޓްރެޓަޖީ ޝީޓުގައި ފުރިހަމަކުރެއްވުމުން މިފޯމަށް އަންނަގޮތަށް ވާނީ ލިންކްދީފައެވެ.</t>
  </si>
  <si>
    <t>2011 އަށް ފުރަތަމަ ލިބުނު ކޮލަމްގައި ޖައްސަވާނީ، 2011 އަށް ލިބުނު ބަޖެޓްގައިވާ ޢަދަދު ތަކެވެ.</t>
  </si>
  <si>
    <t xml:space="preserve">                        </t>
  </si>
  <si>
    <t>……………………………………</t>
  </si>
  <si>
    <t>………………………</t>
  </si>
  <si>
    <t>2012 ވަނައަހަރަށް ލަފާކުރި މުސާރައިގެ ތަފްޞީލް</t>
  </si>
  <si>
    <r>
      <t>2011</t>
    </r>
    <r>
      <rPr>
        <sz val="14"/>
        <rFont val="Faruma"/>
      </rPr>
      <t>ގެ ބަޖެޓް</t>
    </r>
  </si>
  <si>
    <r>
      <t>2014</t>
    </r>
    <r>
      <rPr>
        <sz val="12"/>
        <rFont val="Faruma"/>
      </rPr>
      <t>އަށް ލަފާކުރި</t>
    </r>
  </si>
  <si>
    <r>
      <t>2013</t>
    </r>
    <r>
      <rPr>
        <sz val="12"/>
        <rFont val="Faruma"/>
      </rPr>
      <t>އަށް ލަފާކުރި</t>
    </r>
  </si>
  <si>
    <r>
      <t>2012</t>
    </r>
    <r>
      <rPr>
        <sz val="12"/>
        <rFont val="Faruma"/>
      </rPr>
      <t>އަށް ލަފާ ކުރި</t>
    </r>
  </si>
  <si>
    <t>އަހަރުގެނިޔަލަށް ޖުމްލަ</t>
  </si>
  <si>
    <t>ލިބުނު</t>
  </si>
  <si>
    <r>
      <t>2010</t>
    </r>
    <r>
      <rPr>
        <sz val="12"/>
        <rFont val="Faruma"/>
      </rPr>
      <t>ގައި</t>
    </r>
  </si>
  <si>
    <t>ފައިސާ</t>
  </si>
  <si>
    <t>ޢަދަދު</t>
  </si>
  <si>
    <t>ހިނގި ހަޜަދު</t>
  </si>
  <si>
    <t>ދާއިމީ މުވައްޒަފުން :</t>
  </si>
  <si>
    <t>ސިޔާސީ މަޤާމްތައް:</t>
  </si>
  <si>
    <t xml:space="preserve"> </t>
  </si>
  <si>
    <t>މިނިސްޓަރ</t>
  </si>
  <si>
    <t>މިނިސްޓަރގެ ނައިބު</t>
  </si>
  <si>
    <t>ސިވިލްސަރވިސް:</t>
  </si>
  <si>
    <t>ވަކީލް</t>
  </si>
  <si>
    <t>ޕިޔޯން</t>
  </si>
  <si>
    <t>މަސައްކަތު</t>
  </si>
  <si>
    <t>ބަޖެޓް ޑިޕެންޑަންޓް:</t>
  </si>
  <si>
    <t>ކޮންޓްރެކްޓަށް މަސައްކަތްކުރާ:</t>
  </si>
  <si>
    <t>ޑިރެކްޓަރ</t>
  </si>
  <si>
    <t>ފޯމް ފުރުއްވާނެ ގޮތުގެ މަޢުލޫމާތު:</t>
  </si>
  <si>
    <t xml:space="preserve">ފޯމް ނަންބަރު 2/2012 އަކީ ޢާންމު ބަޖެޓްގައި ހިމެނޭ މުވައްޒަފުންގެ މުސާރައިގެ ތަފްޞީލް ލިޔާ ފޯމެވެ. މި ފޯމް ގައި މަޤާމްތައް ލިއުއްވާއިރު ސިޔާސީ މަޤާމުތަކާއި ސިވިލް ސަރވިސް މަގާމުތަކާއި، ބަޖެޓަށް ބަރޯސާވާ އޮފީސް ތަކުގެ މަޤާމުތަކާއި ކޮންޓްރެކްޓް މަގާމްތައް ވަކިވަކި ސުރުހީގެ ދަށުގައި ލިއުއްވަން ވާނެއެވެ. </t>
  </si>
  <si>
    <t>މިފޯމު ފުރިހަމަ ކުރެއްވުމުގައި އޮފީހުގެ މުވައްޒަފުންގެ ރަޖިސްޓްރީގައިވާ ކޮންމެ މަޤާމެއްގެ ނަން ވަކިވަކިން ލިޔުއްވައި އެމަޤާމްގައި ވޭތުވެދިޔަ އަހަރު ނިމުނުއިރު ތިބި އަދަދާއި އެމީހުންނަށް ހިނގި ޚަރަދާއި، ހިނގާއަހަރު ބަޖެޓް ތައްޔާރު ކުރައްވާއިރު އެމަޤާމުގައި މީހުންތިބި އަދަދާއި އެމީހުންގެ މުސާރައަށް ބަޖެޓް އޮތް އަދަދާއި ކުރިއަށް އޮތްއަހަރު ތަކުގައި އެމަޤާމު އޮންނާނެކަމަށް ލަފާކުރައްވާ އަދަދާއި އެމަޤާމަށް މުސާރަ ހިނގާނެކަމަށް ލަފާކުރައްވާ އަދަދު ޖައްސަވާނީއެވެ.</t>
  </si>
  <si>
    <t>2010 ވަނަ އަހަރު ހިނގި ޚަރަދުގެ ގޮޅީގައިވާ ޢަދަދުގައި ޖައްސަވާނީ 2010 ވަނަ އަހަރު ނިމުނުއިރު އޮތް މަޤާމުގެ ޢަދަދެވެ.</t>
  </si>
  <si>
    <t>(ހ)</t>
  </si>
  <si>
    <t>2011 ވަނަ އަހަރު ލިބުނު ގޮޅީގައިވާ ޢަދަދުގައި ޖައްސަވާނީ 2011 ށް ބަޖެޓް ލިބުނުއިރު އޮތް މަޤާމުގެ ޢަދަދެވެ. 2011ވަނަ އަހަރުގެ ނިޔަލަށް ޖުމްލަ ގޮޅީގައިވާ ޢަދަދުގައި ޖައްސަވާނީ ޖޫންގެ ނިޔަލަށް އޮތް މަޤާމުގެ ޢަދަދެވެ.</t>
  </si>
  <si>
    <t>(ށ)</t>
  </si>
  <si>
    <t>2012 ވަނަ އަހަރަށް ލަފާކުރައްވާ ބަޖެޓްގައި ހިމަނުއްވާ މަޤާމްގެ ޢަދަދުގައި ޖައްސަވާނީ ސިވިލް ސަރވިސް އިން ހުއްދަދެއްވާފައިވާ މަޤާމުގެ ޢަދަދެވެ</t>
  </si>
  <si>
    <t>(ނ)</t>
  </si>
  <si>
    <t>2013 އަދި 2014 ވަނަ އަހަރުގެ ގޮޅީގައި ޖައްސަވާނީ އެއަހަރުތަކުގައި އޮންނާނެ ކަމަށް ލަފާކުރެވޭ ޢަދަދެވެ</t>
  </si>
  <si>
    <t>(ރ)</t>
  </si>
  <si>
    <t xml:space="preserve">މިފޯމުގައިވާ ޖުމްލަތައް އާންމު ބަޖެޓްގެ ކޯޑު ނަންބަރ 211001 ގައިވާ ޖުމްލައާއި ދިމާވާންޖެހޭނެއެވެ. </t>
  </si>
  <si>
    <t>(ބ)</t>
  </si>
  <si>
    <t>މި ފޯމްގެ 2012 ވަނަ އަހަރަށް ލަފާކުރި ގޮޅީގައިވާ މަޤާމުތަކުގެ އިތުރު ތަފްޞީލް ފޯމް ނަންބަރު: މބ 2/2012(ހ) ގައިވާ ނަމޫނާއާއި އެއްގޮތަށް ފުރިހަމަ ކުރައްވާށެވެ.</t>
  </si>
  <si>
    <t>(ޅ)</t>
  </si>
  <si>
    <t>------------------------------------------------</t>
  </si>
  <si>
    <t>…………</t>
  </si>
  <si>
    <t>2012ވަނަ އަހަރަށް ލަފާކުރި މުސާރައިގެ އިތުރު ތަފްޞީލް</t>
  </si>
  <si>
    <t>މުސާރައާއި އެލަވަންސް</t>
  </si>
  <si>
    <t>މުވައްޒަފުންގެ</t>
  </si>
  <si>
    <t>މަގާމުގެ</t>
  </si>
  <si>
    <t>ބިޒްނަސް އޭރިޔާ</t>
  </si>
  <si>
    <t>އެހެނިހެން އެލަވަންސްގެ ތަފްޞީލް</t>
  </si>
  <si>
    <t>އެހެނިހެން</t>
  </si>
  <si>
    <t>ޒިންމާދާރު ވެރިންގެ އެލަވަންސް</t>
  </si>
  <si>
    <t>އެހެންވަޒީފާ އަދާނުކުރެވޭތީ ދޭ އލަވަންސް</t>
  </si>
  <si>
    <t>ހާޑް ޝިޕް އެލަވަންސް</t>
  </si>
  <si>
    <t>ދީނީ ޚިދުމަތުގެ  އެލަވަންސް</t>
  </si>
  <si>
    <t>ޔުނިފޯމު ލަވަންސް</t>
  </si>
  <si>
    <t>ބަންދުދުވަހުގެ</t>
  </si>
  <si>
    <t>ލިވިން އެލަވަންސް</t>
  </si>
  <si>
    <t>ދަތުރު</t>
  </si>
  <si>
    <t>އަމިއްލަ ރަށް ފިޔަވާ</t>
  </si>
  <si>
    <t>ކޮމިޓީ މެންބަރުން</t>
  </si>
  <si>
    <t>ކޮއްތު</t>
  </si>
  <si>
    <t>މަގާމުގެގޮތުން</t>
  </si>
  <si>
    <t>ރަމަޟާން މަހުގެ</t>
  </si>
  <si>
    <t>އިތުރުގަޑި</t>
  </si>
  <si>
    <t>މުސާރަ</t>
  </si>
  <si>
    <t>ވަޒީފާއަދާކުރާތަން</t>
  </si>
  <si>
    <t>ރ.ކ</t>
  </si>
  <si>
    <t>އެޑްރެސް</t>
  </si>
  <si>
    <t>ނަން</t>
  </si>
  <si>
    <t>ނަންބަރ</t>
  </si>
  <si>
    <t>ކްލެސިފިކޭޝަން</t>
  </si>
  <si>
    <t>މަޤާމްގެ ބާވްތް (ކޮންޓްރެކްޓް/ ސިވިލް ސަރވިސް/ ސިޔާސީ/ ބަޖެޓް ޑިޕެންޑަންޓް/ކައުންސެލަރ</t>
  </si>
  <si>
    <t xml:space="preserve">މުވައްޒަފުންގެ މަޤާމުގެ މައުލޫމާތާއި މުވައްޒަފުންގެ މުސާރައާއި އިނާޔަތްތަކުގެ މައުލޫމާތު ފުރިހަމަކުރައްވާނީ  ފޯމް ނަނަބަރު 2/2012 (ހ) ގައިވާ ނަމޫނާއާއި އެއް ގޮތަށެވެ. </t>
  </si>
  <si>
    <t>ބިޒިނަސް އޭރިޔާ ޖައްސަވަންޖެހޭ ކޮލަމްގައި ކޮންމެ މުވައްޒަފަކާއި ދިމާލުގައިވެސް ބިޒްނަސް އޭރިޔާ ނަންބަރު ޖައްސަވާށެވެ.</t>
  </si>
  <si>
    <t>މަޤާމުގެ ނަންބަރު ޖައްސަވަންޖެހޭ ކޮލަމްގައި މަޤާމުތަކުގެ ތަރުތީބު ނަންބަރު ޖައްސަވާށެވެ.</t>
  </si>
  <si>
    <t>މަޤާމްގެ ބާވްތް ޖައްސަވަން ޖެހޭ ކޮލަމްގައި އެ މަޤާމަކީ ކައުންސެލަރ، ސިވިލް ސަރވިސް، ސިޔާސީ، ބަޖެޓް ޑިޕެންޑަންޓް ނުވަތަ ކޮންޓްރެކްޓް މަޤާމެއްކަން އެނގޭނޭ ގޮތަށް ޖައްސަވާށެވެ.</t>
  </si>
  <si>
    <t>މަޤާމުގެ ނަން ޖައްސަވަންޖެހޭ ކޮލަމްގައި މަޤަމުގެ ނަން ޖައްސަވާށެވެ. އަދި މަޤާމުގެ ކްލެސިފިކޭޝަން ޖައްސަވަންޖެހޭ ކޮލަމްގައި އެ މަޤާމުގެ ކްލެސިފިކޭޝަން ޖައްސަވާށެވެ. ހުސްމަޤާމެއް އޮތް ކަމުގައިވިޔަސް ބަޖެޓްގައި ޖައްސަވާނީ އެ މަޤާމަކީ 2012 ވަނަ އަހަރު ކޮންމެ ހެން ބޭނުން މަޤާމަކަށް ވާނަމައެވެ.</t>
  </si>
  <si>
    <t>މަޤާމުގެ މުސާރަ ޖައްސަވަން ޖެހޭ ކޮލަމްގައި ޖައްސަވާނީ އެ މަޤާމަށް ކަނޑައަޅާފައިވާ އަސާސީ މުސާރައެވެ.</t>
  </si>
  <si>
    <t>މުވައްޒަފުންގެ ނަންބަރު ޖައްސަވަންޖެހޭ ގޮޅީގައި ޖައްސަވާނީ މުވައްޒަފުންގެ ތަރުތީބު ނަންބަރެވެ.</t>
  </si>
  <si>
    <t>މުވައްޒަފުންގެ ނަމާއި އެޑްރެސް ޖައްސަވަންޖެހޭ ކޮލަމްގައި ކޮންމެ މުވައްޒަފެއްގެ ނަން ވަކިވަކިން ދާއިމީ އެޑްރެހާއި އަދި ވަޒީފާ އަދާކުރާތަން ނުވަތަ ރަށް އެންގޭނޭ ގޮތަށް ލިއުއްވާށެވެ. ހުސް މަޤާމެއް ހިމަނުއްވާފައިވާނަމަ، ހުސްމަޤާމެއްކަން އެނގޭ ގޮތަށް މި ކޮލަމްތައް ދޫކޮށްލައްވާށެވެ.</t>
  </si>
  <si>
    <t>މުވައްޒަފުންގެ މުސާރައާއި އެލަވަންސްތައް ޖައްސަވަންޖެހޭ ކޮލަމްތަކުގައި ކޮންމެ މުވައްޒަފަކަށްވެސް އަހަރަކަށް ޖެހޭ ޢަދަދުތައް ޖައްސަވާށެވެ.</t>
  </si>
  <si>
    <r>
      <t xml:space="preserve">2012 </t>
    </r>
    <r>
      <rPr>
        <b/>
        <sz val="26"/>
        <rFont val="Faruma"/>
      </rPr>
      <t>ވަނައަހަރަށް ލަފާކުރާ ބަޖެޓްގެ ޙަރަކާތްތަކުގެ ޚަރަދުގެ ތަފްޞީލް</t>
    </r>
  </si>
  <si>
    <t>އެކްޓިވިޓީގެ ފޯކަލް ޕޮއިންޓް</t>
  </si>
  <si>
    <t>އީމެއިލް:</t>
  </si>
  <si>
    <t xml:space="preserve">ނަން: </t>
  </si>
  <si>
    <t xml:space="preserve">އެކްޓިވިޓީގެ ނަން : </t>
  </si>
  <si>
    <t>ފެކްސް:</t>
  </si>
  <si>
    <t>ގުޅޭނެ ނަންބަރި:</t>
  </si>
  <si>
    <t>އެކްޓިވިޓީގެ ރިކަރަންޓް ޚަރަދު ތަކާއި ކެޕިޓަލް ޚަރަދުތައް (ޕީ.އެސް.އައި.ޕީ.ގައި ނުހިމެނޭ)</t>
  </si>
  <si>
    <t xml:space="preserve">ތާވަލް: 1  (ބަޖެޓް ކޯޑް ނަންބަރ 001 221 ރާއްޖޭގެ އެތެރޭގައި ކަނޑުމަގުން ކުރާ ދަތުރު ޚަރަދުގެ ތަފްޞީލް) </t>
  </si>
  <si>
    <t>2014 އަށް ލަފާކުރި</t>
  </si>
  <si>
    <t>2013 އަށް ލަފާކުރި</t>
  </si>
  <si>
    <t>2012 އަށް ލަފާކުރި</t>
  </si>
  <si>
    <t>ދަތުރު އެލަވަންސް</t>
  </si>
  <si>
    <t>ޕޮކެޓް މަނީ</t>
  </si>
  <si>
    <t>ހުރުމާއި ކެއުމުގެ ޚަރަދު</t>
  </si>
  <si>
    <t>އުޅަނދުގެ ކުލި</t>
  </si>
  <si>
    <t xml:space="preserve"> ޕެސެޖް ފީ / ޓިކެޓް</t>
  </si>
  <si>
    <t>އަލަށް ކުރެވޭ/ޢާންމުކޮށް ހިނގަމުންދާ</t>
  </si>
  <si>
    <t>ދަތުރުގެ ދިގުމިން</t>
  </si>
  <si>
    <t>ދަތުރުކުރެވޭ ތަން</t>
  </si>
  <si>
    <t>ބައިވެރިންގެ އަދަދު</t>
  </si>
  <si>
    <t>ތަފްޞީލް</t>
  </si>
  <si>
    <t>ތަރުތީބު ނަންބަރ</t>
  </si>
  <si>
    <t>ޚަރަދު</t>
  </si>
  <si>
    <t>ތާވަލް: 2  (ބަޖެޓް ކޯޑް ނަންބަރ 003 221 ރާއްޖޭގެ އެތެރޭގައި ވައިގެ މަގުން ކުރާ ދަތުރު ޚަރަދުގެ ތަފްޞީލް)</t>
  </si>
  <si>
    <t>ތާވަލް: 3  (ބަޖެޓް ކޯޑް ނަންބަރ 004 221 ރާއްޖެއިން ބޭރަށް ކުރެވޭ ދަތުރު ޚަރަދުގެ ތަފްޞީލް)</t>
  </si>
  <si>
    <t>އިންސިޑެންޝަލް ޚަރަދު</t>
  </si>
  <si>
    <t>ސްޓޮޕް އޯވަރ</t>
  </si>
  <si>
    <t>ޓިކެޓް</t>
  </si>
  <si>
    <t>ތާވަލް: 4  (ބަޖެޓް ކޯޑް ނަންބަރ 005 221 ބިދޭސީންނަށް ދެވޭ ދަތުރު ޚަރަދުގެ ތަފްޞީލް)</t>
  </si>
  <si>
    <t>ދަތުރުގެ ބާވަތް</t>
  </si>
  <si>
    <t>ޤައުމު</t>
  </si>
  <si>
    <t>ވަޒީފާގެ ނަން</t>
  </si>
  <si>
    <t>ތާވަލް: 5  (ބަޖެޓް ކޯޑް ނަންބަރ 005 223 ޢިމާރާތުގެ ކުއްޔާއި ބިމުގެ ކުލި)</t>
  </si>
  <si>
    <t>ތަނުގެ ކުލި</t>
  </si>
  <si>
    <t>ކުއްޔަށް ހިފި</t>
  </si>
  <si>
    <t>ތަނުގެ ބޭނުން</t>
  </si>
  <si>
    <t>ތަނުގެ ފެންވަރު / ތަފްޞީލް</t>
  </si>
  <si>
    <t>ތަނުގެ ބޮޑުމިން (އަކަފޫޓުން)</t>
  </si>
  <si>
    <t>ތަން / އެޑްރެސް</t>
  </si>
  <si>
    <t>(މަހަކަށް)</t>
  </si>
  <si>
    <t>ހިފާ މުއްދަތު/</t>
  </si>
  <si>
    <t>ހިފާ ތާރީޙް/</t>
  </si>
  <si>
    <t>ތާވަލް: 6  (ބަޖެޓް ކޯޑް ނަންބަރ 012 223 ޖަލްސާ އަދި ސެމިނަރ ފަދަކަންތައްތަކަށް ހިނގާ ޚަރަދުގެ ތަފްޞީލް)</t>
  </si>
  <si>
    <t>ތަނުގެ</t>
  </si>
  <si>
    <t>ހުރުމާއި</t>
  </si>
  <si>
    <t>ބައިވެރިންގެ</t>
  </si>
  <si>
    <t>މުއްދަތާއި ތާރީޙް</t>
  </si>
  <si>
    <t>ބޭއްވޭ ތަން</t>
  </si>
  <si>
    <t>ރިފްރެޝަމަންޓް</t>
  </si>
  <si>
    <t>ކުލި</t>
  </si>
  <si>
    <t>ކެއުމުގެ ޚަރަދު</t>
  </si>
  <si>
    <t>އަދަދު</t>
  </si>
  <si>
    <t>ތާވަލް: 7  (ބަޖެޓް ކޯޑް ނަންބަރ 001 225 ސްކޮލަރޝިޕް، ފެލޯޝިޕްގައި ދާމީހުނަށް ދޭ ފައިސާގެ ތަފްޞީލް)</t>
  </si>
  <si>
    <t>އިތުރު</t>
  </si>
  <si>
    <t>ޖުމްލަ ޚަރަދު</t>
  </si>
  <si>
    <r>
      <t>2011</t>
    </r>
    <r>
      <rPr>
        <b/>
        <sz val="12"/>
        <rFont val="Faruma"/>
      </rPr>
      <t>ވަނަ އަހަރަށް ލަފާކުރި ޚަރަދު</t>
    </r>
  </si>
  <si>
    <t>މުއްދަތު</t>
  </si>
  <si>
    <t>ބައިވެރިވާ ފަރާތް</t>
  </si>
  <si>
    <r>
      <t>ތަފްޞީލް -</t>
    </r>
    <r>
      <rPr>
        <b/>
        <u/>
        <sz val="11"/>
        <rFont val="Faruma"/>
      </rPr>
      <t>1</t>
    </r>
  </si>
  <si>
    <t>ފައިސާގެ އެހީ</t>
  </si>
  <si>
    <t>ބޭސްކުރުން</t>
  </si>
  <si>
    <t>ފޮތް ގަތުމަށް</t>
  </si>
  <si>
    <t>ކޯހުގެ ފީ</t>
  </si>
  <si>
    <t>ހުރުމާއި ކެއުން</t>
  </si>
  <si>
    <t>އެލަވަންސް</t>
  </si>
  <si>
    <t>ވިސާ</t>
  </si>
  <si>
    <t>ދަތުރު ޚަރަދު</t>
  </si>
  <si>
    <t>ނިމޭ ތާރީޙް</t>
  </si>
  <si>
    <t>ފަށާ ތާރީޙް</t>
  </si>
  <si>
    <t>ތާވަލް: 8  (ބަޖެޓް ކޯޑް ނަންބަރ 004 225 ރާއްޖޭގައި ހިންގާއެކިއެކި ޓްރޭނިންގ ކޯސްތަކުގައި ބައިވެރިވުމަށް ދޭ ފައިސާ)</t>
  </si>
  <si>
    <t>ބޭނުންވާ ތަކެއްޗާއި</t>
  </si>
  <si>
    <t>ޕޮކެޓްމަނީ</t>
  </si>
  <si>
    <t>ކޯހުގެ ނަން / ހިންގާ ފަރާތް / ބާއްވާ ތަން</t>
  </si>
  <si>
    <t>އެކި ސާމާނު</t>
  </si>
  <si>
    <t>ތާވަލް: 9  (ބަޖެޓް ކޯޑް ނަންބަރ 005 225 ރާއްޖޭގައި އެކިއެކި ކޯސްތައްހިންގުމަށް ކުރާ ޚަރަދުގެ ތަފްޞީލް)</t>
  </si>
  <si>
    <t>ތާވަލް: 10  (މަތީގައިވާ ތަފްސީލްތަކުގެ ޚަރަދުގެ ޚުލާޞާ)</t>
  </si>
  <si>
    <t>ބަޖެޓް ކޯޑުގެ ތަފްޞީލް</t>
  </si>
  <si>
    <t>ބަޖެޓް ކޯޑް</t>
  </si>
  <si>
    <t>Traveling expenses - local by sea</t>
  </si>
  <si>
    <t>Traveling expenses - local by land</t>
  </si>
  <si>
    <t>Traveling expenses - local by air</t>
  </si>
  <si>
    <t>Traveling expenses - overseas</t>
  </si>
  <si>
    <t>Traveling expenses - for foreigners</t>
  </si>
  <si>
    <t>221 099</t>
  </si>
  <si>
    <t>Building rents</t>
  </si>
  <si>
    <t>Scholarship and fellowship assistance</t>
  </si>
  <si>
    <t>Course fees and related expenses for local training</t>
  </si>
  <si>
    <t>Conducting training courses</t>
  </si>
  <si>
    <t>ރޭޓް</t>
  </si>
  <si>
    <t>ޔުނިޓްގެ ޢަދަދު</t>
  </si>
  <si>
    <t>ޔުނިޓް</t>
  </si>
  <si>
    <t>ބަޖެޓް ކޯޑް ތަފްސީލް</t>
  </si>
  <si>
    <t>ތަރުތީބު ނަންބަރު</t>
  </si>
  <si>
    <t>އެކްޓިވިޓީ ގެ ޖުމްލަ ޚަރަދު</t>
  </si>
  <si>
    <t xml:space="preserve">ބަޖެޓްގައި ހިމެނޭ ކޮންމެ ޙަރަކާތަކަށް މި ފޯމު ފުރިހަމަކުރައްވަން ވާނެއެވެ. ޕީ.އެސް.އައި.ޕީ. ޕްރޮޖެކްޓުތަކަށް ފުރިހަމަ ކުރައްވާނީ އެކަމަށް ކަނޑައަޅަފައިވާ ފޯމްތަކެވެ. </t>
  </si>
  <si>
    <t>ފޯމްގެ ނަމުގައި ޖައްސަވާނީ އެކްޓިވިޓީގެ ރިފަރެންސް ނަންބަރެވެ. މިގޮތަށް ފޯމްގެ ނަން ޖެއްސެވުމުން އެކްޓިވިޓީ ރިފަރެންސް ޖައްސަވަން ޖެހޭތަން އަމިއްލައަށް ފުރިހަމަ ވާނެއެވެ.</t>
  </si>
  <si>
    <t>ހަރަކާތުގެ ނަން ޖައްސަވަން ޖެހޭތަނުގައި ހަރަކާތުގެ ނަން ލިއުއްވާށެވެ.</t>
  </si>
  <si>
    <t>ޙަރަކާތުފެ ފޯކަލް ޕޮއިންޓައިބެހޭ މައުލޫމާތު ފުރިހަމަ ކުރައްވަން ޖެހޭބައި ފުރިހަމަ ކުރައްވާށެވެ. ފޯކަލް ޕޮއިންޓްގެ ނަމާއި، ގުޅޭނެ ފޯން ނަންބަރާއި، ފެކްސް ނަންބަރާއި އަދި އީމެއިލް އެޑްރެސް ހިމަނުއްވަން ވާނެއެވެ. އަދި ކޮންމެ ޙަރަކާތަކަށްވެސް މި މައުލޫމާތު ފުރިހަމަ ކުރައްވަން ވާނެއެވެ.</t>
  </si>
  <si>
    <t>ޙަރާކާތުގެ ޚަރަދު ޖައްސަވާއިރުގައި ބަޖެޓްގެ އައިޓަމް ތަކުގެ ކޯޑުތައް ބައިކުރެވިފައިވާ ގޮތަށް ސަމާލުކަން ދެއްވުމާއި އެކު އެކޯޑެއްގައި ހިމެނެންޖެހޭ ޚަރަދުތައް އެކޯޑެއްގައި ހިމަނުއްވާށެވެ. މިގޮތުން ޚަރަދުގެ ތަފްޞީލް ޖައްސަވާއިރު އެ ޚަރަދެއް ޖެއްސެވުމަށް ކަނޑައަޅާފައިވާ ތާވަލުގައި ޖައްސަވާށެވެ. ޙަރަކާތެއްގެ ދަށުން އަންނަ ރިކަރަންޓް ޚަރަދާއި ކެޕިޓަލް ޚަރަދުގެ ތަފްސީލްވެސް މި ފޯމުގައި ފުރިހަމަ ކުރައްވަން ވާނެއެވެ. ބަޖެޓް ތައްޔާރު ކުރެއްވުމުގައި އެއޮފީހަކަށް ބޭނުންފުޅުވާ ކޯޑުތައް ފިޔަވައި އިތުރުކޯޑުތައް ނުލިޔުއްވުމުގެ މައްޗަށް ސަމާލުކަން ދެއްވުންއެދެމެވެ.</t>
  </si>
  <si>
    <t>ޙަރަކާތެއްގައި ރާއްޖޭގައި ކަނޑުމަގުން ދަތުރެއް ކުރުމަށް ހަމަޖެހިފައި ވާނަމަ، ބަޖެޓް ކޯޑް ނަންބަރ 001 221 ރާއްޖޭގެ އެތެރޭގައި ކަނޑުމަގުން ކުރާ ދަތުރު ޚަރަދުގެ ތަފްޞީލް ދެއްވުމަށް ކަނޑައަޅާފައިވާ ތާވަލް (ތާވަލް 1) ފުރިހަމަ ކުރައްވާށެވެ. އަދި ދަތުރު ޚަރަދުގެ ތަފްޞީލް ދެއްވާއިރު އެ ތާވަލްގައި ހިމެނޭ ދަތުރާއި ގުޅޭ ހުރިހާ ހަރަދެއްގެ ތަފްޞީލް ދެއްވަންވާނެއެވެ.</t>
  </si>
  <si>
    <t>ޙަރަކާތެއްގައި ރާއްޖޭގައި ވައިގެ މަގުން ދަތުރެއް ކުރުމަށް ހަމަޖެހިފައި ވާނަމަ، ބަޖެޓް ކޯޑް ނަންބަރ 003 221 ރާއްޖޭގެ އެތެރޭގައި ވައިގެ މަގުން ކުރާ ދަތުރު ޚަރަދުގެ ތަފްޞީލް ދެއްވުމަށް ކަނޑައަޅާފައިވާ ތާވަލް (ތާވަލް 2) ފުރިހަމަ ކުރައްވާށެވެ. އަދި ދަތުރު ޚަރަދުގެ ތަފްޞީލް ދެއްވާއިރު އެ ތާވަލްގައި ހިމެނޭ ދަތުރާއި ގުޅޭ ހުރިހާ ހަރަދެއްގެ ތަފްޞީލް ދެއްވަންވާނެއެވެ.</t>
  </si>
  <si>
    <t>ޙަރަކާތެއްގައި ރާއްޖޭން ބޭރަށް ދަތުރެއް ކުރުމަށް ހަމަޖެހިފައިވާނަމަ، ބަޖެޓް ކޯޑް ނަންބަރ 004 221 ރާއްޖެއިން ބޭރަށް ކުރެވޭ ދަތުރު ޚަރަދުގެ ތަފްޞީލް ދެއްވުމަށް ކަނޑައަޅާފައިވާ ތާވަލް (ތާވަލް 3) ފުރިހަމަ ކުރައްވާށެވެ. އަދި ދަތުރު ޚަރަދުގެ ތަފްޞީލް ދެއްވާއިރު އެ ތާވަލްގައި ހިމެނޭ ދަތުރާއި ގުޅޭ ހުރިހާ ހަރަދެއްގެ ތަފްޞީލް ދެއްވަންވާނެއެވެ.</t>
  </si>
  <si>
    <t>ޙަރަކާތެއްގައި ބިދޭސީއަކަށް ދަތުރު ޚަރަދު ހަމަޖެހިފައިވާނަމަ، ބަޖެޓް ކޯޑް ނަންބަރ 005 221 ބިދޭސީންނަށް ދެވޭ ދަތުރު ޚަރަދުގެ ތަފްޞީލް ދެއްވުމަށް ކަނޑައަޅާފައިވާ ތާވަލް (ތާވަލް 4) ފުރިހަމަ ކުރައްވާށެވެ. އަދި ދަތުރު ޚަރަދުގެ ތަފްޞީލް ދެއްވާއިރު އެ ތާވަލްގައި ހިމެނޭ ދަތުރާއި ގުޅޭ ހުރިހާ ހަރަދެއްގެ ތަފްޞީލް ދެއްވަންވާނެއެވެ.</t>
  </si>
  <si>
    <t>ޙަރަކާތެއްގައި ބިމެއް ނުވަތަ އިމާރާތެއް ކުއްޔަށް ހިފުމަށް ހަމަޖެހިފައިވާނަމަ، ބަޖެޓް ކޯޑް ނަންބަރ 005 223 ޢިމާރާތުގެ ކުއްޔާއި ބިމުގެ ކުލީގެ ތަފްޞީލް ދިނުމަށް ކަނޑައަޅާފައިވާ ތާވަލް (ތާވަލް 5) ފުރިހަމަ ކުރައްވާށެވެ. މި ތާވަލް ފުރިހަމަ ކުރައްވާއިރު، ތާވަލްގައި ހިމެނޭ ތަނުގެ ކުއްޔާއިބެހޭ ހުރިހާ މައުލޫމާތެއް ހިމަނުއްވަން ވާނެއެވެ.</t>
  </si>
  <si>
    <t>Salaries and wages</t>
  </si>
  <si>
    <t>ޙަރަކާތެއްގައި ޖަލްސާއެއް، ސެމިނާއެއް ނުވަތަ އެފަދަ ކަމެއް ކުރުމަށް ހަމަޖެހިފައިވާނަމަ، ބަޖެޓް ކޯޑް ނަންބަރ 012 223 ޖަލްސާ އަދި ސެމިނަރ ފަދަކަންތައްތަކަށް ހިނގާ ޚަރަދުގެ ތަފްޞީލްދެއްވުމަށް ކަނޑައަޅާފައިވާ ތާވަލް (ތާވަލް 6) ފުރިހަމަ ކުރައްވާށެވެ. ޖަލްސާ އަދި ސެމިނަރ ފަދަކަންތައްތަކަށް ހިނގާ ޚަރަދުގެ ތަފްޞީލް ދެއްވާއިރު އެ ތާވަލްގައި ހިމެނޭ މިފަދަ ކަންތައްތަކާއި ގުޅޭ ހުރިހާ ހަރަދެއްގެ ތަފްޞީލް ދެއްވަންވާނެއެވެ.</t>
  </si>
  <si>
    <t>ބަޖެޓްގައި ހިމެނޭ ހަރަކާތެއްގެ ދަށުން ރާއްޖޭން ބޭރުގައި ތައުލީމް ހާސިލްކުރުމަށް ބައިވެރިން ފޮނުއްވާނަމަ، ބަޖެޓް ކޯޑް ނަންބަރ 001 225 ސްކޮލަރޝިޕް، ފެލޯޝިޕްގައި ދާމީހުނަށް ދޭ ފައިސާގެ ތަފްޞީލް ދެއްވުމަށް ކަނޑައަޅާފައިވާ ތާވަލް (ތާވަލް 7) ފުރިހަމަ ކުރައްވާށެވެ. އަދި މިކަމާގުޅޭ ތާވަލްގައި ހިމެނޭ ހުރިހާ މައުލޫމާތެއް ފުރިހަމަ ކުރައްވާށެވެ.</t>
  </si>
  <si>
    <t>ރާއްޖޭގައި ހިންގާ ކޯސްތަކުގައި ބައިވެރިކުރައްވާ ބައިވެރިންގެ މައުލޫމާތު ފުރިހަމަ ކުރެއްވުމަށް ކަނޑައަޅާފައިވާ، ބަޖެޓް ކޯޑް ނަންބަރ 004 225 ރާއްޖޭގައި ހިންގާއެކިއެކި ޓްރޭނިންގ ކޯސްތަކުގައި ބައިވެރިވުމަށް ދޭ ފައިސާގެ މައުލޫމާތު ހިމެނޭ ތާވަލް (ތާވަލް 8) ފުރިހަމަ ކުރައްވާށެވެ.</t>
  </si>
  <si>
    <t>ރާއްޖޭގައި ޓްރޭނިންގ ކޯސްހިންގަވާނަމަ، ބަޖެޓް ކޯޑް ނަންބަރ 005 225 ރާއްޖޭގައި އެކިއެކި ކޯސްތައްހިންގުމަށް ކުރާ ޚަރަދުގެ ތަފްޞީލް ފުރިހަމަ ކުރުމަށް ކަނޑައަޅާފައިވާ ތާވަލް (ތާވަލް 9) ފުރިހަމަ ކުރައްވާށެވެ.</t>
  </si>
  <si>
    <t xml:space="preserve">ތާވަލް 10 އަކީ އިތުރު ތަފްޞީލް ހޯދުމަށްޓަކައި ކަނޑައަޅާފައިވާ ފޯމްތަކުގެ ހުލާސާ ތާވަލްއެކެވެ. ތާވަލް 1 ން ތާވަލް 9 އަށް  ފުރިހަމަ ކުރެއްވުމުން މި ހުލާސާތާވަލް ފުރިހަމަ ވާނެއެވެ. </t>
  </si>
  <si>
    <t>އިތުރު ތަފްޞީލް ހޯދުމަށްޓަކައި ކަނޑައަޅާފައިވާ ތާވަލްތަކުގައި ނުހިމެނޭ ޚަރަދުތަކުގެ ތަފްޞީލް ދިނުމަށްޓަކައި ކަނޑައަޅާފައިވާ ތާވަލް (ތާވަލް 11) ފުރިހަމަ ކުރައްވާނެ ގޮތް:</t>
  </si>
  <si>
    <t>މިކޮލަމްގައި ޖައްސަވާނީ މިތާވަލްގައި ހިމެނޭ އައިޓަމް ތަކުގެ ތަރުތީބު ނަންބަރެވެ.</t>
  </si>
  <si>
    <t xml:space="preserve">ތަރުތީބު ނަންބަރު: </t>
  </si>
  <si>
    <t>މި ކޮލަމްގައި ޖައްސަވާނީ އެ ޚަރަދެއް ކުރުމަށް ކަނޑައަޅާފައިވާ ބަޖެޓްގެ ކޯޑު ނަންބަރެވެ.</t>
  </si>
  <si>
    <t xml:space="preserve">ބަޖެޓް ކޯޑް:        </t>
  </si>
  <si>
    <t>ބަޖެޓް ކޯޑު ނަންބަރާއި ގުޅޭ ތަފްޞީލް ނުވަތަ ބަޖެޓް ކޯޑުގެ ނަން މިކޮލަމްގައި ލިއުއްވާށެވެ.</t>
  </si>
  <si>
    <t xml:space="preserve">ބަޖެޓް ކޯޑް ތަފްސީލް:  </t>
  </si>
  <si>
    <t xml:space="preserve">ޔުނިޓްގެ ގޮތުގައި ބަލާނީ ގަންނަ މުދާ ނުވަތަ ލިބިގަންނަ ޚިދުމަތުގެ އަދަދު ވަޒަންކުރާ މިންގަޑެވެ. މިސާލަކަށް، ކިލޯ ކިރައިގެން ވިއްކާ އެއްޗެއްނަމަ، މިކޮލަމްގައި ޖައްސަވާނީ ކިލޯ އެވެ. މަސައްކަތެއް ކުރައްވާ ބޭފުޅުންނަށް އެލަވަންސްއެއް ދެއްވާނަމަ މި ކޮލަމްގައި ޖައްސަވާނީ މީހުން އެވެ. </t>
  </si>
  <si>
    <t xml:space="preserve">ޔުނިޓް:           </t>
  </si>
  <si>
    <t xml:space="preserve">މި ކޮލަމްގައި ޖައްސަވާނީ ޔުނިޓް ވަޒަން ކޮށްފައިވާ މިންގަޑުގެ އަދަދެވެ. މިސާލަކަށް، ކިލޯ ކިރައިގެން ވިއްކާ އެއްޗެއްނަމަ، މިކޮލަމްގައި ޖައްސަވާނީ ކިލޯގެ އަދަދެވެ. މަސައްކަތެއް ކުރައްވާ ބޭފުޅުންނަށް އެލަވަންސްއެއް ދެއްވާނަމަ މި ކޮލަމްގައި ޖައްސަވާނީ މީހުންގެ އަދަދެވެ. </t>
  </si>
  <si>
    <t>ޔުނިޓްގެ ޢަދަދު:</t>
  </si>
  <si>
    <t>މި ކޮލަމްގައި ޖައްސަވާނީ ޔުނިޓެއްގެ އަގެވެ.</t>
  </si>
  <si>
    <t>ރޭޓް:</t>
  </si>
  <si>
    <t>މި ކޮލަމްގައި ޖައްސަވާނީ ޔުނިޓްގެ އަގާއި ޔުނިޓްގެ އަދަދާއި ގުނަ ކުރީމަ އަންނަ އަދަދެވެ.</t>
  </si>
  <si>
    <t>ޖުމްލަ ޚަރަދު:</t>
  </si>
  <si>
    <t>ޙަރަކާތް ނުވަތަ އެކްޓިވިޓިގެ ޖުމްލަ ލިބޭނީ ތާވަލް 10 އަދި ތާވަލް 11 ގެ ޖުމްލަ އެއްކުރުމުންނެވެ. މި ފޯމުގައި އެކްޓިވިޓީގެ ޖުމްލަ ޚަރަދުގެ ގޮތުގައި ހިސާބުކޮށްފައިވާ އަދަދާއި ޕޮލިސީ ސްޓްރެޓަޖީ ފޯމްގައިވާ މި އެކްޓިވިޓީގެ ޖުމްލައާއި ދިމާވާން ވާނެއެވެ.</t>
  </si>
  <si>
    <t>އެކްޓިވިޓީއެއްގެ ދަށުން ހޯއްދަވާ ކެޕިޓަލް އައިޓަމްތަކުގެ އިތުރު މައުލޫމާތު ފޯމް ނަންބަރ 4/2012 ގައިވާ ނަމޫނާއާއި އެއްގޮތަށް ފުރިހަމަ ކުރައްވަން ވާނެއެވެ.</t>
  </si>
  <si>
    <t>އެކްޓިވިޓީއެއްގައި ކޮމިޓްވެފައިވާ ޚަރަދެއް ހިމަނުއްވާފައިވާނަމަ އެޚަރަދެއް ފޯމް ނަންބަރ 9/2012 ގައިވާ ނަމޫނާއާއި އެއްގޮތަށް ފުރިހަމަ ކުރައްވަން ވާނެއެވެ.</t>
  </si>
  <si>
    <t>Stationery and office requisites</t>
  </si>
  <si>
    <t>IT related materials</t>
  </si>
  <si>
    <t>Fuel and lubricants</t>
  </si>
  <si>
    <t>Meals to employees during the office hours</t>
  </si>
  <si>
    <t>Electrical items</t>
  </si>
  <si>
    <t>Spare parts</t>
  </si>
  <si>
    <t>Materials for uniforms</t>
  </si>
  <si>
    <t>Supplies for office cleaning</t>
  </si>
  <si>
    <t>Utensils and accessories</t>
  </si>
  <si>
    <t>Office decoration materials</t>
  </si>
  <si>
    <t>Curtains, table clothes and similar items</t>
  </si>
  <si>
    <t>222 099</t>
  </si>
  <si>
    <t>Others</t>
  </si>
  <si>
    <t>Telephone</t>
  </si>
  <si>
    <t>Electricity</t>
  </si>
  <si>
    <t>Water and sanitation services</t>
  </si>
  <si>
    <t xml:space="preserve">Lease lines and internet </t>
  </si>
  <si>
    <t>Hire charges</t>
  </si>
  <si>
    <t xml:space="preserve">Security for buildings and other </t>
  </si>
  <si>
    <t>Fees for cleaning services and waste disposal</t>
  </si>
  <si>
    <t xml:space="preserve">Postage and message </t>
  </si>
  <si>
    <t>Announcements, subscriptions and advertisements</t>
  </si>
  <si>
    <t>Carriage and conveyance</t>
  </si>
  <si>
    <t xml:space="preserve">National competitions and ceremonies </t>
  </si>
  <si>
    <t>Social development  programmes</t>
  </si>
  <si>
    <t>Examination related expenses</t>
  </si>
  <si>
    <t>Consultancy, translations and other related services</t>
  </si>
  <si>
    <t>Expenses on foreign dignitaries</t>
  </si>
  <si>
    <t xml:space="preserve">Visa, work permit </t>
  </si>
  <si>
    <t>Annual fees to government</t>
  </si>
  <si>
    <t>Printing services</t>
  </si>
  <si>
    <t>Laundry services</t>
  </si>
  <si>
    <t>Medical expenses for staff</t>
  </si>
  <si>
    <t xml:space="preserve">Expenses on international and local fairs </t>
  </si>
  <si>
    <t>Bank charges and commissions</t>
  </si>
  <si>
    <t xml:space="preserve">Insurance </t>
  </si>
  <si>
    <t>223 099</t>
  </si>
  <si>
    <t>Other services</t>
  </si>
  <si>
    <t xml:space="preserve">Shor-term training and study tours </t>
  </si>
  <si>
    <t>Workshop expenses</t>
  </si>
  <si>
    <t xml:space="preserve">Staff Development </t>
  </si>
  <si>
    <t>Buildings for living Purpose</t>
  </si>
  <si>
    <t>Buildings for non- living Purpose</t>
  </si>
  <si>
    <t>Roads,Jetty and Bridge</t>
  </si>
  <si>
    <t>Airports</t>
  </si>
  <si>
    <t>Jetty and Harbour Maintenance</t>
  </si>
  <si>
    <t xml:space="preserve">Water and Sanitation Sytem </t>
  </si>
  <si>
    <t xml:space="preserve">Electrification Network System  </t>
  </si>
  <si>
    <t xml:space="preserve">Other Infrastructure </t>
  </si>
  <si>
    <t>Furniture and Fittings</t>
  </si>
  <si>
    <t>Machinery and Equipment</t>
  </si>
  <si>
    <t xml:space="preserve">Vehicle Equipments </t>
  </si>
  <si>
    <t xml:space="preserve">Communication Infrastucture </t>
  </si>
  <si>
    <t xml:space="preserve">Computer Software </t>
  </si>
  <si>
    <t xml:space="preserve">Hardware Regarding IT </t>
  </si>
  <si>
    <t xml:space="preserve">Other Equipments </t>
  </si>
  <si>
    <t>Vehicles</t>
  </si>
  <si>
    <t>Vessels</t>
  </si>
  <si>
    <t xml:space="preserve">Air transportaion </t>
  </si>
  <si>
    <t xml:space="preserve">Vehicular Equipments </t>
  </si>
  <si>
    <t xml:space="preserve">Communication outlays </t>
  </si>
  <si>
    <t>IT Hardware</t>
  </si>
  <si>
    <t>…………………………</t>
  </si>
  <si>
    <t>2012ވަނަ އަހަރަށް ލަފާކުރި ބަޖެޓް އައިޓަމްތަކުގެ ތަފްޞީލް</t>
  </si>
  <si>
    <t>( ޕީ.އެސް.އައި.ޕީ ގައި ނުހިމެނޭ ކެޕިޓަލް ޚަރަދު )</t>
  </si>
  <si>
    <t>ބަޖެޓުގައި ހިމެނުމަށް</t>
  </si>
  <si>
    <t>ބަޖެޓުގައި މިއައިޓަމް ހިމަނަން</t>
  </si>
  <si>
    <t>އައިޓަމް ކުރިންހޯދާފައިވާނަމަ</t>
  </si>
  <si>
    <t xml:space="preserve">2014 އަށް </t>
  </si>
  <si>
    <t xml:space="preserve">2013 އަށް </t>
  </si>
  <si>
    <t xml:space="preserve">2012 އަށް </t>
  </si>
  <si>
    <t>އެކްޓިވިޓީ ރެފަރެންސް</t>
  </si>
  <si>
    <t>ބޭނުންފުޅުވާ ސަބަބު</t>
  </si>
  <si>
    <t>އެއެއްޗެއްގެ ޙާލަތު މިހާރު ހުރިގޮތް</t>
  </si>
  <si>
    <t xml:space="preserve">ލަފާކުރި </t>
  </si>
  <si>
    <t>ލަފާކުރި</t>
  </si>
  <si>
    <t>އިތާމުތް އާލާކުރުމުގެ މަސައްކަތް</t>
  </si>
  <si>
    <t>3.02.02.01.001</t>
  </si>
  <si>
    <t>ރުކުމަޑި ކޮންޓްރޯލްކުރުން</t>
  </si>
  <si>
    <t>ކޮރަލް ޓެކްސޮނޮމީ</t>
  </si>
  <si>
    <t>3.02.02.01.003</t>
  </si>
  <si>
    <t>@ 1200/-</t>
  </si>
  <si>
    <t>މޭޒު</t>
  </si>
  <si>
    <t>6.01.01.01.001</t>
  </si>
  <si>
    <t>@ 2500/-</t>
  </si>
  <si>
    <t>އަލަމާރި</t>
  </si>
  <si>
    <t>@ 800/-</t>
  </si>
  <si>
    <t>ގޮނޑި އަތްގަނޑުލީ</t>
  </si>
  <si>
    <t>އެއްގަމުގައި ދުއްވާ ތަކެތި</t>
  </si>
  <si>
    <t>@ 1300/-</t>
  </si>
  <si>
    <t>ބައިސްކަލް</t>
  </si>
  <si>
    <t>ޕިކަޕް</t>
  </si>
  <si>
    <t>އަތްގާޑިޔާ</t>
  </si>
  <si>
    <r>
      <t xml:space="preserve">މިފޯމްގައިވާ ކޯޑުތަކުގެ ޖުމްލަ، ފޯމްނަންބަރު މބ </t>
    </r>
    <r>
      <rPr>
        <b/>
        <i/>
        <sz val="10"/>
        <rFont val="Faruma"/>
      </rPr>
      <t>1/2012</t>
    </r>
    <r>
      <rPr>
        <sz val="12"/>
        <rFont val="Faruma"/>
      </rPr>
      <t>ގައިވާ އެކޯޑްގެ ޖުމުލައާއި އެއްގޮތް ވާންޖެހޭނެއެވެ.</t>
    </r>
  </si>
  <si>
    <t>FORM P2: CAPITAL EXPENDITURE ESTIMATE FOR PROPOSED PSIP</t>
  </si>
  <si>
    <t>INSTRUCTIONS FOR FILLING UP THE FORM</t>
  </si>
  <si>
    <t>This form covers the cost estimates of Public Sector Investment Projects that have been proposed for Government Budget Support</t>
  </si>
  <si>
    <t>One form should be used for a single PSIP. If multiple PSIP are proposed, copies of this form (P2) should be used.</t>
  </si>
  <si>
    <t>Details given in the form have to be provided for each proposed project separately</t>
  </si>
  <si>
    <t>The explanation or meaning of each heading/term used in the form has been provided alongside the heading/term. The form is, therefore, self explanatory</t>
  </si>
  <si>
    <t>The form can also be used if additional allocation is requested for ongoing projects. However, reasons for cost-overruns beyond the approved limits and the justifications thereof should be appended</t>
  </si>
  <si>
    <t>Wherever possible, drop-down buttons have been provided. When the button is pressed, a list will show up. Please select the relevant option from the list</t>
  </si>
  <si>
    <r>
      <t>Each PSIP project has to be added in the Program Budget Format</t>
    </r>
    <r>
      <rPr>
        <sz val="11"/>
        <color rgb="FFFF0000"/>
        <rFont val="Calibri"/>
        <family val="2"/>
        <scheme val="minor"/>
      </rPr>
      <t xml:space="preserve"> (FORM 1)</t>
    </r>
    <r>
      <rPr>
        <sz val="11"/>
        <color theme="1"/>
        <rFont val="Calibri"/>
        <family val="2"/>
        <scheme val="minor"/>
      </rPr>
      <t xml:space="preserve"> as an activity </t>
    </r>
    <r>
      <rPr>
        <sz val="11"/>
        <rFont val="Calibri"/>
        <family val="2"/>
        <scheme val="minor"/>
      </rPr>
      <t>under the relevant SAP code</t>
    </r>
  </si>
  <si>
    <r>
      <t xml:space="preserve">Once the project is completed, its operations will demand recurrent O&amp;M expediture. The estimates of such recurrent expenditure will also have to be submitted for each PSIP in a separate format attached as </t>
    </r>
    <r>
      <rPr>
        <sz val="11"/>
        <color rgb="FFFF0000"/>
        <rFont val="Calibri"/>
        <family val="2"/>
        <scheme val="minor"/>
      </rPr>
      <t>FORM P3</t>
    </r>
  </si>
  <si>
    <r>
      <t xml:space="preserve">The recurrent expenditure estimates for each PSIP shall also be added as a sub-activity under the PSIP activity in Program Budget Format </t>
    </r>
    <r>
      <rPr>
        <sz val="11"/>
        <color rgb="FFFF0000"/>
        <rFont val="Calibri"/>
        <family val="2"/>
        <scheme val="minor"/>
      </rPr>
      <t>(FORM 1)</t>
    </r>
  </si>
  <si>
    <r>
      <t xml:space="preserve">The fields/titles given in </t>
    </r>
    <r>
      <rPr>
        <b/>
        <sz val="11"/>
        <color rgb="FFFF0000"/>
        <rFont val="Calibri"/>
        <family val="2"/>
        <scheme val="minor"/>
      </rPr>
      <t>RED</t>
    </r>
    <r>
      <rPr>
        <sz val="11"/>
        <color theme="1"/>
        <rFont val="Calibri"/>
        <family val="2"/>
        <scheme val="minor"/>
      </rPr>
      <t xml:space="preserve"> are required fields i.e. it is mandatory to give necessary information regarding these fields.</t>
    </r>
  </si>
  <si>
    <t>Heading</t>
  </si>
  <si>
    <t>Explanation/Instruction for Filling-in Details</t>
  </si>
  <si>
    <t>Entry</t>
  </si>
  <si>
    <t>Island</t>
  </si>
  <si>
    <t>Agricultural</t>
  </si>
  <si>
    <t>Ongoing</t>
  </si>
  <si>
    <t>Construction</t>
  </si>
  <si>
    <t>Project Title</t>
  </si>
  <si>
    <t>A brief title that reflects the project</t>
  </si>
  <si>
    <t>Atoll</t>
  </si>
  <si>
    <t>Institutional</t>
  </si>
  <si>
    <t xml:space="preserve">New </t>
  </si>
  <si>
    <t>Software Development</t>
  </si>
  <si>
    <t>Project Priority</t>
  </si>
  <si>
    <t xml:space="preserve">Priority Level of the project among all projects proposed by the Sector/Department/Ministry. 
Priority level "1" will be for the project of highest importance. 
Two projects proposed by a sector can not have the same priority i.e. the priority rating for each project proposed by an agency should be different </t>
  </si>
  <si>
    <t>Implementing Agency</t>
  </si>
  <si>
    <t>Agency responsible for carrying out project activities</t>
  </si>
  <si>
    <t>Region</t>
  </si>
  <si>
    <t>Cultural</t>
  </si>
  <si>
    <t>Upgradation/Extension</t>
  </si>
  <si>
    <t>Design of Plans</t>
  </si>
  <si>
    <t>Executing Agency</t>
  </si>
  <si>
    <t>Agency responsible for financial management and coordination of the project</t>
  </si>
  <si>
    <t>Industrial</t>
  </si>
  <si>
    <t>Equipment or Relocation</t>
  </si>
  <si>
    <t>Location</t>
  </si>
  <si>
    <t>Island/Atoll/Region (Exact location, if possible)</t>
  </si>
  <si>
    <t>Commercial</t>
  </si>
  <si>
    <t>New Prouct Development</t>
  </si>
  <si>
    <t>Land-use</t>
  </si>
  <si>
    <t>Agricultural/Institutional/Cultural/Industrial/Commercial</t>
  </si>
  <si>
    <t>Research/Experiment</t>
  </si>
  <si>
    <t>Type of Project</t>
  </si>
  <si>
    <t>Construction/Software Development/Design/Equipment or System Installation/Event or Relocation/New Product Development/Research Experiment/Others</t>
  </si>
  <si>
    <t>Other (Please Specify)</t>
  </si>
  <si>
    <t>Objective of the Project</t>
  </si>
  <si>
    <t>Which need/gap does the project address?</t>
  </si>
  <si>
    <t>Target Population</t>
  </si>
  <si>
    <t>Who are likely to benefit from the project?</t>
  </si>
  <si>
    <t>Activity Reference</t>
  </si>
  <si>
    <t>5 level  Code (e.g. 8.01.01.13.x) where x is the identifier of PSIP activity</t>
  </si>
  <si>
    <t>Project Status</t>
  </si>
  <si>
    <r>
      <t xml:space="preserve">Select </t>
    </r>
    <r>
      <rPr>
        <b/>
        <i/>
        <sz val="10"/>
        <rFont val="Calibri"/>
        <family val="2"/>
        <scheme val="minor"/>
      </rPr>
      <t>"New"</t>
    </r>
    <r>
      <rPr>
        <i/>
        <sz val="10"/>
        <rFont val="Calibri"/>
        <family val="2"/>
        <scheme val="minor"/>
      </rPr>
      <t xml:space="preserve"> if the proposed project is a greenfield project e.g. a new airport, a new hospital 
Select </t>
    </r>
    <r>
      <rPr>
        <b/>
        <i/>
        <sz val="10"/>
        <rFont val="Calibri"/>
        <family val="2"/>
        <scheme val="minor"/>
      </rPr>
      <t>"Upgradation/Extension"</t>
    </r>
    <r>
      <rPr>
        <i/>
        <sz val="10"/>
        <rFont val="Calibri"/>
        <family val="2"/>
        <scheme val="minor"/>
      </rPr>
      <t xml:space="preserve"> if the project involves improvement or expansion in an existing facility e.g. upgradation of existing airport; construction of additional classrooms in a school
Select </t>
    </r>
    <r>
      <rPr>
        <b/>
        <i/>
        <sz val="10"/>
        <rFont val="Calibri"/>
        <family val="2"/>
        <scheme val="minor"/>
      </rPr>
      <t xml:space="preserve">"Ongoing" </t>
    </r>
    <r>
      <rPr>
        <i/>
        <sz val="10"/>
        <rFont val="Calibri"/>
        <family val="2"/>
        <scheme val="minor"/>
      </rPr>
      <t>if the project is already under construction/development and additional budgetary support is requested beyond the amount approved and allocated earlier</t>
    </r>
  </si>
  <si>
    <t>Nodal Staff Officer</t>
  </si>
  <si>
    <t>Name</t>
  </si>
  <si>
    <t>Contact of Nodal Staff Officer</t>
  </si>
  <si>
    <t>Phone Number and Email Id</t>
  </si>
  <si>
    <t>Explanation</t>
  </si>
  <si>
    <t xml:space="preserve">Expected Original Start Date* </t>
  </si>
  <si>
    <t>Actual Start Date (for Ongoing Projects)</t>
  </si>
  <si>
    <t>Start Date</t>
  </si>
  <si>
    <t>Expected date for new projects/actual date for ongoing projects</t>
  </si>
  <si>
    <t>Expected End Date (Original)**</t>
  </si>
  <si>
    <t>Revised Expected End Date**</t>
  </si>
  <si>
    <t>End date</t>
  </si>
  <si>
    <t>Commercial Operations Date**</t>
  </si>
  <si>
    <t>* Estimate submitted at the time of project approval</t>
  </si>
  <si>
    <t>** Date on which Completion Certificate is expected to be issued</t>
  </si>
  <si>
    <t>Output Parameter</t>
  </si>
  <si>
    <t>Existing Value of Outcome Parameter (July 2011)</t>
  </si>
  <si>
    <t>Targeted Value of Output Parameter</t>
  </si>
  <si>
    <t>Linkage with Performance Parameter</t>
  </si>
  <si>
    <t>Expected Project Output to be measured by Result-Based Indicator (Output Parameter). Targeted Value of Output Parameter has to be provided for the next three years (Till 2014). However, it is optional to provide details beyond the next three years.</t>
  </si>
  <si>
    <t>Cost and Financing Estimates for New or Upgradation Projects
/Original Estimates for Ongoing Projects</t>
  </si>
  <si>
    <t>Economic Code</t>
  </si>
  <si>
    <t>Expected Date of Completion</t>
  </si>
  <si>
    <t>Expected Project Cost (Original)</t>
  </si>
  <si>
    <t>Financing Requirement</t>
  </si>
  <si>
    <t>External Loan Disbursements</t>
  </si>
  <si>
    <t>Total Cost</t>
  </si>
  <si>
    <t>Project Components</t>
  </si>
  <si>
    <t>Description</t>
  </si>
  <si>
    <t>Physical Completion (%)</t>
  </si>
  <si>
    <t>Cost (Rf)</t>
  </si>
  <si>
    <t>Total Financing Requirement</t>
  </si>
  <si>
    <t>External  Grant</t>
  </si>
  <si>
    <t>External Loan</t>
  </si>
  <si>
    <t>Domestic Loan</t>
  </si>
  <si>
    <t>Government Budget Support</t>
  </si>
  <si>
    <t>Community Contribution</t>
  </si>
  <si>
    <t>Private Sector Contribution (for PPP projects)</t>
  </si>
  <si>
    <t>Total External Loan Requirement</t>
  </si>
  <si>
    <t>Land purchase (If on lease, payments during construction)</t>
  </si>
  <si>
    <t>Site Development Expenses/ Land Reclamation etc.(Activities necessary to enable start of construction)</t>
  </si>
  <si>
    <t>Cost details to be attached as Annexure to Project Proposal</t>
  </si>
  <si>
    <t>Civil Construction- buildings for living purpose</t>
  </si>
  <si>
    <t>Civil Construction- buildings for non-living purpose</t>
  </si>
  <si>
    <t>Plant &amp; Machinery</t>
  </si>
  <si>
    <t>Tools/ Instruments/ Apparatus</t>
  </si>
  <si>
    <t>Supplies during construction</t>
  </si>
  <si>
    <t>Design/ construction and monitoring consultancy</t>
  </si>
  <si>
    <t>Architectural consultancy</t>
  </si>
  <si>
    <t>Construction contract services, excluding material</t>
  </si>
  <si>
    <t>Construction Supervision and Monitoring</t>
  </si>
  <si>
    <t>Fees for financial services e.g. fund mobilization</t>
  </si>
  <si>
    <t>Brokerage for purchase of land</t>
  </si>
  <si>
    <t>Any fees, commission, levies and taxes</t>
  </si>
  <si>
    <t>Interest Penalties/Commitment Charges</t>
  </si>
  <si>
    <t>Interest during construction</t>
  </si>
  <si>
    <t>Any other expenditure not covered above(Please specify)</t>
  </si>
  <si>
    <t>Contingencies</t>
  </si>
  <si>
    <t>Revised Estimates for Ongoing Projects</t>
  </si>
  <si>
    <t>Expected Project Cost (Revised)</t>
  </si>
  <si>
    <t>Revised Financing Requirement</t>
  </si>
  <si>
    <t>Revised Loan Disbursement Requirement</t>
  </si>
  <si>
    <t>Revised Total Cost</t>
  </si>
  <si>
    <t>Revised Date of Completion</t>
  </si>
  <si>
    <t>Total Revised Financing Requirement</t>
  </si>
  <si>
    <t>Domestic Loans</t>
  </si>
  <si>
    <t>Community contribution</t>
  </si>
  <si>
    <t>Total Revised Loan Requirement</t>
  </si>
  <si>
    <t>Site Development Expenses/ Land Reclamation etc.</t>
  </si>
  <si>
    <t>Cost details to be attached as Annexure</t>
  </si>
  <si>
    <t>Cost of design, construction and monitoring consultancy</t>
  </si>
  <si>
    <t>Instructions for filling-up the form</t>
  </si>
  <si>
    <t xml:space="preserve">Once a project is completed, its operations demand recurrent O&amp;M expediture. If these requirements have not been budgeted, the service levels might suffer. </t>
  </si>
  <si>
    <t xml:space="preserve">The purpose of this form is to provide a ready format for estimation of such recurrent expenditures of PSIP/Capital Projects after their completion. </t>
  </si>
  <si>
    <t>Wherever possible, drop-down buttons have been provided. When the button is pressed, a list will show up. Please select the relevant option from the list.</t>
  </si>
  <si>
    <t>Please fill up only those cells that are unshaded. The shaded areas should not be changed/modified.</t>
  </si>
  <si>
    <t xml:space="preserve">Estimates have to be prepared and submitted for each project separately. </t>
  </si>
  <si>
    <r>
      <t xml:space="preserve">The recurrent expenditure estimate for each PSIP shall be added as a sub-activity under the PSIP activity in Program Budget Format </t>
    </r>
    <r>
      <rPr>
        <sz val="13"/>
        <color rgb="FFFF0000"/>
        <rFont val="Calibri"/>
        <family val="2"/>
        <scheme val="minor"/>
      </rPr>
      <t>(FORM 1)</t>
    </r>
  </si>
  <si>
    <t>SAP Code Reference</t>
  </si>
  <si>
    <r>
      <t xml:space="preserve">Current Year </t>
    </r>
    <r>
      <rPr>
        <b/>
        <i/>
        <sz val="11"/>
        <color indexed="8"/>
        <rFont val="Calibri"/>
        <family val="2"/>
        <scheme val="minor"/>
      </rPr>
      <t>(The present year in which the estimate is being prepared)</t>
    </r>
  </si>
  <si>
    <t>Month</t>
  </si>
  <si>
    <t>Year</t>
  </si>
  <si>
    <t>Date of Construction Commencement (Month, Year)</t>
  </si>
  <si>
    <t>Difference from Year of COD</t>
  </si>
  <si>
    <t>Expected Date of Construction Completion (Month, Year)</t>
  </si>
  <si>
    <t>Years of O&amp;M</t>
  </si>
  <si>
    <t>Expected Commercial Operations Date (COD)- post issuance of Construction Completion Certificate</t>
  </si>
  <si>
    <t>No. of Months Operational in a Year</t>
  </si>
  <si>
    <t>Total Expected Capital Cost (MRf)</t>
  </si>
  <si>
    <t>Proportion of Year for Which under Operation</t>
  </si>
  <si>
    <t>No. of Months remaining in year of COD i.e. number of which for which the project facility is operational in the first year of operation</t>
  </si>
  <si>
    <t>Assumptions</t>
  </si>
  <si>
    <t>Annual Increase in Salaries and Wages:</t>
  </si>
  <si>
    <t>Overtime pay (% of Salaries and Wages):</t>
  </si>
  <si>
    <t>Allowances (% of Salaries and Wages):</t>
  </si>
  <si>
    <t>Annual Increase in Travel Expenses/Trip</t>
  </si>
  <si>
    <t>PERSONAL EMOLUMENTS</t>
  </si>
  <si>
    <t>211 000</t>
  </si>
  <si>
    <t xml:space="preserve">Salaries and Wages </t>
  </si>
  <si>
    <t>[The criteria for staff categorization shall be the band of payscale i.e. employees in similar range of salary shall be put under one category in order to enable realistic estimates]</t>
  </si>
  <si>
    <t>No. of Staff</t>
  </si>
  <si>
    <t>Escalation (%) per annum</t>
  </si>
  <si>
    <t>Staff Category 1</t>
  </si>
  <si>
    <t>Staff Category 2</t>
  </si>
  <si>
    <t>Staff Category 3</t>
  </si>
  <si>
    <t>Staff Category 4</t>
  </si>
  <si>
    <t>Staff Category 5</t>
  </si>
  <si>
    <t>Staff Category 6</t>
  </si>
  <si>
    <t>Staff Category 7</t>
  </si>
  <si>
    <t>Staff Category 8</t>
  </si>
  <si>
    <t>Staff Category 9</t>
  </si>
  <si>
    <t>Staff Category 10</t>
  </si>
  <si>
    <t>Overtime pay[10% of total expenditure of Salaries and Wages (Code 211 001 above)]</t>
  </si>
  <si>
    <t>212 000</t>
  </si>
  <si>
    <t>Allowances [10% of total expenditure of Salaries and Wages (Code 211 001 above)]</t>
  </si>
  <si>
    <t xml:space="preserve">                          Total</t>
  </si>
  <si>
    <t>221 000</t>
  </si>
  <si>
    <t>TRAVEL EXPENSES</t>
  </si>
  <si>
    <t>No. of Person-Trips/Annum</t>
  </si>
  <si>
    <t>Annual Travel Expenses at Current Prices</t>
  </si>
  <si>
    <t>222 000</t>
  </si>
  <si>
    <t>SUPPLIES AND REQUISITES (Consider only relevant items)</t>
  </si>
  <si>
    <t>Annual Cost at Current Prices (2011)</t>
  </si>
  <si>
    <t>Annual Increase in Cost (%)</t>
  </si>
  <si>
    <t>223 000</t>
  </si>
  <si>
    <t>OPERATIONAL SERVICES (Consider only relevant items)</t>
  </si>
  <si>
    <t>Meetings related expenses</t>
  </si>
  <si>
    <t>225 000</t>
  </si>
  <si>
    <t>TRAINING (Consider only Relevant Items)</t>
  </si>
  <si>
    <t>226 000</t>
  </si>
  <si>
    <t>REPAIRS AND MAINTENANCE (Consider Only Relevant Items)</t>
  </si>
  <si>
    <t>TOTAL RECURRENT EXPENDITURE ON PSIP/CAPITAL PROJECTS</t>
  </si>
  <si>
    <t>އާމްދަނީ އަށް ލިބޭ ފައިސާ</t>
  </si>
  <si>
    <t>..............:ބިޒްނަސް އޭރިޔާ ނަންބަރު</t>
  </si>
  <si>
    <t>އެހެނިހެން ގޮތްގޮތުން ލިބޭ</t>
  </si>
  <si>
    <t>ޓްރަސްޓް އެކައުންޓަށް ލިބޭ</t>
  </si>
  <si>
    <t>ކައުންސިލަށް ލިބޭ އާމްދަނީ</t>
  </si>
  <si>
    <t>އާމްދަނީގެ ތަފްޞީލް</t>
  </si>
  <si>
    <t>ރެވެނިއު ކޯޑުގެ ނަން</t>
  </si>
  <si>
    <t>ރެވެނިއު ކޯޑް</t>
  </si>
  <si>
    <r>
      <t>31</t>
    </r>
    <r>
      <rPr>
        <sz val="12"/>
        <rFont val="Faruma"/>
      </rPr>
      <t>ޑިސެމްބަރ</t>
    </r>
  </si>
  <si>
    <t>އިތުރު ބަޔާން</t>
  </si>
  <si>
    <r>
      <t>2014</t>
    </r>
    <r>
      <rPr>
        <sz val="12"/>
        <rFont val="Faruma"/>
      </rPr>
      <t>އަށް</t>
    </r>
  </si>
  <si>
    <r>
      <t>2013</t>
    </r>
    <r>
      <rPr>
        <sz val="12"/>
        <rFont val="Faruma"/>
      </rPr>
      <t>އަށް</t>
    </r>
  </si>
  <si>
    <r>
      <t>2012</t>
    </r>
    <r>
      <rPr>
        <sz val="12"/>
        <rFont val="Faruma"/>
      </rPr>
      <t>އަށް</t>
    </r>
  </si>
  <si>
    <r>
      <t>2011</t>
    </r>
    <r>
      <rPr>
        <sz val="12"/>
        <rFont val="Faruma"/>
      </rPr>
      <t>އަށް</t>
    </r>
  </si>
  <si>
    <r>
      <t>2011</t>
    </r>
    <r>
      <rPr>
        <sz val="12"/>
        <rFont val="Faruma"/>
      </rPr>
      <t>ޖޫންގެ</t>
    </r>
  </si>
  <si>
    <t>ލިބޭނެކަމަށް ލަފާކުރި</t>
  </si>
  <si>
    <t>ނިޔަލަށް ލިބުނު</t>
  </si>
  <si>
    <t>ނޯޓް:</t>
  </si>
  <si>
    <t>ބަޖެޓް ތައްޔާރު ކުރެއްވުމުގައި އާމްދަނީއަށް ލިބޭ ފައިސާ މިފޯމްގެ ނަމޫނާގައިވާ ގޮތުގެމަތިން(2010 ން 2014 ށް) ފުރުއްވާފައި ފޮނުއްވުން އެދެމެވެ. މިފޯމް ފުރުއްވާއިރު އާމްދަނީލިބޭ އެކިއެކި ބައިތައް ވަކިވަކިން ލިޔުއްވައި އަދި އާމްދަނީ އިތުރުކުރެވޭނެ ގޮތްތަކާމެދު ޚިޔާލު ހުށަހެޅުއްވުން އެދެމެވެ.</t>
  </si>
  <si>
    <t>ރެވެނިއު ކޯޑުގައި ޖައްސަވާނީ ދައުލަތުގެ އެކައުންޓިން ސިސްޓަމްގައި ބޭނުން ކުރައްވާ ރެވެނިއު ކޯޑުތަކެވެ. މި ބަޖެޓް ފޯމެޓާއިއެކު، ދައުލަތުގެ އެކައުންޓިން ސިސްޓަމުގައި ބޭނުންކުރައްވާ ރެވެނިއު ކޯޑުތަކުގެ ލިސްޓެއް ހިމާނާފައި ވާނެއެވެ.</t>
  </si>
  <si>
    <t>ކޮންމެހެން ކުރަންޖެހޭ ޚަރަދުތަކުގެ (ކޮމިޓްމަންޓްސް) ތަފްޞީލް</t>
  </si>
  <si>
    <t>2014ވަނަ</t>
  </si>
  <si>
    <t>2013ވަނަ</t>
  </si>
  <si>
    <t>2012ވަނަ</t>
  </si>
  <si>
    <t>2011ގެ ބަޖެޓް</t>
  </si>
  <si>
    <t>އަހަރަށް ލަފާކުރި</t>
  </si>
  <si>
    <t>އަހަރުގެ ނިޔަލަށް</t>
  </si>
  <si>
    <t>ކަނޑައެޅުނު</t>
  </si>
  <si>
    <t>2010ގައި</t>
  </si>
  <si>
    <t>ބެޖެޓް ކޯޑް</t>
  </si>
  <si>
    <t>ތަރުތީބު</t>
  </si>
  <si>
    <t>ހިނގާގެ ޚަރަދު</t>
  </si>
  <si>
    <t xml:space="preserve">ހިނގި ޚަރަދު </t>
  </si>
  <si>
    <t>ޑަބްލިޔޫ.އެޗް.އޯ.ގެ އަހަރީ ޖަލްސާގައި ބައިވެރިވުމުގެ ޚަރަދު</t>
  </si>
  <si>
    <t>ޢިމާރާތުގެ ކުލި</t>
  </si>
  <si>
    <t>ސްކޯލަރޝިފްގައި ތިބޭކުދިންގެ ޚަރަދު</t>
  </si>
  <si>
    <t>އައި.އެމް.އޯ.އަށް ދައްކަންޖެހޭ ޗަންދާ</t>
  </si>
  <si>
    <t>ކޮމާޝަލް ހާބަރުގެ ލޯކަލް ކޮމްޕޯނަންޓް</t>
  </si>
  <si>
    <t>ލޯނު އަދާކުރުން</t>
  </si>
  <si>
    <t>މިފޯމުގައި ހިމަނަންޖެހޭ ބައިތަކުގެ ތެރޭގައި ހިމެނޭނީ ޤާނޫނީ ގޮތުން އެއަހަރުގެ ތެރޭގައި ކުރުމަށް ކަނޑައެޅިފައިވާ ޚަރަދާއި، ކޮންމެވެސް ފަރާތަކާއިއެކު ވެވިފައިވާ އެއްބަސްވުމެއްގެ</t>
  </si>
  <si>
    <t>ދަށުން އެއަހަރުގެ ތެރޭގައި ކުރުމަށް ކަނޑައެޅިފައިވާ ޚަރަދާއި، ރައީސުލް ޖުމްހޫރިއްޔާގެ އޮފީހުން އެ އަހަރުތެރޭގައި ކޮންމެހެން ކުރަން އަންގަވާފައިވާ ކަންތައްތަކަށް ކުރަންޖެހޭ</t>
  </si>
  <si>
    <t>ޚަރަދާއި، އަދި ކޮންމެވެސް ސަބަބަކާއި ހުރެ ކުރީ އަހަރު އަދާނުކުރެވިހުރި ކަރަންޓްބިލް، ޓެލެފޯން ބިލް އަދި އެނޫންވެސް އެފަދަ ކަމަކަށް އެހެން ފަރާތަކަށް ދައްކަންޖެހިފައި</t>
  </si>
  <si>
    <t>ނުދެއްކި ހުރި ބިލްތަކުގެ ޚަރަދެވެ.</t>
  </si>
  <si>
    <t>އެކްޓިވިޓީ ރެފަރެންސް : 1.04.04.01.002</t>
  </si>
  <si>
    <t xml:space="preserve"> 221005</t>
  </si>
  <si>
    <t>Other travel expenses</t>
  </si>
  <si>
    <t>ތާވަލް: 11  (އެކްޓިވިޓީގައި ހިމެނޭ އެހެނިހެން ބަޖެޓް ކޯޑްތަކުގެ ތަފްސީލް)</t>
  </si>
  <si>
    <t>RECURRENT EXPENDITURE</t>
  </si>
  <si>
    <t>Personal Emoluments</t>
  </si>
  <si>
    <t>Pensions, Retirement Benefits &amp; Allowances</t>
  </si>
  <si>
    <t>Travel Expenses</t>
  </si>
  <si>
    <t>Operational Services</t>
  </si>
  <si>
    <t xml:space="preserve">Supplies and Requisites for Service Provision </t>
  </si>
  <si>
    <t>Training</t>
  </si>
  <si>
    <t xml:space="preserve">Grants, Contributions and Subsidies </t>
  </si>
  <si>
    <t>Payments against losses and right-off s</t>
  </si>
  <si>
    <t>CAPITAL EXPENDITURE</t>
  </si>
  <si>
    <t xml:space="preserve">Development Projects </t>
  </si>
  <si>
    <t>Capital Equipment</t>
  </si>
  <si>
    <t>Investment Outlays</t>
  </si>
  <si>
    <t>Unit</t>
  </si>
  <si>
    <t>Number of Units</t>
  </si>
  <si>
    <t>Number of employees</t>
  </si>
  <si>
    <t>Overtime pay</t>
  </si>
  <si>
    <t>Total number of extra hours put in by employees</t>
  </si>
  <si>
    <t xml:space="preserve">212 001 </t>
  </si>
  <si>
    <t>Pocket money</t>
  </si>
  <si>
    <t>Higher education allowance</t>
  </si>
  <si>
    <t>Technical  allowance</t>
  </si>
  <si>
    <t>Long term allowance</t>
  </si>
  <si>
    <t>Special Allowance for the month of Ramazan</t>
  </si>
  <si>
    <t>Medical Allowance</t>
  </si>
  <si>
    <t xml:space="preserve">Domestic Market Allowance </t>
  </si>
  <si>
    <t>Salary increment</t>
  </si>
  <si>
    <t>Special  allowance for the post</t>
  </si>
  <si>
    <t>Food allowance</t>
  </si>
  <si>
    <t>Committee allowance</t>
  </si>
  <si>
    <t>Allowance for local non-residents</t>
  </si>
  <si>
    <t>Commuting allowance for local non-residents</t>
  </si>
  <si>
    <t>Dependent's allowance</t>
  </si>
  <si>
    <t>Holiday allowance</t>
  </si>
  <si>
    <t>Allowance for work other than assigned</t>
  </si>
  <si>
    <t>Annual leave cancellation allowance</t>
  </si>
  <si>
    <t>Uniform Allowance</t>
  </si>
  <si>
    <t>Acting Allowance</t>
  </si>
  <si>
    <t>Religious Service allowance</t>
  </si>
  <si>
    <t>Shift duty allowance</t>
  </si>
  <si>
    <t>Hardship allowance</t>
  </si>
  <si>
    <t>Exclusive Job</t>
  </si>
  <si>
    <t>Phone allowance</t>
  </si>
  <si>
    <t>Risk allowance</t>
  </si>
  <si>
    <t>Dress allowance</t>
  </si>
  <si>
    <t>Service allowance</t>
  </si>
  <si>
    <t>Accountable Officer allowance</t>
  </si>
  <si>
    <t>212 099</t>
  </si>
  <si>
    <t>Other allowance</t>
  </si>
  <si>
    <t>Pensions</t>
  </si>
  <si>
    <t>Number of Pensioners</t>
  </si>
  <si>
    <t>Benefits and gratuities</t>
  </si>
  <si>
    <t>Number of Beneficiaries</t>
  </si>
  <si>
    <t>Retirement Benefits</t>
  </si>
  <si>
    <t>Monthly Payment for Retired</t>
  </si>
  <si>
    <t>Social security allowances and other benefits</t>
  </si>
  <si>
    <t>Average expenditure per month</t>
  </si>
  <si>
    <t>Number of Buildings</t>
  </si>
  <si>
    <t>Number of dignitaries expected</t>
  </si>
  <si>
    <t>Number of Visas/Work Permits</t>
  </si>
  <si>
    <t>Number of fairs</t>
  </si>
  <si>
    <t>Value of asset to be insured</t>
  </si>
  <si>
    <t xml:space="preserve">Medical Supplies/ Consumables </t>
  </si>
  <si>
    <t xml:space="preserve">Education Supplies/ Consumables </t>
  </si>
  <si>
    <t>Meals for people under arrest and detention</t>
  </si>
  <si>
    <t>Number of detainees</t>
  </si>
  <si>
    <t>Other materials for people under arrest and detention</t>
  </si>
  <si>
    <t xml:space="preserve">Other operational consumables </t>
  </si>
  <si>
    <t>Length of Roads/Jetty/Number of Bridges</t>
  </si>
  <si>
    <t>No. of International/Domestic Airports</t>
  </si>
  <si>
    <t xml:space="preserve">Number </t>
  </si>
  <si>
    <t>MLD supplied</t>
  </si>
  <si>
    <t>MWH suppplied</t>
  </si>
  <si>
    <t>Value of assets</t>
  </si>
  <si>
    <t>Number of vehicles</t>
  </si>
  <si>
    <t>Number of Maintenance Contracts</t>
  </si>
  <si>
    <t>Number of vessels</t>
  </si>
  <si>
    <t>Number of aircrafts</t>
  </si>
  <si>
    <t>Interest payments (Other sectors of gov.)</t>
  </si>
  <si>
    <t>Interest payments (Private Parties)</t>
  </si>
  <si>
    <t xml:space="preserve">Interest payments (Foreign Parties) </t>
  </si>
  <si>
    <t>Subsidies</t>
  </si>
  <si>
    <t>Welfare payments</t>
  </si>
  <si>
    <t>Grants to private parties</t>
  </si>
  <si>
    <t>Awards</t>
  </si>
  <si>
    <t>Indemnities and relief against natural calamities</t>
  </si>
  <si>
    <t>Membership fees to organisations</t>
  </si>
  <si>
    <t>Subscription contribution to Intl. organisations</t>
  </si>
  <si>
    <t>Donations to foreign parties or foreign governments</t>
  </si>
  <si>
    <t>Assistance to associations and social organisations</t>
  </si>
  <si>
    <t>Assistance for community programmes</t>
  </si>
  <si>
    <t>Other assistance</t>
  </si>
  <si>
    <t>281 000</t>
  </si>
  <si>
    <t>PAYMENTS AGAINST LOSSES AND RIGHT-OFFS</t>
  </si>
  <si>
    <t>Payments against losses and right-off to govt. agencies</t>
  </si>
  <si>
    <t>Payments against losses and right-off to private parties</t>
  </si>
  <si>
    <t>Losses reagarding the changes in exchange rate</t>
  </si>
  <si>
    <t>Losses reagarding the investment costings</t>
  </si>
  <si>
    <t>Losses regarding government  asset sales</t>
  </si>
  <si>
    <t>Payments against other losses and right-off</t>
  </si>
  <si>
    <t>291 000</t>
  </si>
  <si>
    <t>DEVELOPMENT PROJECTS</t>
  </si>
  <si>
    <t xml:space="preserve">Local components for foreign assisted projects </t>
  </si>
  <si>
    <t xml:space="preserve">Implementation costs of foreign assisted projects </t>
  </si>
  <si>
    <t>Other economic development expenditure from govt budget</t>
  </si>
  <si>
    <t>421 000</t>
  </si>
  <si>
    <t xml:space="preserve">CAPITAL EQUIPMENT </t>
  </si>
  <si>
    <t>Land reclemation and purchase</t>
  </si>
  <si>
    <t>Changes Made to Buildings used for living Purpose</t>
  </si>
  <si>
    <t>Changes made to Buildings used  for non- living Purpose</t>
  </si>
  <si>
    <t>Airport</t>
  </si>
  <si>
    <t>Plant, Machinery and Equipment</t>
  </si>
  <si>
    <t>Tools, Instruments apparatus</t>
  </si>
  <si>
    <t xml:space="preserve">Reference Materials </t>
  </si>
  <si>
    <t>Vessels by Sea</t>
  </si>
  <si>
    <t>Vessels by Air</t>
  </si>
  <si>
    <t>440 000</t>
  </si>
  <si>
    <t>INVESTMENT OUTLAYS</t>
  </si>
  <si>
    <t>Equity Capital to Public enterprises</t>
  </si>
  <si>
    <t>Capital contribution to profit  oriented public agencies</t>
  </si>
  <si>
    <t>Capital transfers abroad</t>
  </si>
  <si>
    <t>ކައުންސިލާއިބެހޭ މަޢުލޫމާތު</t>
  </si>
  <si>
    <t>އާބާދީ</t>
  </si>
  <si>
    <t>އާބާދުވެފައިވާ ސަރަހައްދުގެ ބޮޑުމިން</t>
  </si>
  <si>
    <t>ރަށުގެ ބޮޑުމިން</t>
  </si>
  <si>
    <t>ގޭބިސީގެ ޢަދަދު</t>
  </si>
  <si>
    <t>މިސްކިތްތަކުގެ ޢަދަދު</t>
  </si>
  <si>
    <t>ކުނިނައްތާލުމުގެ ނިޒާމް ހަމަޖެހިފައިވާ ގޮތް</t>
  </si>
  <si>
    <t>ބަނދަރުގެ ހާލަތު</t>
  </si>
  <si>
    <t>ޕްރީސްކޫލްގެ ޢަދަދު</t>
  </si>
  <si>
    <t>ޕްރީސްކޫލްގައި ކިޔަވާކުދިންގެ ޢަދަދު</t>
  </si>
  <si>
    <t>ބަނދަރުގެ ބޮޑުމިން (ބަނދަރު ހަދާފައިވާނަމަ)</t>
  </si>
  <si>
    <t>ޕްރައިމަރީ ހެލްތްކެއަރއާއި ބެހޭ މަޢުލޫމާތު</t>
  </si>
  <si>
    <t>ކުޅިވަރުކުޅޭ ދަނޑު ތަކުގެ ޢަދަދު (ކައުންސިލްގެ ބެލުމުގެ ޑަށުގައިވާ)</t>
  </si>
  <si>
    <t>15 އަހަރުންދަށް</t>
  </si>
  <si>
    <t>15 - 65</t>
  </si>
  <si>
    <t>65 އަހަރުން މަތި</t>
  </si>
  <si>
    <t>ރަށުގައި ހިންގާ ފިހާރައިގެ އަދަދު</t>
  </si>
  <si>
    <t>ރަށުގައި ހިންގާ ސައިހޮޓާ،ރެސްޓޯރަންޓް ފަދަ ތަންތަނުގެ އަދަދު</t>
  </si>
  <si>
    <t>ރަށުގައި ހިންގާ ކުންފުނީގެ އަދަދު</t>
  </si>
  <si>
    <t>ޔޫތުސެންޓަރގެ ޢަދަދު (ކައުންސިލްގެ ބެލުމުގެ ދަށުގައިވާ)</t>
  </si>
  <si>
    <t>މަގުތައް ދިއްލުމަށް ބޭނުންކުރާ ބައްތީގެ ޢަދަދު</t>
  </si>
  <si>
    <t>ރަށުގައި ދުއްވުމަށް ރަޖިސްޓްރީ ކޮށްފައިވާ ކަނޑުގައި ދުއްވާ އުޅަނދު ފަހަރު</t>
  </si>
  <si>
    <t>ރަށުގައި ދުއްވުމަށް ރަޖިސްޓްރީ ކޮށްފައިވާ އެއްގަމުގައި ދުއްވާ އުޅަނދު ފަހަރު</t>
  </si>
  <si>
    <t>ރަށުގައި ދުއްވުމަށް ރަޖިސްޓްރީ ކޮށްފައިވާ ވައިގެ އުޅަނދު ފަހަރު</t>
  </si>
  <si>
    <t>ރަށުގައި މަސައްކަތް ކުރުމަށް ރެޖިސްޓްރީ ކޮށްފައިވާ ބިދޭސީންގެ ޢަދަދު</t>
  </si>
  <si>
    <t>ޕްރީސްކޫލް ޓީޗަރުންގެ ޢަދަދު</t>
  </si>
  <si>
    <t>ޕްރައިމަރީ ހެލްތްކެއަރ ހިދުމަތުގައި މަސައްކަތްކުރައްވާ މުވައްޒަފުންގެ ޢަދަދު</t>
  </si>
  <si>
    <t>(ކޮންމެ ކައުންސިލަކުންވެސް މި ފޯމުގައިވާ މަޢުލޫމާތު ފިރިހަމަކުރައްވަން ވާނެއެވެ.)</t>
  </si>
  <si>
    <r>
      <t xml:space="preserve">ކައުންސިލްގެ ނަން އަދި ބިޒްނަސް އޭރިއާ ނަންބަރ، 'ބިޒްނަސް އޭރިއާ' ޝީޓުން ހޯދުމަށް ފަހު، ޕޮލިސީ.ސްޓްރެޓަޖީ ޝީޓުގައި ހަރަކާތާއި ދިމާލުގައި އެކަމަކަށް ކަނޑައަޅާފައިވާ ގޮޅީގައި 'ކޮޕީ-ޕޭސްޓް' ކުރާށެވެ. ބިޒްނަސް އޭރިއާ ގޮޅި ފުރިހަމަ ކުރައްވާނީ </t>
    </r>
    <r>
      <rPr>
        <u/>
        <sz val="11"/>
        <color theme="1"/>
        <rFont val="Faruma"/>
      </rPr>
      <t>ހަމައެކަނި</t>
    </r>
    <r>
      <rPr>
        <sz val="11"/>
        <color theme="1"/>
        <rFont val="Faruma"/>
      </rPr>
      <t xml:space="preserve"> ހަރަކާތުގެ ނަމާއި ދިމާލުގައި އެކަންޏެވެ. </t>
    </r>
  </si>
  <si>
    <t xml:space="preserve">ކައުންސިލްގެ ޑިވެލޮޕްމަންޓް ޕްލޭން އާއި ފައިނޭންޝިއަލް ޕްލޭންގެ ދަށުން އިސްކަންދީފައިވާ ނަތީޖާތަކަށް ބަލައި، އެނަތީޖާއަކާއި ގުޅޭ ޤާނޫނުގައި ބަޔާންކުރާ ޚިދުމަތް "ކޯޑިން ސްޓްރަކްޗަރ" ޝީޓުން ހޯއްދެވުމަށް ފަހު، "ޤާނޫނުގެ ދަށުން ކުރަންޖެހޭ ކަންތައްތައް/ހަރަކާތް" ޖައްސަވަން ޖެހޭ ކޮލަމްގައި ޖައްސަވާށެވެ. ހާސިލުކުރަން ބޭނުންވާ ނަތީޖާ ޖައްސަވާނީ އެކަމަށް ޚާއްސަ ކުރެވިފައިވާ ކޮލަމުގައެވެ.  </t>
  </si>
  <si>
    <t>ޤާނޫނުގެ ދަށުން ދޭންޖެހޭ ޚިދުމަތްތައް/ހަރަކާތް</t>
  </si>
  <si>
    <t>ޏ. ފުވައްމުލަކު ރަށު ކައުންސިލް</t>
  </si>
  <si>
    <t>ޏ. އަތޮޅު ކައުންސިލް</t>
  </si>
  <si>
    <t>ގދ. ތހިނަދޫ ކައުންސިލް</t>
  </si>
  <si>
    <t>ގދ. ފަރެސްމާތޮޑާ ކައުންސިލް</t>
  </si>
  <si>
    <t>ގދ. ފިޔޯރީ ކައުންސިލް</t>
  </si>
  <si>
    <t>ގދ. ވާދޫ ކައުންސިލް</t>
  </si>
  <si>
    <t>ގދ. ރަތަފަންދޫ ކައުންސިލް</t>
  </si>
  <si>
    <t>ގދ. ގައްދޫ ކައުންސިލް</t>
  </si>
  <si>
    <t>ގދ. ނަޑައްލާ ކައުންސިލް</t>
  </si>
  <si>
    <t>ގދ. ހޯޑެއްދޫ ކައުންސިލް</t>
  </si>
  <si>
    <t>ގދ. މަޑަވެލީ ކައުންސިލް</t>
  </si>
  <si>
    <t>ގދ. އަތޮޅު ކައުންސިލް</t>
  </si>
  <si>
    <t>ގއ. ކަނޑުހުޅުދޫ ކައުންސިލް</t>
  </si>
  <si>
    <t>ގއ. ގެމަނަފުށީ ކައުންސިލް</t>
  </si>
  <si>
    <t>ގއ. ކޮންޑޭ ކައުންސިލް</t>
  </si>
  <si>
    <t>ގއ. ދެއްވަދޫ ކައުންސިލް</t>
  </si>
  <si>
    <t>ގއ. ދާންދޫ ކައުންސިލް</t>
  </si>
  <si>
    <t>ގއ. ނިލަންދޫ ކައުންސިލް</t>
  </si>
  <si>
    <t>ގއ. މާމެންދޫ ކައުންސިލް</t>
  </si>
  <si>
    <t>ގއ. ވިލިނގިލީ ކައުންސިލް</t>
  </si>
  <si>
    <t>ގއ. ކޮލަމާފުށީ ކައުންސިލް</t>
  </si>
  <si>
    <t>ގއ. އަތޮޅު ކައުންސިލް</t>
  </si>
  <si>
    <t>ލ. ކުނަހަންދޫ ކައުންސިލް</t>
  </si>
  <si>
    <t>ލ. ހިތަދޫ ކައުންސިލް</t>
  </si>
  <si>
    <t>ލ. މާމެންދޫ ކައުންސިލް</t>
  </si>
  <si>
    <t>ލ. ގާދޫ ކައުންސިލް</t>
  </si>
  <si>
    <t>ލ. ފޮނަދޫ ކައުންސިލް</t>
  </si>
  <si>
    <t>ލ. މާވަށު ކައުންސިލް</t>
  </si>
  <si>
    <t>ލ. ގަމު ކައުންސިލް</t>
  </si>
  <si>
    <t>ލ. މުނޑޫ ކައުންސިލް</t>
  </si>
  <si>
    <t>ލ. މާބައިދޫ ކައުންސިލް</t>
  </si>
  <si>
    <t>ލ. ދަނބިދޫ ކައުންސިލް</t>
  </si>
  <si>
    <t>ލ. އިސްދޫ ކައުންސިލް</t>
  </si>
  <si>
    <t>ލ. އަތޮޅު ކައުންސިލް</t>
  </si>
  <si>
    <t>ތ. އޮމަދޫ ކައުންސިލް</t>
  </si>
  <si>
    <t>ތ. ކިނބިދޫ ކައުންސިލް</t>
  </si>
  <si>
    <t>ތ. ވޭމަންޑޫ ކައުންސިލް</t>
  </si>
  <si>
    <t>ތ. ތިމަރަފުށީ ކައުންސިލް</t>
  </si>
  <si>
    <t>ތ. ގާދިއްފުށީ ކައުންސިލް</t>
  </si>
  <si>
    <t>ތ. ހިރިލަންދޫ ކައުންސިލް</t>
  </si>
  <si>
    <t>ތ. ވަންދޫ ކައުންސިލް</t>
  </si>
  <si>
    <t>ތ. ކަނޑޫދޫ ކައުންސިލް</t>
  </si>
  <si>
    <t>ތ. ގުރައިދޫ ކައުންސިލް</t>
  </si>
  <si>
    <t>ތ. ދިޔަމިގިލީ ކައުންސިލް</t>
  </si>
  <si>
    <t>ތ. މަޑިފުށީ ކައުންސިލް</t>
  </si>
  <si>
    <t>ތ. ވިލުފުށީ ކައުންސިލް</t>
  </si>
  <si>
    <t>ތ. ބުރުނީ ކައުންސިލް</t>
  </si>
  <si>
    <t>ތ. އަތޮޅު ކައުންސިލް</t>
  </si>
  <si>
    <t>ދ. ޚުދަހުވަދޫ ކައުންސިލް</t>
  </si>
  <si>
    <t>ދ. މާންއިބޫދޫ ކައުންސިލް</t>
  </si>
  <si>
    <t>ދ. ވާނީ ކައުންސިލް</t>
  </si>
  <si>
    <t>ދ. ހުޅުދެލީ ކައުންސިލް</t>
  </si>
  <si>
    <t>ދ. ރިނބިދޫ ކައުންސިލް</t>
  </si>
  <si>
    <t>ދ. ބަނޑިދޫ ކައުންސިލް</t>
  </si>
  <si>
    <t>ދ. މީދޫ ކައުންސިލް</t>
  </si>
  <si>
    <t>ދ. އަތޮޅު ކައުންސިލް</t>
  </si>
  <si>
    <t>ފ. ނިލަންދޫ ކައުންސިލް</t>
  </si>
  <si>
    <t>ފ. ދަނރަނބޫދޫ ކައުންސިލް</t>
  </si>
  <si>
    <t>ފ. މަގޫދޫ ކައުންސިލް</t>
  </si>
  <si>
    <t>ފ. ބިލެއްދޫ ކައުންސިލް</t>
  </si>
  <si>
    <t>ފ. ފީއަލީ ކައުންސިލް</t>
  </si>
  <si>
    <t>ފ. އަތޮޅު ކައުންސިލް</t>
  </si>
  <si>
    <t>މ. މަޑުއްވަރީ ކައުންސިލް</t>
  </si>
  <si>
    <t>މ. ދިއްގަރު ކައުންސިލް</t>
  </si>
  <si>
    <t>މ. ކޮޅުފުށި ކައުންސިލް</t>
  </si>
  <si>
    <t>މ. ނާލާފުށި ކައުންސިލް</t>
  </si>
  <si>
    <t>މ. މުލީ ކައުންސިލް</t>
  </si>
  <si>
    <t>މ. މުލަކު ކައުންސިލް</t>
  </si>
  <si>
    <t>މ.ވޭވަށު ކައުންސިލް</t>
  </si>
  <si>
    <t>މ. ރަތްމަންދޫ ކައުންސިލް</t>
  </si>
  <si>
    <t>މ. އަތޮޅު ކައުންސިލް</t>
  </si>
  <si>
    <t>ވ. ރަކީދޫ ކައުންސިލް</t>
  </si>
  <si>
    <t>ވ. ކެޔޮދޫ ކައުންސިލް</t>
  </si>
  <si>
    <t>ވ. ފެލިދޫ ކައުންސިލް</t>
  </si>
  <si>
    <t>ވ. ތހިނަދޫ ކައުންސިލް</t>
  </si>
  <si>
    <t>ވ. ފުލިދޫ ކައުންސިލް</t>
  </si>
  <si>
    <t>ވ. އަތޮޅު ކައުންސިލް</t>
  </si>
  <si>
    <t>އދ. މާމިގިލި ކައުންސިލް</t>
  </si>
  <si>
    <t>އދ. ފެންފުށި ކައުންސިލް</t>
  </si>
  <si>
    <t xml:space="preserve">އދ. ދިއްދޫ ކައުންސިލް </t>
  </si>
  <si>
    <t>އދ. ދިގުރަށު ކައުންސިލް</t>
  </si>
  <si>
    <t>އދ. ދަނގެތީ ކައުންސިލް</t>
  </si>
  <si>
    <t>އދ. މަންދޫ ކައުންސިލް</t>
  </si>
  <si>
    <t>އދ. މަހިބަދޫ ކައުންސިލް</t>
  </si>
  <si>
    <t>އދ. ކުންބުރުދޫ ކައުންސިލް</t>
  </si>
  <si>
    <t>އދ. އޮމަދޫ ކައުންސިލް</t>
  </si>
  <si>
    <t>އދ. ހަންޏާމީދު ކައުންސިލް</t>
  </si>
  <si>
    <t>އދ. އަތޮޅު ކައުންސިލް</t>
  </si>
  <si>
    <t>އއ. ހަނިމާދޫ ކައުންސިލް</t>
  </si>
  <si>
    <t>އއ. މާޅޮހު ކައުންސިލް</t>
  </si>
  <si>
    <t>އއ. ފެރިދޫ ކައުންސިލް</t>
  </si>
  <si>
    <t>އއ. ބޮޑުފޮޅުދޫ ކައުންސިލް</t>
  </si>
  <si>
    <t>އއ. މަތިވެރި ކައުންސިލް</t>
  </si>
  <si>
    <t>އއ. އުކުޅަހު ކައުންސިލް</t>
  </si>
  <si>
    <t>އއ. ރަސްދޫ ކައުންސިލް</t>
  </si>
  <si>
    <t>އއ. ތޮއްޑޫ ކައުންސިލް</t>
  </si>
  <si>
    <t>އއ. އަތޮޅު ކައުންސިލް</t>
  </si>
  <si>
    <t>ކ. ގުރައިދޫ ކައުންސިލް</t>
  </si>
  <si>
    <t>ކ. މާފުށީ ކައުންސިލް</t>
  </si>
  <si>
    <t>ކ. ގުޅީ ކައުންސިލް</t>
  </si>
  <si>
    <t>ކ. ހިންމަފުށީ ކައުންސިލް</t>
  </si>
  <si>
    <t>ކ. ހުރާ ކައުންސިލް</t>
  </si>
  <si>
    <t>ކ. ތުލުސްދޫ ކައުންސިލް</t>
  </si>
  <si>
    <t>ކ. ދިއްފުށީ ކައުންސިލް</t>
  </si>
  <si>
    <t>ކ. ގާފަރު ކައުންސިލް</t>
  </si>
  <si>
    <t>ކ. ކާށިދޫ ކައުންސިލް</t>
  </si>
  <si>
    <t>ކ. އަތޮޅު ކައުންސިލް</t>
  </si>
  <si>
    <t>ޅ. އޮޅުވެލިފުށީ ކައުންސިލް</t>
  </si>
  <si>
    <t>ޅ. ކުރެންދޫ ކައުންސިލް</t>
  </si>
  <si>
    <t>ޅ. ނައިފަރު ކައުންސިލް</t>
  </si>
  <si>
    <t>ޅ. ހިންނަވަރު ކައުންސިލް</t>
  </si>
  <si>
    <t>ޅ. އަތޮޅު ކައުންސިލް</t>
  </si>
  <si>
    <t>ބ. ގޮއިދޫ ކައުންސިލް</t>
  </si>
  <si>
    <t>ބ. ފެހެންދޫ ކައުންސިލް</t>
  </si>
  <si>
    <t>ބ. ފުޅަދޫ ކައުންސިލް</t>
  </si>
  <si>
    <t>ބ. ހިތާދޫ ކައުންސިލް</t>
  </si>
  <si>
    <t>ބ. ތުޅާދޫ ކައުންސިލް</t>
  </si>
  <si>
    <t>ބ. އޭދަފުށި ކައުންސިލް</t>
  </si>
  <si>
    <t>ބ. މާޅޮހު ކައުންސިލް</t>
  </si>
  <si>
    <t>ބ. ދަރަވަންދޫ ކައުންސިލް</t>
  </si>
  <si>
    <t>ބ. ދޮންފަނު ކައުންސިލް</t>
  </si>
  <si>
    <t>ބ. ކިހާދޫ ކައުންސިލް</t>
  </si>
  <si>
    <t>ބ. ކެންދޫ ކައުންސިލް</t>
  </si>
  <si>
    <t>ބ. ކަމަދޫ ކައުންސިލް</t>
  </si>
  <si>
    <t>ބ. ކުޑަރިކިލި ކައުންސިލް</t>
  </si>
  <si>
    <t>ބ. އަތޮޅު ކައުންސިލް</t>
  </si>
  <si>
    <t>ރ. ކިނޮޅަހު ކައުންސިލް</t>
  </si>
  <si>
    <t>ރ. ފައިނު ކައުންސިލް</t>
  </si>
  <si>
    <t>ރ. މީދޫ ކައުންސިލް</t>
  </si>
  <si>
    <t>ރ. އިނންގުރައިދޫ ކައުންސިލް</t>
  </si>
  <si>
    <t>ރ. މަޑުއްވަރީ ކައުންސިލް</t>
  </si>
  <si>
    <t>ރ. އިންނަމާދޫ ކައުންސިލް</t>
  </si>
  <si>
    <t>ރ. ރަސްމާދޫ ކައުންސިލް</t>
  </si>
  <si>
    <t>ރ. މާކުރަތު ކައުންސިލް</t>
  </si>
  <si>
    <t>ރ. ދުވާފަރު ކައުންސިލް</t>
  </si>
  <si>
    <t>ރ. އުނގޫފާރު ކައުންސިލް</t>
  </si>
  <si>
    <t>ރ. ހުޅުދުއްފާރު ކައުންސިލް</t>
  </si>
  <si>
    <t>ރ. އަނގޮޅިތީމު ކައުންސިލް</t>
  </si>
  <si>
    <t>ރ. ރަސްގެތީމް ކައުންސިލް</t>
  </si>
  <si>
    <t>ރ. ވާދޫ ކައުންސިލް</t>
  </si>
  <si>
    <t>ރ. އަލިފުށީ ކައުންސިލް</t>
  </si>
  <si>
    <t>ރ. އަތޮޅު ކައުންސިލް</t>
  </si>
  <si>
    <t>ނ. ވެލިދޫ ކައުންސިލް</t>
  </si>
  <si>
    <t>ނ. ފޮއްދޫ ކައުންސިލް</t>
  </si>
  <si>
    <t>ނ. ހޮޅުދޫ ކައުންސިލް</t>
  </si>
  <si>
    <t>ނ. މަނަދޫ ކައުންސިލް</t>
  </si>
  <si>
    <t>ނ. މަގޫދޫ ކައުންސިލް</t>
  </si>
  <si>
    <t>ނ. މިލަންދޫ ކައުންސިލް</t>
  </si>
  <si>
    <t>ނ. ޅޮހީ ކައުންސިލް</t>
  </si>
  <si>
    <t>ނ. މާފަރު ކައުންސިލް</t>
  </si>
  <si>
    <t>ނ. ލަންދޫ ކައުންސިލް</t>
  </si>
  <si>
    <t>ނ. ކުޑަފަރީ ކައުންސިލް</t>
  </si>
  <si>
    <t>ނ. މާޅެންދޫ ކައުންސިލް</t>
  </si>
  <si>
    <t>ނ. ކެނދިކުޅުދޫ ކައުންސިލް</t>
  </si>
  <si>
    <t>ނ. ހެނބަދޫ ކައުންސިލް</t>
  </si>
  <si>
    <t>ނ. އަތޮޅު ކައުންސިލް</t>
  </si>
  <si>
    <t>ށ. މިލަންދޫ ކައުންސިލް</t>
  </si>
  <si>
    <t>ށ. ފުނަދޫ ކައުންސިލް</t>
  </si>
  <si>
    <t>ށ. މާއުނގޫދޫ ކައުންސިލް</t>
  </si>
  <si>
    <t>ށ. ކޮމަންޑޫ ކައުންސިލް</t>
  </si>
  <si>
    <t>ށ. ޅައިމަގު ކައުންސިލް</t>
  </si>
  <si>
    <t>ށ. މަރޮށީ ކައުންސިލް</t>
  </si>
  <si>
    <t>ށ. ނަރުދޫ ކައުންސިލް</t>
  </si>
  <si>
    <t>ށ. ފޯކައިދޫ ކައުންސިލް</t>
  </si>
  <si>
    <t xml:space="preserve">ށ. ބިލެއްފަހި ކައުންސިލް </t>
  </si>
  <si>
    <t>ށ. ފީވަކު ކައުންސިލް</t>
  </si>
  <si>
    <t>ށ. ފޭދޫ ކައުންސިލް</t>
  </si>
  <si>
    <t>ށ. ގޮއިދޫ ކައުންސިލް</t>
  </si>
  <si>
    <t>ށ. ނޫމަރާ ކައުންސިލް</t>
  </si>
  <si>
    <t>ށ. ކަނޑިތީމު ކައުންސިލް</t>
  </si>
  <si>
    <t>ށ. އަތޮޅު ކައުންސިލް</t>
  </si>
  <si>
    <t>ހދ. މަކުނުދޫ ކައުންސިލް</t>
  </si>
  <si>
    <t>ހދ. ވައިކަރަދޫ ކައުންސިލް</t>
  </si>
  <si>
    <t>ހދ. ނޭކުރެންދޫ ކައުންސިލް</t>
  </si>
  <si>
    <t>ހދ. ކުމުންދޫ ކައުންސިލް</t>
  </si>
  <si>
    <t>ހދ. ކުޅުދުއްފުށީ ކައުންސިލް</t>
  </si>
  <si>
    <t>ހދ. ކުރިނބީ ކައުންސިލް</t>
  </si>
  <si>
    <t>ހދ. ނޮޅިވަރަމު ކައުންސިލް</t>
  </si>
  <si>
    <t>ހދ. ނެއްލައިދޫ ކައުންސިލް</t>
  </si>
  <si>
    <t>ހދ. ނޮޅިވަރަންފަރު ކައުންސިލް</t>
  </si>
  <si>
    <t>ހދ. ހިރިމަރަދޫ ކައުންސިލް</t>
  </si>
  <si>
    <t>ހދ. ނައިވާދޫ ކައުންސިލް</t>
  </si>
  <si>
    <t xml:space="preserve">ހދ. ފިނޭ ކައުންސިލް </t>
  </si>
  <si>
    <t>ހދ. ހަނިމާދޫ ކައުންސިލް</t>
  </si>
  <si>
    <t>ހދ. އަތޮޅު ކައުންސިލް</t>
  </si>
  <si>
    <t>ހއ. ބާރަށު ކައުންސިލް</t>
  </si>
  <si>
    <t>ހއ. މުރައިދޫ ކައުންސިލް</t>
  </si>
  <si>
    <t>ހއ. ތަކަންދޫ ކައުންސިލް</t>
  </si>
  <si>
    <t>ހއ. މާރަންދޫ ކައުންސިލް</t>
  </si>
  <si>
    <t>ހއ. ފިއްލަދޫ ކައުންސިލް</t>
  </si>
  <si>
    <t>ހއ. ދިއްދޫ ކައުންސިލް</t>
  </si>
  <si>
    <t>ހއ. ވަށަފަރު ކައުންސިލް</t>
  </si>
  <si>
    <t>ހއ. ކެލާ ކައުންސިލް</t>
  </si>
  <si>
    <t>ހއ. އިހަވަންދޫ ކައުންސިލް</t>
  </si>
  <si>
    <t>ހއ. ހޯރަފުށި ކައުންސިލް</t>
  </si>
  <si>
    <t>ހއ. މުޅަދޫ ކައުންސިލް</t>
  </si>
  <si>
    <t>ހއ. އުލިގަމު ކައުންސިލް</t>
  </si>
  <si>
    <t>ހއ. ތުރާކުނު ކައުންސިލް</t>
  </si>
  <si>
    <t>ހއ. އުތީމު ކައުންސިލް</t>
  </si>
  <si>
    <t>ހއ. އަތޮޅު ކައުންސިލް</t>
  </si>
  <si>
    <t>އައްޑޫ ސިޓީ ކައުންސިލް</t>
  </si>
  <si>
    <t>މާލެ ސިޓީ ކައުންސިލް</t>
  </si>
  <si>
    <t>ކައުންސިލް ތަކުގެ ބިޒްނަސް އޭރިޔާ ލިސްޓް</t>
  </si>
  <si>
    <t>ކައުންސިލް</t>
  </si>
</sst>
</file>

<file path=xl/styles.xml><?xml version="1.0" encoding="utf-8"?>
<styleSheet xmlns="http://schemas.openxmlformats.org/spreadsheetml/2006/main">
  <numFmts count="8">
    <numFmt numFmtId="43" formatCode="_-* #,##0.00_-;\-* #,##0.00_-;_-* &quot;-&quot;??_-;_-@_-"/>
    <numFmt numFmtId="164" formatCode="0_);\(0\)"/>
    <numFmt numFmtId="165" formatCode="_(* #,##0_);_(* \(#,##0\);_(* &quot;-&quot;??_);_(@_)"/>
    <numFmt numFmtId="166" formatCode="_(* #,##0.00_);_(* \(#,##0.00\);_(* &quot;-&quot;??_);_(@_)"/>
    <numFmt numFmtId="167" formatCode="#,##0.00_ ;\-#,##0.00\ "/>
    <numFmt numFmtId="168" formatCode="_-* #,##0_-;\-* #,##0_-;_-* &quot;-&quot;??_-;_-@_-"/>
    <numFmt numFmtId="169" formatCode="_(&quot;$&quot;* #,##0_);_(&quot;$&quot;* \(#,##0\);_(&quot;$&quot;* &quot;-&quot;_);_(@_)"/>
    <numFmt numFmtId="170" formatCode="0.0"/>
  </numFmts>
  <fonts count="108">
    <font>
      <sz val="11"/>
      <color theme="1"/>
      <name val="Calibri"/>
      <family val="2"/>
      <scheme val="minor"/>
    </font>
    <font>
      <sz val="11"/>
      <color theme="1"/>
      <name val="Calibri"/>
      <family val="2"/>
      <scheme val="minor"/>
    </font>
    <font>
      <b/>
      <sz val="11"/>
      <color theme="1"/>
      <name val="Calibri"/>
      <family val="2"/>
      <scheme val="minor"/>
    </font>
    <font>
      <u/>
      <sz val="18"/>
      <color theme="1"/>
      <name val="Faruma"/>
    </font>
    <font>
      <sz val="11"/>
      <color theme="1"/>
      <name val="Faruma"/>
    </font>
    <font>
      <b/>
      <sz val="11"/>
      <color theme="1"/>
      <name val="Faruma"/>
    </font>
    <font>
      <sz val="16"/>
      <color theme="1"/>
      <name val="Faruma"/>
    </font>
    <font>
      <sz val="12"/>
      <color theme="1"/>
      <name val="Faruma"/>
    </font>
    <font>
      <b/>
      <sz val="12"/>
      <name val="Faruma"/>
    </font>
    <font>
      <b/>
      <sz val="12"/>
      <color theme="1"/>
      <name val="Faruma"/>
    </font>
    <font>
      <sz val="22"/>
      <color theme="1"/>
      <name val="Faruma"/>
    </font>
    <font>
      <sz val="10"/>
      <name val="Faruma"/>
    </font>
    <font>
      <b/>
      <i/>
      <sz val="10"/>
      <name val="Times New Roman"/>
      <family val="1"/>
    </font>
    <font>
      <sz val="18"/>
      <color theme="1"/>
      <name val="Faruma"/>
    </font>
    <font>
      <b/>
      <sz val="16"/>
      <color theme="1"/>
      <name val="Faruma"/>
    </font>
    <font>
      <sz val="11"/>
      <color indexed="8"/>
      <name val="Faruma"/>
    </font>
    <font>
      <b/>
      <sz val="14"/>
      <color indexed="8"/>
      <name val="Faruma"/>
    </font>
    <font>
      <sz val="24"/>
      <color indexed="8"/>
      <name val="Faruma"/>
    </font>
    <font>
      <sz val="13"/>
      <color indexed="8"/>
      <name val="Calibri"/>
      <family val="2"/>
      <scheme val="minor"/>
    </font>
    <font>
      <sz val="13"/>
      <color indexed="8"/>
      <name val="Faruma"/>
    </font>
    <font>
      <b/>
      <sz val="13"/>
      <color indexed="8"/>
      <name val="Calibri"/>
      <family val="2"/>
      <scheme val="minor"/>
    </font>
    <font>
      <b/>
      <sz val="11"/>
      <color indexed="8"/>
      <name val="Faruma"/>
    </font>
    <font>
      <b/>
      <sz val="10"/>
      <color indexed="8"/>
      <name val="Times New Roman"/>
      <family val="1"/>
    </font>
    <font>
      <b/>
      <sz val="10"/>
      <color indexed="8"/>
      <name val="Faruma"/>
    </font>
    <font>
      <b/>
      <sz val="8"/>
      <color indexed="8"/>
      <name val="Faruma"/>
    </font>
    <font>
      <sz val="11"/>
      <color indexed="8"/>
      <name val="Times New Roman"/>
      <family val="1"/>
    </font>
    <font>
      <b/>
      <sz val="11"/>
      <name val="Faruma"/>
    </font>
    <font>
      <sz val="11"/>
      <name val="Calibri"/>
      <family val="2"/>
    </font>
    <font>
      <b/>
      <sz val="10"/>
      <name val="Times New Roman"/>
      <family val="1"/>
    </font>
    <font>
      <sz val="11"/>
      <name val="Faruma"/>
    </font>
    <font>
      <b/>
      <sz val="11"/>
      <name val="Times New Roman"/>
      <family val="1"/>
    </font>
    <font>
      <sz val="10"/>
      <color indexed="8"/>
      <name val="Times New Roman"/>
      <family val="1"/>
    </font>
    <font>
      <b/>
      <sz val="11"/>
      <color indexed="8"/>
      <name val="Times New Roman"/>
      <family val="1"/>
    </font>
    <font>
      <b/>
      <i/>
      <sz val="11"/>
      <color indexed="8"/>
      <name val="Times New Roman"/>
      <family val="1"/>
    </font>
    <font>
      <b/>
      <u/>
      <sz val="14"/>
      <name val="Faruma"/>
    </font>
    <font>
      <b/>
      <u/>
      <sz val="11"/>
      <color indexed="8"/>
      <name val="Faruma"/>
    </font>
    <font>
      <u/>
      <sz val="12"/>
      <color theme="1"/>
      <name val="Faruma"/>
    </font>
    <font>
      <sz val="12"/>
      <color rgb="FF984806"/>
      <name val="Faruma"/>
    </font>
    <font>
      <b/>
      <u/>
      <sz val="12"/>
      <color theme="1"/>
      <name val="Faruma"/>
    </font>
    <font>
      <u/>
      <sz val="12.65"/>
      <color theme="10"/>
      <name val="Calibri"/>
      <family val="2"/>
    </font>
    <font>
      <sz val="12"/>
      <color theme="1"/>
      <name val="Symbol"/>
      <family val="1"/>
      <charset val="2"/>
    </font>
    <font>
      <b/>
      <i/>
      <sz val="10"/>
      <name val="Faruma"/>
    </font>
    <font>
      <sz val="11"/>
      <color indexed="8"/>
      <name val="Calibri"/>
      <family val="2"/>
    </font>
    <font>
      <i/>
      <sz val="10"/>
      <name val="Faruma"/>
    </font>
    <font>
      <b/>
      <sz val="10"/>
      <name val="Faruma"/>
    </font>
    <font>
      <b/>
      <sz val="22"/>
      <name val="Faruma"/>
    </font>
    <font>
      <sz val="22"/>
      <name val="Faruma"/>
    </font>
    <font>
      <sz val="14"/>
      <name val="Faruma"/>
    </font>
    <font>
      <sz val="12"/>
      <name val="Faruma"/>
    </font>
    <font>
      <sz val="18"/>
      <name val="Faruma"/>
    </font>
    <font>
      <b/>
      <i/>
      <sz val="8"/>
      <name val="Faruma"/>
    </font>
    <font>
      <b/>
      <i/>
      <sz val="8"/>
      <name val="Times New Roman"/>
      <family val="1"/>
    </font>
    <font>
      <sz val="8"/>
      <name val="Faruma"/>
    </font>
    <font>
      <i/>
      <sz val="10"/>
      <name val="Times New Roman"/>
      <family val="1"/>
    </font>
    <font>
      <sz val="10"/>
      <name val="Times New Roman"/>
      <family val="1"/>
    </font>
    <font>
      <sz val="10"/>
      <name val="Arial"/>
      <family val="2"/>
    </font>
    <font>
      <sz val="20"/>
      <name val="Faruma"/>
    </font>
    <font>
      <sz val="26"/>
      <name val="Faruma"/>
    </font>
    <font>
      <sz val="28"/>
      <name val="Faruma"/>
    </font>
    <font>
      <b/>
      <i/>
      <sz val="12"/>
      <name val="Faruma"/>
    </font>
    <font>
      <sz val="16"/>
      <name val="Faruma"/>
    </font>
    <font>
      <b/>
      <sz val="13"/>
      <name val="Faruma"/>
    </font>
    <font>
      <b/>
      <i/>
      <sz val="11"/>
      <color theme="1"/>
      <name val="Times New Roman"/>
      <family val="1"/>
    </font>
    <font>
      <sz val="12"/>
      <color indexed="9"/>
      <name val="Faruma"/>
    </font>
    <font>
      <b/>
      <sz val="26"/>
      <name val="Faruma"/>
    </font>
    <font>
      <sz val="36"/>
      <name val="Faruma"/>
    </font>
    <font>
      <i/>
      <sz val="8"/>
      <name val="Faruma"/>
    </font>
    <font>
      <sz val="11"/>
      <name val="Times New Roman"/>
      <family val="1"/>
    </font>
    <font>
      <b/>
      <i/>
      <sz val="12"/>
      <color theme="1"/>
      <name val="Times New Roman"/>
      <family val="1"/>
    </font>
    <font>
      <sz val="12"/>
      <color theme="1"/>
      <name val="Calibri"/>
      <family val="2"/>
      <scheme val="minor"/>
    </font>
    <font>
      <b/>
      <i/>
      <sz val="12"/>
      <color theme="1"/>
      <name val="Faruma"/>
    </font>
    <font>
      <b/>
      <sz val="11"/>
      <color theme="0"/>
      <name val="Calibri"/>
      <family val="2"/>
      <scheme val="minor"/>
    </font>
    <font>
      <sz val="11"/>
      <color rgb="FFFF0000"/>
      <name val="Calibri"/>
      <family val="2"/>
      <scheme val="minor"/>
    </font>
    <font>
      <sz val="11"/>
      <color theme="0"/>
      <name val="Calibri"/>
      <family val="2"/>
      <scheme val="minor"/>
    </font>
    <font>
      <b/>
      <i/>
      <sz val="26"/>
      <name val="Faruma"/>
    </font>
    <font>
      <b/>
      <sz val="12"/>
      <name val="Calibri"/>
      <family val="2"/>
      <scheme val="minor"/>
    </font>
    <font>
      <b/>
      <sz val="14"/>
      <name val="Faruma"/>
    </font>
    <font>
      <b/>
      <sz val="16"/>
      <name val="Faruma"/>
    </font>
    <font>
      <b/>
      <u/>
      <sz val="11"/>
      <name val="Faruma"/>
    </font>
    <font>
      <i/>
      <sz val="12"/>
      <name val="Faruma"/>
    </font>
    <font>
      <b/>
      <sz val="18"/>
      <color theme="1"/>
      <name val="Calibri"/>
      <family val="2"/>
      <scheme val="minor"/>
    </font>
    <font>
      <sz val="11"/>
      <name val="Calibri"/>
      <family val="2"/>
      <scheme val="minor"/>
    </font>
    <font>
      <b/>
      <sz val="11"/>
      <color rgb="FFFF0000"/>
      <name val="Calibri"/>
      <family val="2"/>
      <scheme val="minor"/>
    </font>
    <font>
      <b/>
      <i/>
      <sz val="11"/>
      <color theme="1"/>
      <name val="Calibri"/>
      <family val="2"/>
      <scheme val="minor"/>
    </font>
    <font>
      <i/>
      <sz val="10"/>
      <color theme="1"/>
      <name val="Calibri"/>
      <family val="2"/>
      <scheme val="minor"/>
    </font>
    <font>
      <i/>
      <sz val="11"/>
      <color theme="1"/>
      <name val="Calibri"/>
      <family val="2"/>
      <scheme val="minor"/>
    </font>
    <font>
      <i/>
      <sz val="10"/>
      <name val="Calibri"/>
      <family val="2"/>
      <scheme val="minor"/>
    </font>
    <font>
      <b/>
      <i/>
      <sz val="10"/>
      <name val="Calibri"/>
      <family val="2"/>
      <scheme val="minor"/>
    </font>
    <font>
      <b/>
      <i/>
      <sz val="11"/>
      <color rgb="FFFF0000"/>
      <name val="Calibri"/>
      <family val="2"/>
      <scheme val="minor"/>
    </font>
    <font>
      <i/>
      <sz val="11"/>
      <name val="Calibri"/>
      <family val="2"/>
      <scheme val="minor"/>
    </font>
    <font>
      <b/>
      <sz val="14"/>
      <color theme="1"/>
      <name val="Calibri"/>
      <family val="2"/>
      <scheme val="minor"/>
    </font>
    <font>
      <b/>
      <sz val="11"/>
      <name val="Calibri"/>
      <family val="2"/>
      <scheme val="minor"/>
    </font>
    <font>
      <sz val="9"/>
      <color theme="1"/>
      <name val="Calibri"/>
      <family val="2"/>
      <scheme val="minor"/>
    </font>
    <font>
      <b/>
      <i/>
      <sz val="10"/>
      <color rgb="FFFF0000"/>
      <name val="Times New Roman"/>
      <family val="1"/>
    </font>
    <font>
      <b/>
      <sz val="16"/>
      <color theme="1"/>
      <name val="Calibri"/>
      <family val="2"/>
      <scheme val="minor"/>
    </font>
    <font>
      <b/>
      <sz val="13"/>
      <color theme="1"/>
      <name val="Calibri"/>
      <family val="2"/>
      <scheme val="minor"/>
    </font>
    <font>
      <sz val="14"/>
      <color theme="1"/>
      <name val="Calibri"/>
      <family val="2"/>
      <scheme val="minor"/>
    </font>
    <font>
      <sz val="13"/>
      <color theme="1"/>
      <name val="Calibri"/>
      <family val="2"/>
      <scheme val="minor"/>
    </font>
    <font>
      <sz val="13"/>
      <color rgb="FFFF0000"/>
      <name val="Calibri"/>
      <family val="2"/>
      <scheme val="minor"/>
    </font>
    <font>
      <b/>
      <sz val="11"/>
      <color indexed="8"/>
      <name val="Calibri"/>
      <family val="2"/>
      <scheme val="minor"/>
    </font>
    <font>
      <b/>
      <i/>
      <sz val="11"/>
      <color indexed="8"/>
      <name val="Calibri"/>
      <family val="2"/>
      <scheme val="minor"/>
    </font>
    <font>
      <sz val="10"/>
      <color theme="1"/>
      <name val="Calibri"/>
      <family val="2"/>
      <scheme val="minor"/>
    </font>
    <font>
      <b/>
      <i/>
      <sz val="12"/>
      <name val="Times New Roman"/>
      <family val="1"/>
    </font>
    <font>
      <i/>
      <sz val="12"/>
      <name val="Times New Roman"/>
      <family val="1"/>
    </font>
    <font>
      <b/>
      <sz val="12"/>
      <color theme="1"/>
      <name val="Calibri"/>
      <family val="2"/>
      <scheme val="minor"/>
    </font>
    <font>
      <i/>
      <sz val="11"/>
      <name val="Times New Roman"/>
      <family val="1"/>
    </font>
    <font>
      <b/>
      <sz val="20"/>
      <name val="Faruma"/>
    </font>
    <font>
      <u/>
      <sz val="11"/>
      <color theme="1"/>
      <name val="Faruma"/>
    </font>
  </fonts>
  <fills count="14">
    <fill>
      <patternFill patternType="none"/>
    </fill>
    <fill>
      <patternFill patternType="gray125"/>
    </fill>
    <fill>
      <patternFill patternType="solid">
        <fgColor theme="9" tint="0.59999389629810485"/>
        <bgColor indexed="64"/>
      </patternFill>
    </fill>
    <fill>
      <patternFill patternType="solid">
        <fgColor indexed="9"/>
        <bgColor indexed="64"/>
      </patternFill>
    </fill>
    <fill>
      <patternFill patternType="solid">
        <fgColor theme="3" tint="0.39997558519241921"/>
        <bgColor indexed="64"/>
      </patternFill>
    </fill>
    <fill>
      <patternFill patternType="solid">
        <fgColor indexed="2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6" tint="0.39997558519241921"/>
        <bgColor indexed="64"/>
      </patternFill>
    </fill>
    <fill>
      <patternFill patternType="solid">
        <fgColor theme="3" tint="0.79998168889431442"/>
        <bgColor indexed="64"/>
      </patternFill>
    </fill>
  </fills>
  <borders count="106">
    <border>
      <left/>
      <right/>
      <top/>
      <bottom/>
      <diagonal/>
    </border>
    <border>
      <left/>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right/>
      <top style="double">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hair">
        <color indexed="64"/>
      </left>
      <right style="thin">
        <color indexed="64"/>
      </right>
      <top/>
      <bottom style="medium">
        <color indexed="64"/>
      </bottom>
      <diagonal/>
    </border>
    <border>
      <left/>
      <right/>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hair">
        <color indexed="64"/>
      </left>
      <right style="thin">
        <color indexed="64"/>
      </right>
      <top style="medium">
        <color indexed="64"/>
      </top>
      <bottom/>
      <diagonal/>
    </border>
    <border>
      <left style="hair">
        <color indexed="64"/>
      </left>
      <right style="thin">
        <color indexed="64"/>
      </right>
      <top/>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thin">
        <color indexed="64"/>
      </left>
      <right/>
      <top style="thin">
        <color indexed="64"/>
      </top>
      <bottom style="double">
        <color indexed="64"/>
      </bottom>
      <diagonal/>
    </border>
    <border>
      <left style="hair">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hair">
        <color indexed="64"/>
      </bottom>
      <diagonal/>
    </border>
    <border>
      <left/>
      <right style="thin">
        <color indexed="64"/>
      </right>
      <top/>
      <bottom style="medium">
        <color indexed="64"/>
      </bottom>
      <diagonal/>
    </border>
    <border>
      <left/>
      <right style="thin">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s>
  <cellStyleXfs count="12">
    <xf numFmtId="0" fontId="0" fillId="0" borderId="0"/>
    <xf numFmtId="43" fontId="1" fillId="0" borderId="0" applyFont="0" applyFill="0" applyBorder="0" applyAlignment="0" applyProtection="0"/>
    <xf numFmtId="43" fontId="1" fillId="0" borderId="0" applyFont="0" applyFill="0" applyBorder="0" applyAlignment="0" applyProtection="0"/>
    <xf numFmtId="0" fontId="39" fillId="0" borderId="0" applyNumberFormat="0" applyFill="0" applyBorder="0" applyAlignment="0" applyProtection="0">
      <alignment vertical="top"/>
      <protection locked="0"/>
    </xf>
    <xf numFmtId="166" fontId="42" fillId="0" borderId="0" applyFont="0" applyFill="0" applyBorder="0" applyAlignment="0" applyProtection="0"/>
    <xf numFmtId="0" fontId="55" fillId="0" borderId="0"/>
    <xf numFmtId="166" fontId="55" fillId="0" borderId="0" applyFont="0" applyFill="0" applyBorder="0" applyAlignment="0" applyProtection="0"/>
    <xf numFmtId="0" fontId="55" fillId="0" borderId="0"/>
    <xf numFmtId="0" fontId="55" fillId="0" borderId="0" applyFont="0" applyFill="0" applyBorder="0" applyAlignment="0" applyProtection="0"/>
    <xf numFmtId="0" fontId="54" fillId="0" borderId="0"/>
    <xf numFmtId="0" fontId="54" fillId="0" borderId="0"/>
    <xf numFmtId="0" fontId="55" fillId="0" borderId="0"/>
  </cellStyleXfs>
  <cellXfs count="1151">
    <xf numFmtId="0" fontId="0" fillId="0" borderId="0" xfId="0"/>
    <xf numFmtId="0" fontId="4" fillId="0" borderId="0" xfId="0" applyFont="1" applyAlignment="1">
      <alignment horizontal="right" readingOrder="2"/>
    </xf>
    <xf numFmtId="0" fontId="5" fillId="0" borderId="1" xfId="0" applyFont="1" applyBorder="1" applyAlignment="1">
      <alignment horizontal="right" readingOrder="2"/>
    </xf>
    <xf numFmtId="0" fontId="4" fillId="0" borderId="2" xfId="0" applyFont="1" applyBorder="1" applyAlignment="1">
      <alignment horizontal="right" vertical="center" readingOrder="2"/>
    </xf>
    <xf numFmtId="0" fontId="4" fillId="0" borderId="3" xfId="0" applyFont="1" applyBorder="1" applyAlignment="1">
      <alignment horizontal="right" vertical="center" readingOrder="2"/>
    </xf>
    <xf numFmtId="0" fontId="4" fillId="0" borderId="3" xfId="0" applyFont="1" applyBorder="1" applyAlignment="1">
      <alignment horizontal="right" vertical="center" indent="2" readingOrder="2"/>
    </xf>
    <xf numFmtId="0" fontId="4" fillId="0" borderId="3" xfId="0" applyNumberFormat="1" applyFont="1" applyBorder="1" applyAlignment="1">
      <alignment horizontal="right" vertical="center" readingOrder="2"/>
    </xf>
    <xf numFmtId="0" fontId="4" fillId="0" borderId="3" xfId="0" applyFont="1" applyBorder="1" applyAlignment="1">
      <alignment horizontal="right" vertical="center" indent="3" readingOrder="2"/>
    </xf>
    <xf numFmtId="0" fontId="4" fillId="0" borderId="3" xfId="0" applyFont="1" applyBorder="1" applyAlignment="1">
      <alignment horizontal="right" vertical="center" wrapText="1"/>
    </xf>
    <xf numFmtId="0" fontId="4" fillId="0" borderId="0" xfId="0" applyFont="1" applyAlignment="1">
      <alignment horizontal="right" wrapText="1"/>
    </xf>
    <xf numFmtId="0" fontId="4" fillId="2" borderId="4" xfId="2" applyNumberFormat="1" applyFont="1" applyFill="1" applyBorder="1" applyAlignment="1">
      <alignment horizontal="center" vertical="center" wrapText="1"/>
    </xf>
    <xf numFmtId="0" fontId="4" fillId="2" borderId="5" xfId="2" applyNumberFormat="1" applyFont="1" applyFill="1" applyBorder="1" applyAlignment="1">
      <alignment horizontal="center" wrapText="1"/>
    </xf>
    <xf numFmtId="0" fontId="5" fillId="2" borderId="6" xfId="2" applyNumberFormat="1" applyFont="1" applyFill="1" applyBorder="1" applyAlignment="1">
      <alignment horizontal="center" vertical="center"/>
    </xf>
    <xf numFmtId="0" fontId="7" fillId="2" borderId="7" xfId="2" applyNumberFormat="1" applyFont="1" applyFill="1" applyBorder="1" applyAlignment="1">
      <alignment wrapText="1"/>
    </xf>
    <xf numFmtId="0" fontId="8" fillId="2" borderId="0" xfId="2" applyNumberFormat="1" applyFont="1" applyFill="1" applyBorder="1" applyAlignment="1"/>
    <xf numFmtId="0" fontId="9" fillId="2" borderId="8" xfId="2" applyNumberFormat="1" applyFont="1" applyFill="1" applyBorder="1" applyAlignment="1">
      <alignment horizontal="center"/>
    </xf>
    <xf numFmtId="0" fontId="7" fillId="0" borderId="7" xfId="2" applyNumberFormat="1" applyFont="1" applyBorder="1" applyAlignment="1">
      <alignment vertical="center" wrapText="1"/>
    </xf>
    <xf numFmtId="2" fontId="7" fillId="0" borderId="0" xfId="2" applyNumberFormat="1" applyFont="1" applyBorder="1" applyAlignment="1">
      <alignment horizontal="center" vertical="center"/>
    </xf>
    <xf numFmtId="0" fontId="9" fillId="0" borderId="8" xfId="0" applyFont="1" applyBorder="1"/>
    <xf numFmtId="0" fontId="7" fillId="0" borderId="9" xfId="2" applyNumberFormat="1" applyFont="1" applyBorder="1" applyAlignment="1">
      <alignment vertical="center" wrapText="1"/>
    </xf>
    <xf numFmtId="2" fontId="7" fillId="0" borderId="1" xfId="2" applyNumberFormat="1" applyFont="1" applyBorder="1" applyAlignment="1">
      <alignment horizontal="center" vertical="center"/>
    </xf>
    <xf numFmtId="0" fontId="9" fillId="0" borderId="10" xfId="0" applyFont="1" applyBorder="1"/>
    <xf numFmtId="0" fontId="9" fillId="2" borderId="0" xfId="2" applyNumberFormat="1" applyFont="1" applyFill="1" applyBorder="1" applyAlignment="1"/>
    <xf numFmtId="0" fontId="7" fillId="0" borderId="7" xfId="2" applyNumberFormat="1" applyFont="1" applyFill="1" applyBorder="1" applyAlignment="1">
      <alignment horizontal="right" vertical="center" wrapText="1" readingOrder="2"/>
    </xf>
    <xf numFmtId="0" fontId="7" fillId="0" borderId="7" xfId="2" applyNumberFormat="1" applyFont="1" applyBorder="1" applyAlignment="1">
      <alignment horizontal="right" vertical="center" wrapText="1" readingOrder="2"/>
    </xf>
    <xf numFmtId="2" fontId="7" fillId="0" borderId="7" xfId="2" applyNumberFormat="1" applyFont="1" applyBorder="1" applyAlignment="1">
      <alignment vertical="center" wrapText="1"/>
    </xf>
    <xf numFmtId="0" fontId="7" fillId="0" borderId="0" xfId="0" applyFont="1" applyBorder="1"/>
    <xf numFmtId="2" fontId="7" fillId="0" borderId="0" xfId="0" applyNumberFormat="1" applyFont="1" applyBorder="1" applyAlignment="1"/>
    <xf numFmtId="0" fontId="9" fillId="0" borderId="0" xfId="0" applyFont="1" applyBorder="1"/>
    <xf numFmtId="0" fontId="10" fillId="0" borderId="0" xfId="0" applyNumberFormat="1" applyFont="1" applyAlignment="1"/>
    <xf numFmtId="0" fontId="2" fillId="0" borderId="1" xfId="0" applyFont="1" applyBorder="1" applyAlignment="1">
      <alignment horizontal="center"/>
    </xf>
    <xf numFmtId="0" fontId="2" fillId="0" borderId="1" xfId="0" applyNumberFormat="1" applyFont="1" applyBorder="1" applyAlignment="1">
      <alignment horizontal="left"/>
    </xf>
    <xf numFmtId="0" fontId="11" fillId="3" borderId="11" xfId="0" applyFont="1" applyFill="1" applyBorder="1"/>
    <xf numFmtId="0" fontId="12" fillId="3" borderId="11" xfId="0" applyNumberFormat="1" applyFont="1" applyFill="1" applyBorder="1" applyAlignment="1">
      <alignment horizontal="left" vertical="center"/>
    </xf>
    <xf numFmtId="0" fontId="11" fillId="3" borderId="12" xfId="0" applyFont="1" applyFill="1" applyBorder="1"/>
    <xf numFmtId="0" fontId="12" fillId="3" borderId="12" xfId="0" applyNumberFormat="1" applyFont="1" applyFill="1" applyBorder="1" applyAlignment="1">
      <alignment horizontal="left" vertical="center"/>
    </xf>
    <xf numFmtId="0" fontId="12" fillId="3" borderId="12" xfId="0" applyNumberFormat="1" applyFont="1" applyFill="1" applyBorder="1" applyAlignment="1">
      <alignment horizontal="left"/>
    </xf>
    <xf numFmtId="0" fontId="0" fillId="0" borderId="0" xfId="0" applyNumberFormat="1" applyAlignment="1">
      <alignment horizontal="left"/>
    </xf>
    <xf numFmtId="0" fontId="4" fillId="0" borderId="0" xfId="0" applyFont="1" applyAlignment="1">
      <alignment vertical="center"/>
    </xf>
    <xf numFmtId="0" fontId="7" fillId="0" borderId="0" xfId="0" applyFont="1" applyAlignment="1">
      <alignment vertical="center"/>
    </xf>
    <xf numFmtId="0" fontId="7" fillId="0" borderId="0" xfId="0" applyFont="1" applyAlignment="1">
      <alignment horizontal="right" vertical="center" indent="3"/>
    </xf>
    <xf numFmtId="0" fontId="5" fillId="0" borderId="1" xfId="0" applyFont="1" applyBorder="1" applyAlignment="1">
      <alignment horizontal="center"/>
    </xf>
    <xf numFmtId="0" fontId="5" fillId="0" borderId="1" xfId="0" applyNumberFormat="1" applyFont="1" applyBorder="1" applyAlignment="1">
      <alignment horizontal="left"/>
    </xf>
    <xf numFmtId="0" fontId="4" fillId="0" borderId="13" xfId="0" applyFont="1" applyBorder="1" applyAlignment="1">
      <alignment vertical="center"/>
    </xf>
    <xf numFmtId="0" fontId="4" fillId="0" borderId="14" xfId="0" applyFont="1" applyBorder="1" applyAlignment="1">
      <alignment vertical="center"/>
    </xf>
    <xf numFmtId="0" fontId="4" fillId="0" borderId="15" xfId="0" applyFont="1" applyBorder="1" applyAlignment="1">
      <alignment vertical="center"/>
    </xf>
    <xf numFmtId="0" fontId="4" fillId="0" borderId="16" xfId="0" applyFont="1" applyBorder="1" applyAlignment="1">
      <alignment vertical="center"/>
    </xf>
    <xf numFmtId="0" fontId="4" fillId="0" borderId="16" xfId="0" applyNumberFormat="1"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15" fillId="0" borderId="0" xfId="0" applyFont="1" applyAlignment="1">
      <alignment horizontal="centerContinuous" readingOrder="2"/>
    </xf>
    <xf numFmtId="0" fontId="16" fillId="0" borderId="0" xfId="0" applyFont="1" applyAlignment="1">
      <alignment horizontal="centerContinuous" readingOrder="2"/>
    </xf>
    <xf numFmtId="0" fontId="16" fillId="0" borderId="0" xfId="0" applyFont="1" applyAlignment="1">
      <alignment horizontal="center" vertical="center" readingOrder="2"/>
    </xf>
    <xf numFmtId="0" fontId="16" fillId="0" borderId="0" xfId="0" applyFont="1" applyAlignment="1">
      <alignment horizontal="centerContinuous" vertical="center" readingOrder="2"/>
    </xf>
    <xf numFmtId="0" fontId="16" fillId="0" borderId="0" xfId="0" applyNumberFormat="1" applyFont="1" applyFill="1" applyAlignment="1">
      <alignment horizontal="centerContinuous" vertical="center" readingOrder="2"/>
    </xf>
    <xf numFmtId="0" fontId="16" fillId="0" borderId="0" xfId="0" applyFont="1" applyAlignment="1">
      <alignment horizontal="right" readingOrder="2"/>
    </xf>
    <xf numFmtId="0" fontId="17" fillId="0" borderId="0" xfId="0" applyFont="1" applyAlignment="1">
      <alignment horizontal="centerContinuous" readingOrder="2"/>
    </xf>
    <xf numFmtId="0" fontId="17" fillId="0" borderId="0" xfId="0" applyFont="1" applyAlignment="1">
      <alignment horizontal="center" vertical="center" readingOrder="2"/>
    </xf>
    <xf numFmtId="0" fontId="17" fillId="0" borderId="0" xfId="0" applyNumberFormat="1" applyFont="1" applyAlignment="1">
      <alignment horizontal="center" vertical="center" readingOrder="2"/>
    </xf>
    <xf numFmtId="0" fontId="17" fillId="0" borderId="0" xfId="0" applyFont="1" applyAlignment="1">
      <alignment horizontal="center" readingOrder="2"/>
    </xf>
    <xf numFmtId="0" fontId="18" fillId="0" borderId="1" xfId="0" applyFont="1" applyBorder="1" applyAlignment="1">
      <alignment horizontal="center" readingOrder="2"/>
    </xf>
    <xf numFmtId="0" fontId="18" fillId="0" borderId="1" xfId="0" applyFont="1" applyBorder="1" applyAlignment="1">
      <alignment readingOrder="2"/>
    </xf>
    <xf numFmtId="0" fontId="18" fillId="0" borderId="1" xfId="0" applyFont="1" applyBorder="1" applyAlignment="1">
      <alignment readingOrder="1"/>
    </xf>
    <xf numFmtId="0" fontId="19" fillId="0" borderId="1" xfId="0" applyFont="1" applyBorder="1" applyAlignment="1">
      <alignment readingOrder="2"/>
    </xf>
    <xf numFmtId="0" fontId="18" fillId="0" borderId="1" xfId="0" applyFont="1" applyBorder="1" applyAlignment="1">
      <alignment horizontal="center" vertical="center" readingOrder="2"/>
    </xf>
    <xf numFmtId="0" fontId="18" fillId="0" borderId="1" xfId="0" applyNumberFormat="1" applyFont="1" applyFill="1" applyBorder="1" applyAlignment="1">
      <alignment horizontal="center" vertical="center" readingOrder="2"/>
    </xf>
    <xf numFmtId="0" fontId="18" fillId="0" borderId="0" xfId="0" applyFont="1" applyBorder="1" applyAlignment="1">
      <alignment readingOrder="2"/>
    </xf>
    <xf numFmtId="0" fontId="20" fillId="0" borderId="0" xfId="0" applyFont="1" applyAlignment="1">
      <alignment readingOrder="2"/>
    </xf>
    <xf numFmtId="0" fontId="21" fillId="0" borderId="0" xfId="0" applyFont="1" applyAlignment="1">
      <alignment readingOrder="2"/>
    </xf>
    <xf numFmtId="0" fontId="21" fillId="0" borderId="0" xfId="0" applyFont="1" applyAlignment="1">
      <alignment horizontal="center" vertical="center" readingOrder="2"/>
    </xf>
    <xf numFmtId="0" fontId="21" fillId="0" borderId="26" xfId="0" applyFont="1" applyBorder="1" applyAlignment="1">
      <alignment horizontal="center" vertical="center" wrapText="1" readingOrder="2"/>
    </xf>
    <xf numFmtId="0" fontId="21" fillId="0" borderId="27" xfId="0" applyFont="1" applyBorder="1" applyAlignment="1">
      <alignment horizontal="center" vertical="center" wrapText="1" readingOrder="2"/>
    </xf>
    <xf numFmtId="0" fontId="21" fillId="0" borderId="28" xfId="0" applyFont="1" applyBorder="1" applyAlignment="1">
      <alignment horizontal="center" vertical="center" wrapText="1" readingOrder="2"/>
    </xf>
    <xf numFmtId="0" fontId="21" fillId="0" borderId="22" xfId="0" applyFont="1" applyBorder="1" applyAlignment="1">
      <alignment horizontal="center" vertical="center" readingOrder="2"/>
    </xf>
    <xf numFmtId="0" fontId="21" fillId="0" borderId="10" xfId="0" applyFont="1" applyBorder="1" applyAlignment="1">
      <alignment horizontal="center" vertical="center" readingOrder="2"/>
    </xf>
    <xf numFmtId="0" fontId="21" fillId="0" borderId="24" xfId="0" applyFont="1" applyBorder="1" applyAlignment="1">
      <alignment horizontal="center" vertical="center" readingOrder="2"/>
    </xf>
    <xf numFmtId="0" fontId="21" fillId="0" borderId="9" xfId="0" applyFont="1" applyBorder="1" applyAlignment="1">
      <alignment horizontal="center" vertical="center" readingOrder="2"/>
    </xf>
    <xf numFmtId="0" fontId="15" fillId="0" borderId="13" xfId="0" applyFont="1" applyBorder="1" applyAlignment="1">
      <alignment readingOrder="2"/>
    </xf>
    <xf numFmtId="0" fontId="15" fillId="0" borderId="29" xfId="0" applyFont="1" applyBorder="1" applyAlignment="1">
      <alignment readingOrder="2"/>
    </xf>
    <xf numFmtId="0" fontId="15" fillId="0" borderId="14" xfId="0" applyFont="1" applyBorder="1" applyAlignment="1">
      <alignment readingOrder="2"/>
    </xf>
    <xf numFmtId="0" fontId="15" fillId="0" borderId="30" xfId="0" applyFont="1" applyBorder="1" applyAlignment="1">
      <alignment readingOrder="2"/>
    </xf>
    <xf numFmtId="0" fontId="15" fillId="0" borderId="31" xfId="0" applyFont="1" applyBorder="1" applyAlignment="1">
      <alignment readingOrder="2"/>
    </xf>
    <xf numFmtId="0" fontId="15" fillId="0" borderId="20" xfId="0" applyFont="1" applyBorder="1" applyAlignment="1">
      <alignment readingOrder="2"/>
    </xf>
    <xf numFmtId="0" fontId="23" fillId="0" borderId="20" xfId="1" applyNumberFormat="1" applyFont="1" applyBorder="1" applyAlignment="1">
      <alignment horizontal="left" wrapText="1" indent="1"/>
    </xf>
    <xf numFmtId="0" fontId="24" fillId="0" borderId="20" xfId="1" applyNumberFormat="1" applyFont="1" applyBorder="1" applyAlignment="1">
      <alignment horizontal="center" wrapText="1"/>
    </xf>
    <xf numFmtId="0" fontId="15" fillId="0" borderId="29" xfId="0" applyFont="1" applyBorder="1" applyAlignment="1">
      <alignment vertical="center" readingOrder="2"/>
    </xf>
    <xf numFmtId="0" fontId="25" fillId="0" borderId="29" xfId="0" applyFont="1" applyBorder="1" applyAlignment="1">
      <alignment vertical="center" readingOrder="2"/>
    </xf>
    <xf numFmtId="0" fontId="25" fillId="0" borderId="32" xfId="0" applyNumberFormat="1" applyFont="1" applyFill="1" applyBorder="1" applyAlignment="1">
      <alignment horizontal="center" vertical="center" readingOrder="2"/>
    </xf>
    <xf numFmtId="0" fontId="15" fillId="0" borderId="0" xfId="0" applyFont="1" applyAlignment="1">
      <alignment readingOrder="2"/>
    </xf>
    <xf numFmtId="0" fontId="26" fillId="5" borderId="15" xfId="0" applyFont="1" applyFill="1" applyBorder="1" applyAlignment="1">
      <alignment horizontal="right" readingOrder="2"/>
    </xf>
    <xf numFmtId="0" fontId="26" fillId="5" borderId="12" xfId="0" applyFont="1" applyFill="1" applyBorder="1" applyAlignment="1">
      <alignment horizontal="right" readingOrder="2"/>
    </xf>
    <xf numFmtId="0" fontId="27" fillId="5" borderId="16" xfId="0" applyFont="1" applyFill="1" applyBorder="1" applyAlignment="1"/>
    <xf numFmtId="0" fontId="27" fillId="5" borderId="33" xfId="0" applyFont="1" applyFill="1" applyBorder="1" applyAlignment="1"/>
    <xf numFmtId="0" fontId="27" fillId="5" borderId="3" xfId="0" applyFont="1" applyFill="1" applyBorder="1" applyAlignment="1"/>
    <xf numFmtId="166" fontId="29" fillId="5" borderId="3" xfId="1" applyNumberFormat="1" applyFont="1" applyFill="1" applyBorder="1" applyAlignment="1"/>
    <xf numFmtId="166" fontId="27" fillId="5" borderId="3" xfId="1" applyNumberFormat="1" applyFont="1" applyFill="1" applyBorder="1" applyAlignment="1"/>
    <xf numFmtId="0" fontId="26" fillId="5" borderId="12" xfId="0" applyFont="1" applyFill="1" applyBorder="1" applyAlignment="1">
      <alignment horizontal="right" vertical="center" wrapText="1" readingOrder="2"/>
    </xf>
    <xf numFmtId="0" fontId="30" fillId="5" borderId="12" xfId="0" applyFont="1" applyFill="1" applyBorder="1" applyAlignment="1">
      <alignment horizontal="center" vertical="center" readingOrder="2"/>
    </xf>
    <xf numFmtId="0" fontId="30" fillId="5" borderId="12" xfId="0" applyNumberFormat="1" applyFont="1" applyFill="1" applyBorder="1" applyAlignment="1">
      <alignment horizontal="right" vertical="center" readingOrder="2"/>
    </xf>
    <xf numFmtId="0" fontId="15" fillId="0" borderId="12" xfId="0" applyFont="1" applyBorder="1" applyAlignment="1">
      <alignment readingOrder="2"/>
    </xf>
    <xf numFmtId="0" fontId="15" fillId="0" borderId="15" xfId="0" applyFont="1" applyFill="1" applyBorder="1" applyAlignment="1">
      <alignment vertical="center" readingOrder="2"/>
    </xf>
    <xf numFmtId="0" fontId="15" fillId="0" borderId="12" xfId="0" applyFont="1" applyFill="1" applyBorder="1" applyAlignment="1">
      <alignment vertical="center" readingOrder="2"/>
    </xf>
    <xf numFmtId="0" fontId="15" fillId="0" borderId="16" xfId="0" applyFont="1" applyFill="1" applyBorder="1" applyAlignment="1">
      <alignment vertical="center" readingOrder="2"/>
    </xf>
    <xf numFmtId="0" fontId="15" fillId="0" borderId="33" xfId="0" applyFont="1" applyFill="1" applyBorder="1" applyAlignment="1">
      <alignment vertical="center" readingOrder="2"/>
    </xf>
    <xf numFmtId="0" fontId="15" fillId="0" borderId="34" xfId="0" applyFont="1" applyFill="1" applyBorder="1" applyAlignment="1">
      <alignment vertical="center" readingOrder="2"/>
    </xf>
    <xf numFmtId="165" fontId="31" fillId="0" borderId="12" xfId="1" applyNumberFormat="1" applyFont="1" applyFill="1" applyBorder="1" applyAlignment="1">
      <alignment vertical="center" readingOrder="2"/>
    </xf>
    <xf numFmtId="166" fontId="25" fillId="0" borderId="12" xfId="1" applyNumberFormat="1" applyFont="1" applyFill="1" applyBorder="1" applyAlignment="1">
      <alignment vertical="center" readingOrder="2"/>
    </xf>
    <xf numFmtId="0" fontId="25" fillId="0" borderId="12" xfId="0" applyFont="1" applyFill="1" applyBorder="1" applyAlignment="1">
      <alignment vertical="center" readingOrder="2"/>
    </xf>
    <xf numFmtId="0" fontId="15" fillId="0" borderId="12" xfId="0" applyFont="1" applyFill="1" applyBorder="1" applyAlignment="1">
      <alignment vertical="center" wrapText="1" readingOrder="2"/>
    </xf>
    <xf numFmtId="0" fontId="15" fillId="0" borderId="12" xfId="0" applyFont="1" applyFill="1" applyBorder="1" applyAlignment="1">
      <alignment horizontal="right" vertical="center" wrapText="1" readingOrder="2"/>
    </xf>
    <xf numFmtId="0" fontId="32" fillId="0" borderId="12" xfId="0" applyFont="1" applyFill="1" applyBorder="1" applyAlignment="1">
      <alignment horizontal="center" vertical="center" readingOrder="2"/>
    </xf>
    <xf numFmtId="0" fontId="25" fillId="0" borderId="12" xfId="0" applyNumberFormat="1" applyFont="1" applyFill="1" applyBorder="1" applyAlignment="1">
      <alignment horizontal="right" vertical="center"/>
    </xf>
    <xf numFmtId="0" fontId="0" fillId="0" borderId="0" xfId="0" applyFill="1" applyAlignment="1">
      <alignment vertical="center"/>
    </xf>
    <xf numFmtId="0" fontId="15" fillId="0" borderId="0" xfId="0" applyFont="1" applyFill="1" applyAlignment="1">
      <alignment vertical="center" readingOrder="2"/>
    </xf>
    <xf numFmtId="0" fontId="15" fillId="0" borderId="15" xfId="0" applyFont="1" applyBorder="1" applyAlignment="1">
      <alignment readingOrder="2"/>
    </xf>
    <xf numFmtId="0" fontId="15" fillId="0" borderId="16" xfId="0" applyFont="1" applyBorder="1" applyAlignment="1">
      <alignment readingOrder="2"/>
    </xf>
    <xf numFmtId="0" fontId="15" fillId="0" borderId="33" xfId="0" applyFont="1" applyBorder="1" applyAlignment="1">
      <alignment readingOrder="2"/>
    </xf>
    <xf numFmtId="0" fontId="15" fillId="0" borderId="34" xfId="0" applyFont="1" applyBorder="1" applyAlignment="1">
      <alignment readingOrder="2"/>
    </xf>
    <xf numFmtId="166" fontId="31" fillId="0" borderId="12" xfId="1" applyNumberFormat="1" applyFont="1" applyBorder="1" applyAlignment="1">
      <alignment vertical="center" readingOrder="2"/>
    </xf>
    <xf numFmtId="166" fontId="33" fillId="0" borderId="12" xfId="1" applyNumberFormat="1" applyFont="1" applyBorder="1" applyAlignment="1">
      <alignment readingOrder="2"/>
    </xf>
    <xf numFmtId="0" fontId="25" fillId="0" borderId="12" xfId="0" applyFont="1" applyBorder="1" applyAlignment="1">
      <alignment readingOrder="2"/>
    </xf>
    <xf numFmtId="0" fontId="15" fillId="0" borderId="12" xfId="0" applyFont="1" applyBorder="1" applyAlignment="1">
      <alignment vertical="center" wrapText="1" readingOrder="2"/>
    </xf>
    <xf numFmtId="0" fontId="32" fillId="0" borderId="12" xfId="0" applyFont="1" applyBorder="1" applyAlignment="1">
      <alignment horizontal="center" readingOrder="2"/>
    </xf>
    <xf numFmtId="0" fontId="25" fillId="0" borderId="12" xfId="0" applyNumberFormat="1" applyFont="1" applyFill="1" applyBorder="1" applyAlignment="1">
      <alignment horizontal="right" readingOrder="2"/>
    </xf>
    <xf numFmtId="0" fontId="15" fillId="0" borderId="0" xfId="0" applyFont="1" applyBorder="1" applyAlignment="1">
      <alignment readingOrder="2"/>
    </xf>
    <xf numFmtId="166" fontId="31" fillId="0" borderId="0" xfId="1" applyNumberFormat="1" applyFont="1" applyBorder="1" applyAlignment="1">
      <alignment vertical="center" readingOrder="2"/>
    </xf>
    <xf numFmtId="165" fontId="31" fillId="0" borderId="0" xfId="1" applyNumberFormat="1" applyFont="1" applyBorder="1" applyAlignment="1">
      <alignment readingOrder="2"/>
    </xf>
    <xf numFmtId="165" fontId="31" fillId="0" borderId="0" xfId="1" applyNumberFormat="1" applyFont="1" applyBorder="1" applyAlignment="1">
      <alignment horizontal="left" vertical="center" wrapText="1" readingOrder="2"/>
    </xf>
    <xf numFmtId="166" fontId="15" fillId="0" borderId="0" xfId="1" applyNumberFormat="1" applyFont="1" applyBorder="1" applyAlignment="1">
      <alignment readingOrder="2"/>
    </xf>
    <xf numFmtId="166" fontId="33" fillId="0" borderId="0" xfId="1" applyNumberFormat="1" applyFont="1" applyBorder="1" applyAlignment="1">
      <alignment readingOrder="2"/>
    </xf>
    <xf numFmtId="0" fontId="25" fillId="0" borderId="0" xfId="0" applyFont="1" applyBorder="1" applyAlignment="1">
      <alignment readingOrder="2"/>
    </xf>
    <xf numFmtId="0" fontId="15" fillId="0" borderId="0" xfId="0" applyFont="1" applyBorder="1" applyAlignment="1">
      <alignment vertical="center" wrapText="1" readingOrder="2"/>
    </xf>
    <xf numFmtId="0" fontId="32" fillId="0" borderId="0" xfId="0" applyFont="1" applyBorder="1" applyAlignment="1">
      <alignment horizontal="center" vertical="center" readingOrder="2"/>
    </xf>
    <xf numFmtId="0" fontId="25" fillId="0" borderId="0" xfId="0" applyNumberFormat="1" applyFont="1" applyFill="1" applyBorder="1" applyAlignment="1">
      <alignment horizontal="center" vertical="center" readingOrder="2"/>
    </xf>
    <xf numFmtId="0" fontId="15" fillId="0" borderId="0" xfId="0" applyFont="1" applyBorder="1" applyAlignment="1">
      <alignment vertical="center" readingOrder="2"/>
    </xf>
    <xf numFmtId="0" fontId="4" fillId="0" borderId="0" xfId="0" applyFont="1"/>
    <xf numFmtId="0" fontId="0" fillId="0" borderId="0" xfId="0" applyAlignment="1">
      <alignment vertical="center"/>
    </xf>
    <xf numFmtId="0" fontId="0" fillId="0" borderId="0" xfId="0" applyNumberFormat="1" applyAlignment="1">
      <alignment vertical="center"/>
    </xf>
    <xf numFmtId="0" fontId="34" fillId="0" borderId="0" xfId="0" applyFont="1" applyFill="1" applyAlignment="1" applyProtection="1">
      <alignment horizontal="right" vertical="center"/>
      <protection locked="0"/>
    </xf>
    <xf numFmtId="0" fontId="16" fillId="0" borderId="0" xfId="0" applyFont="1" applyAlignment="1">
      <alignment horizontal="left" indent="2" readingOrder="2"/>
    </xf>
    <xf numFmtId="0" fontId="35" fillId="0" borderId="0" xfId="0" applyFont="1" applyAlignment="1">
      <alignment horizontal="right" indent="2" readingOrder="2"/>
    </xf>
    <xf numFmtId="0" fontId="21" fillId="0" borderId="0" xfId="0" applyFont="1" applyAlignment="1">
      <alignment horizontal="left" vertical="center" indent="2" readingOrder="2"/>
    </xf>
    <xf numFmtId="0" fontId="7" fillId="0" borderId="0" xfId="0" applyFont="1" applyAlignment="1">
      <alignment vertical="top" wrapText="1" readingOrder="2"/>
    </xf>
    <xf numFmtId="0" fontId="0" fillId="0" borderId="0" xfId="0" applyAlignment="1">
      <alignment vertical="center" wrapText="1" readingOrder="2"/>
    </xf>
    <xf numFmtId="0" fontId="0" fillId="0" borderId="0" xfId="0" applyAlignment="1">
      <alignment horizontal="right"/>
    </xf>
    <xf numFmtId="0" fontId="37" fillId="0" borderId="0" xfId="0" applyFont="1" applyAlignment="1">
      <alignment horizontal="right" readingOrder="2"/>
    </xf>
    <xf numFmtId="0" fontId="36" fillId="0" borderId="0" xfId="0" applyFont="1" applyAlignment="1">
      <alignment horizontal="right" readingOrder="2"/>
    </xf>
    <xf numFmtId="0" fontId="7" fillId="0" borderId="0" xfId="0" applyFont="1" applyAlignment="1">
      <alignment horizontal="right" readingOrder="2"/>
    </xf>
    <xf numFmtId="0" fontId="38" fillId="0" borderId="0" xfId="0" applyFont="1" applyAlignment="1">
      <alignment horizontal="right" readingOrder="2"/>
    </xf>
    <xf numFmtId="0" fontId="39" fillId="0" borderId="0" xfId="3" applyAlignment="1" applyProtection="1">
      <alignment horizontal="right" readingOrder="2"/>
    </xf>
    <xf numFmtId="0" fontId="40" fillId="0" borderId="0" xfId="0" applyFont="1" applyAlignment="1">
      <alignment horizontal="right" readingOrder="2"/>
    </xf>
    <xf numFmtId="0" fontId="41" fillId="0" borderId="0" xfId="0" applyFont="1" applyAlignment="1">
      <alignment horizontal="center" vertical="center"/>
    </xf>
    <xf numFmtId="0" fontId="11" fillId="0" borderId="0" xfId="0" applyFont="1"/>
    <xf numFmtId="165" fontId="43" fillId="0" borderId="0" xfId="4" applyNumberFormat="1" applyFont="1"/>
    <xf numFmtId="0" fontId="44" fillId="0" borderId="0" xfId="0" applyFont="1" applyAlignment="1">
      <alignment horizontal="right"/>
    </xf>
    <xf numFmtId="0" fontId="45" fillId="0" borderId="0" xfId="0" applyFont="1" applyAlignment="1">
      <alignment readingOrder="2"/>
    </xf>
    <xf numFmtId="0" fontId="11" fillId="0" borderId="0" xfId="0" applyFont="1" applyAlignment="1">
      <alignment horizontal="centerContinuous"/>
    </xf>
    <xf numFmtId="165" fontId="11" fillId="0" borderId="0" xfId="4" applyNumberFormat="1" applyFont="1" applyAlignment="1">
      <alignment horizontal="centerContinuous"/>
    </xf>
    <xf numFmtId="37" fontId="41" fillId="0" borderId="0" xfId="0" applyNumberFormat="1" applyFont="1" applyAlignment="1" applyProtection="1">
      <alignment horizontal="center" vertical="center"/>
    </xf>
    <xf numFmtId="0" fontId="41" fillId="0" borderId="0" xfId="0" applyFont="1" applyBorder="1" applyAlignment="1">
      <alignment horizontal="center" vertical="center"/>
    </xf>
    <xf numFmtId="0" fontId="11" fillId="0" borderId="1" xfId="0" applyFont="1" applyBorder="1" applyAlignment="1">
      <alignment horizontal="centerContinuous"/>
    </xf>
    <xf numFmtId="0" fontId="47" fillId="0" borderId="10" xfId="0" applyFont="1" applyBorder="1" applyAlignment="1">
      <alignment horizontal="centerContinuous"/>
    </xf>
    <xf numFmtId="0" fontId="41" fillId="0" borderId="5" xfId="0" applyFont="1" applyBorder="1" applyAlignment="1">
      <alignment horizontal="centerContinuous" vertical="center"/>
    </xf>
    <xf numFmtId="0" fontId="49" fillId="0" borderId="5" xfId="0" applyFont="1" applyBorder="1" applyAlignment="1">
      <alignment horizontal="centerContinuous"/>
    </xf>
    <xf numFmtId="0" fontId="11" fillId="0" borderId="5" xfId="0" applyFont="1" applyBorder="1" applyAlignment="1">
      <alignment horizontal="centerContinuous"/>
    </xf>
    <xf numFmtId="0" fontId="11" fillId="0" borderId="6" xfId="0" applyFont="1" applyBorder="1" applyAlignment="1">
      <alignment horizontal="centerContinuous"/>
    </xf>
    <xf numFmtId="49" fontId="47" fillId="0" borderId="0" xfId="4" applyNumberFormat="1" applyFont="1" applyBorder="1" applyAlignment="1">
      <alignment horizontal="center"/>
    </xf>
    <xf numFmtId="0" fontId="11" fillId="0" borderId="0" xfId="0" applyFont="1" applyBorder="1"/>
    <xf numFmtId="0" fontId="41" fillId="0" borderId="21" xfId="0" applyFont="1" applyBorder="1" applyAlignment="1">
      <alignment horizontal="centerContinuous"/>
    </xf>
    <xf numFmtId="0" fontId="29" fillId="0" borderId="1" xfId="0" applyFont="1" applyBorder="1" applyAlignment="1">
      <alignment horizontal="centerContinuous"/>
    </xf>
    <xf numFmtId="0" fontId="29" fillId="0" borderId="10" xfId="0" applyFont="1" applyBorder="1" applyAlignment="1">
      <alignment horizontal="centerContinuous"/>
    </xf>
    <xf numFmtId="0" fontId="29" fillId="0" borderId="8" xfId="0" applyFont="1" applyBorder="1" applyAlignment="1">
      <alignment horizontal="center"/>
    </xf>
    <xf numFmtId="0" fontId="41" fillId="0" borderId="23" xfId="4" applyNumberFormat="1" applyFont="1" applyBorder="1" applyAlignment="1">
      <alignment horizontal="center"/>
    </xf>
    <xf numFmtId="0" fontId="48" fillId="0" borderId="25" xfId="0" applyFont="1" applyBorder="1" applyAlignment="1">
      <alignment horizontal="center"/>
    </xf>
    <xf numFmtId="0" fontId="43" fillId="0" borderId="8" xfId="0" applyFont="1" applyBorder="1" applyAlignment="1">
      <alignment horizontal="center"/>
    </xf>
    <xf numFmtId="0" fontId="48" fillId="0" borderId="8" xfId="0" applyFont="1" applyBorder="1" applyAlignment="1">
      <alignment horizontal="center"/>
    </xf>
    <xf numFmtId="165" fontId="48" fillId="0" borderId="8" xfId="4" applyNumberFormat="1" applyFont="1" applyBorder="1" applyAlignment="1">
      <alignment horizontal="center"/>
    </xf>
    <xf numFmtId="0" fontId="48" fillId="0" borderId="0" xfId="0" applyFont="1" applyBorder="1" applyAlignment="1">
      <alignment horizontal="center" vertical="center"/>
    </xf>
    <xf numFmtId="0" fontId="50" fillId="0" borderId="0" xfId="0" applyFont="1" applyBorder="1" applyAlignment="1">
      <alignment horizontal="center" vertical="center"/>
    </xf>
    <xf numFmtId="49" fontId="51" fillId="0" borderId="24" xfId="0" applyNumberFormat="1" applyFont="1" applyBorder="1" applyAlignment="1">
      <alignment horizontal="center" vertical="center"/>
    </xf>
    <xf numFmtId="49" fontId="51" fillId="0" borderId="24" xfId="4" applyNumberFormat="1" applyFont="1" applyBorder="1" applyAlignment="1">
      <alignment horizontal="center" vertical="center"/>
    </xf>
    <xf numFmtId="49" fontId="51" fillId="0" borderId="9" xfId="4" applyNumberFormat="1" applyFont="1" applyBorder="1" applyAlignment="1">
      <alignment horizontal="center" vertical="center"/>
    </xf>
    <xf numFmtId="0" fontId="50" fillId="0" borderId="1" xfId="0" applyFont="1" applyBorder="1" applyAlignment="1">
      <alignment horizontal="center" vertical="center"/>
    </xf>
    <xf numFmtId="0" fontId="52" fillId="0" borderId="0" xfId="0" applyFont="1"/>
    <xf numFmtId="0" fontId="12" fillId="0" borderId="0" xfId="0" applyFont="1" applyAlignment="1">
      <alignment horizontal="center" vertical="center"/>
    </xf>
    <xf numFmtId="165" fontId="53" fillId="0" borderId="35" xfId="4" applyNumberFormat="1" applyFont="1" applyBorder="1" applyAlignment="1" applyProtection="1">
      <alignment vertical="center"/>
      <protection hidden="1"/>
    </xf>
    <xf numFmtId="0" fontId="47" fillId="0" borderId="36" xfId="0" applyFont="1" applyBorder="1" applyAlignment="1">
      <alignment horizontal="right" vertical="center"/>
    </xf>
    <xf numFmtId="0" fontId="12" fillId="0" borderId="0" xfId="0" applyFont="1" applyBorder="1" applyAlignment="1">
      <alignment horizontal="center" vertical="center"/>
    </xf>
    <xf numFmtId="0" fontId="47" fillId="0" borderId="37" xfId="0" applyFont="1" applyBorder="1" applyAlignment="1">
      <alignment horizontal="right" vertical="center"/>
    </xf>
    <xf numFmtId="165" fontId="12" fillId="0" borderId="30" xfId="4" applyNumberFormat="1" applyFont="1" applyBorder="1" applyAlignment="1" applyProtection="1">
      <alignment vertical="center"/>
      <protection hidden="1"/>
    </xf>
    <xf numFmtId="0" fontId="47" fillId="0" borderId="0" xfId="0" applyFont="1" applyAlignment="1">
      <alignment horizontal="left" vertical="center"/>
    </xf>
    <xf numFmtId="165" fontId="12" fillId="0" borderId="38" xfId="4" applyNumberFormat="1" applyFont="1" applyBorder="1" applyAlignment="1" applyProtection="1">
      <alignment vertical="center"/>
      <protection hidden="1"/>
    </xf>
    <xf numFmtId="0" fontId="47" fillId="0" borderId="9" xfId="0" applyFont="1" applyBorder="1" applyAlignment="1">
      <alignment horizontal="right" vertical="center"/>
    </xf>
    <xf numFmtId="165" fontId="12" fillId="0" borderId="39" xfId="4" applyNumberFormat="1" applyFont="1" applyBorder="1" applyAlignment="1" applyProtection="1">
      <alignment vertical="center"/>
      <protection hidden="1"/>
    </xf>
    <xf numFmtId="165" fontId="12" fillId="0" borderId="0" xfId="4" applyNumberFormat="1" applyFont="1" applyBorder="1" applyAlignment="1" applyProtection="1">
      <alignment vertical="center"/>
      <protection hidden="1"/>
    </xf>
    <xf numFmtId="0" fontId="48" fillId="0" borderId="0" xfId="0" applyFont="1" applyAlignment="1">
      <alignment horizontal="left" vertical="center"/>
    </xf>
    <xf numFmtId="165" fontId="53" fillId="0" borderId="0" xfId="4" applyNumberFormat="1" applyFont="1" applyAlignment="1" applyProtection="1">
      <alignment vertical="center"/>
      <protection hidden="1"/>
    </xf>
    <xf numFmtId="0" fontId="34" fillId="0" borderId="0" xfId="0" applyFont="1" applyAlignment="1">
      <alignment horizontal="right" vertical="center"/>
    </xf>
    <xf numFmtId="0" fontId="48" fillId="0" borderId="36" xfId="0" applyFont="1" applyBorder="1" applyAlignment="1">
      <alignment horizontal="right" vertical="center"/>
    </xf>
    <xf numFmtId="165" fontId="53" fillId="0" borderId="25" xfId="4" applyNumberFormat="1" applyFont="1" applyBorder="1" applyAlignment="1" applyProtection="1">
      <alignment vertical="center"/>
      <protection hidden="1"/>
    </xf>
    <xf numFmtId="0" fontId="29" fillId="0" borderId="0" xfId="0" applyFont="1" applyBorder="1" applyAlignment="1">
      <alignment horizontal="right" vertical="center"/>
    </xf>
    <xf numFmtId="165" fontId="53" fillId="0" borderId="33" xfId="4" applyNumberFormat="1" applyFont="1" applyBorder="1" applyAlignment="1" applyProtection="1">
      <alignment vertical="center"/>
      <protection hidden="1"/>
    </xf>
    <xf numFmtId="0" fontId="48" fillId="0" borderId="3" xfId="0" applyFont="1" applyBorder="1" applyAlignment="1">
      <alignment horizontal="right" vertical="center"/>
    </xf>
    <xf numFmtId="0" fontId="11" fillId="0" borderId="0" xfId="0" applyFont="1" applyAlignment="1"/>
    <xf numFmtId="165" fontId="53" fillId="0" borderId="24" xfId="4" applyNumberFormat="1" applyFont="1" applyBorder="1" applyAlignment="1" applyProtection="1">
      <alignment vertical="center"/>
      <protection hidden="1"/>
    </xf>
    <xf numFmtId="0" fontId="48" fillId="0" borderId="0" xfId="0" applyFont="1" applyAlignment="1">
      <alignment vertical="center"/>
    </xf>
    <xf numFmtId="165" fontId="12" fillId="0" borderId="40" xfId="4" applyNumberFormat="1" applyFont="1" applyBorder="1" applyAlignment="1" applyProtection="1">
      <alignment vertical="center"/>
      <protection hidden="1"/>
    </xf>
    <xf numFmtId="165" fontId="53" fillId="0" borderId="0" xfId="4" applyNumberFormat="1" applyFont="1" applyBorder="1" applyAlignment="1" applyProtection="1">
      <alignment vertical="center"/>
      <protection hidden="1"/>
    </xf>
    <xf numFmtId="39" fontId="12" fillId="0" borderId="0" xfId="0" applyNumberFormat="1" applyFont="1" applyAlignment="1">
      <alignment horizontal="center" vertical="center"/>
    </xf>
    <xf numFmtId="165" fontId="53" fillId="0" borderId="35" xfId="4" applyNumberFormat="1" applyFont="1" applyBorder="1" applyAlignment="1" applyProtection="1">
      <alignment vertical="center"/>
      <protection locked="0"/>
    </xf>
    <xf numFmtId="165" fontId="53" fillId="0" borderId="24" xfId="4" applyNumberFormat="1" applyFont="1" applyBorder="1" applyAlignment="1" applyProtection="1">
      <alignment vertical="center"/>
      <protection locked="0"/>
    </xf>
    <xf numFmtId="165" fontId="53" fillId="0" borderId="25" xfId="4" applyNumberFormat="1" applyFont="1" applyBorder="1" applyAlignment="1" applyProtection="1">
      <alignment vertical="center"/>
      <protection locked="0"/>
    </xf>
    <xf numFmtId="0" fontId="12" fillId="3" borderId="0" xfId="0" applyFont="1" applyFill="1" applyAlignment="1">
      <alignment horizontal="center" vertical="center"/>
    </xf>
    <xf numFmtId="0" fontId="54" fillId="0" borderId="0" xfId="0" applyFont="1" applyProtection="1">
      <protection hidden="1"/>
    </xf>
    <xf numFmtId="165" fontId="53" fillId="0" borderId="0" xfId="4" applyNumberFormat="1" applyFont="1" applyProtection="1">
      <protection hidden="1"/>
    </xf>
    <xf numFmtId="39" fontId="12" fillId="3" borderId="0" xfId="0" applyNumberFormat="1" applyFont="1" applyFill="1" applyAlignment="1">
      <alignment horizontal="center" vertical="center"/>
    </xf>
    <xf numFmtId="0" fontId="48" fillId="3" borderId="41" xfId="0" applyFont="1" applyFill="1" applyBorder="1" applyAlignment="1">
      <alignment horizontal="right" vertical="center"/>
    </xf>
    <xf numFmtId="0" fontId="48" fillId="3" borderId="42" xfId="0" applyFont="1" applyFill="1" applyBorder="1" applyAlignment="1">
      <alignment horizontal="right" vertical="center"/>
    </xf>
    <xf numFmtId="0" fontId="54" fillId="0" borderId="43" xfId="0" applyFont="1" applyBorder="1" applyProtection="1"/>
    <xf numFmtId="0" fontId="48" fillId="3" borderId="44" xfId="0" applyFont="1" applyFill="1" applyBorder="1" applyAlignment="1">
      <alignment horizontal="right" vertical="center"/>
    </xf>
    <xf numFmtId="165" fontId="53" fillId="0" borderId="33" xfId="4" applyNumberFormat="1" applyFont="1" applyBorder="1" applyAlignment="1" applyProtection="1">
      <alignment vertical="center"/>
      <protection locked="0"/>
    </xf>
    <xf numFmtId="0" fontId="48" fillId="3" borderId="0" xfId="0" applyFont="1" applyFill="1" applyBorder="1" applyAlignment="1">
      <alignment vertical="center"/>
    </xf>
    <xf numFmtId="0" fontId="48" fillId="3" borderId="36" xfId="0" applyFont="1" applyFill="1" applyBorder="1" applyAlignment="1">
      <alignment horizontal="right" vertical="center"/>
    </xf>
    <xf numFmtId="0" fontId="34" fillId="0" borderId="0" xfId="0" applyFont="1" applyFill="1"/>
    <xf numFmtId="39" fontId="12" fillId="3" borderId="0" xfId="0" applyNumberFormat="1" applyFont="1" applyFill="1" applyBorder="1" applyAlignment="1">
      <alignment horizontal="center" vertical="center"/>
    </xf>
    <xf numFmtId="165" fontId="53" fillId="0" borderId="43" xfId="4" applyNumberFormat="1" applyFont="1" applyBorder="1" applyAlignment="1" applyProtection="1">
      <alignment vertical="center"/>
      <protection locked="0"/>
    </xf>
    <xf numFmtId="0" fontId="48" fillId="3" borderId="0" xfId="0" applyFont="1" applyFill="1" applyBorder="1" applyAlignment="1">
      <alignment horizontal="right" vertical="center"/>
    </xf>
    <xf numFmtId="165" fontId="53" fillId="0" borderId="43" xfId="4" applyNumberFormat="1" applyFont="1" applyBorder="1" applyProtection="1"/>
    <xf numFmtId="0" fontId="48" fillId="0" borderId="44" xfId="0" applyFont="1" applyBorder="1" applyAlignment="1">
      <alignment horizontal="left" vertical="center"/>
    </xf>
    <xf numFmtId="0" fontId="48" fillId="3" borderId="7" xfId="0" applyFont="1" applyFill="1" applyBorder="1" applyAlignment="1">
      <alignment horizontal="right" vertical="center"/>
    </xf>
    <xf numFmtId="0" fontId="48" fillId="3" borderId="3" xfId="0" applyFont="1" applyFill="1" applyBorder="1" applyAlignment="1">
      <alignment horizontal="right" vertical="center"/>
    </xf>
    <xf numFmtId="165" fontId="53" fillId="0" borderId="33" xfId="4" applyNumberFormat="1" applyFont="1" applyBorder="1" applyAlignment="1" applyProtection="1">
      <alignment vertical="center"/>
    </xf>
    <xf numFmtId="37" fontId="12" fillId="0" borderId="0" xfId="0" applyNumberFormat="1" applyFont="1" applyFill="1" applyAlignment="1">
      <alignment horizontal="center" vertical="center"/>
    </xf>
    <xf numFmtId="39" fontId="12" fillId="0" borderId="0" xfId="0" applyNumberFormat="1" applyFont="1" applyFill="1" applyAlignment="1">
      <alignment horizontal="center" vertical="center"/>
    </xf>
    <xf numFmtId="0" fontId="11" fillId="0" borderId="0" xfId="0" applyFont="1" applyProtection="1">
      <protection hidden="1"/>
    </xf>
    <xf numFmtId="165" fontId="43" fillId="0" borderId="0" xfId="4" applyNumberFormat="1" applyFont="1" applyProtection="1">
      <protection hidden="1"/>
    </xf>
    <xf numFmtId="0" fontId="48" fillId="0" borderId="0" xfId="0" applyFont="1" applyAlignment="1">
      <alignment horizontal="right" vertical="center"/>
    </xf>
    <xf numFmtId="0" fontId="8" fillId="0" borderId="0" xfId="0" applyFont="1" applyAlignment="1">
      <alignment horizontal="right" vertical="center"/>
    </xf>
    <xf numFmtId="164" fontId="43" fillId="0" borderId="0" xfId="0" applyNumberFormat="1" applyFont="1" applyAlignment="1">
      <alignment horizontal="left" vertical="center"/>
    </xf>
    <xf numFmtId="0" fontId="48" fillId="0" borderId="0" xfId="0" applyFont="1" applyAlignment="1">
      <alignment horizontal="right"/>
    </xf>
    <xf numFmtId="164" fontId="43" fillId="0" borderId="0" xfId="0" applyNumberFormat="1" applyFont="1" applyAlignment="1">
      <alignment horizontal="right" vertical="center"/>
    </xf>
    <xf numFmtId="0" fontId="48" fillId="0" borderId="0" xfId="0" applyFont="1" applyAlignment="1">
      <alignment readingOrder="2"/>
    </xf>
    <xf numFmtId="164" fontId="43" fillId="0" borderId="0" xfId="0" applyNumberFormat="1" applyFont="1" applyAlignment="1">
      <alignment horizontal="right" vertical="center" readingOrder="2"/>
    </xf>
    <xf numFmtId="0" fontId="11" fillId="0" borderId="0" xfId="5" applyFont="1" applyAlignment="1">
      <alignment readingOrder="2"/>
    </xf>
    <xf numFmtId="166" fontId="11" fillId="0" borderId="0" xfId="6" applyFont="1" applyAlignment="1">
      <alignment readingOrder="2"/>
    </xf>
    <xf numFmtId="0" fontId="11" fillId="0" borderId="0" xfId="5" applyFont="1" applyAlignment="1">
      <alignment horizontal="right" readingOrder="2"/>
    </xf>
    <xf numFmtId="0" fontId="11" fillId="0" borderId="0" xfId="5" applyFont="1" applyAlignment="1">
      <alignment horizontal="center" readingOrder="2"/>
    </xf>
    <xf numFmtId="0" fontId="44" fillId="0" borderId="0" xfId="5" applyFont="1" applyAlignment="1">
      <alignment horizontal="centerContinuous" readingOrder="2"/>
    </xf>
    <xf numFmtId="0" fontId="11" fillId="0" borderId="0" xfId="5" applyFont="1" applyAlignment="1">
      <alignment horizontal="centerContinuous" readingOrder="2"/>
    </xf>
    <xf numFmtId="166" fontId="11" fillId="0" borderId="0" xfId="6" applyFont="1" applyAlignment="1">
      <alignment horizontal="centerContinuous" readingOrder="2"/>
    </xf>
    <xf numFmtId="0" fontId="56" fillId="0" borderId="0" xfId="5" applyFont="1" applyAlignment="1">
      <alignment horizontal="centerContinuous" readingOrder="2"/>
    </xf>
    <xf numFmtId="0" fontId="57" fillId="0" borderId="0" xfId="5" applyFont="1" applyAlignment="1">
      <alignment horizontal="centerContinuous" readingOrder="2"/>
    </xf>
    <xf numFmtId="0" fontId="58" fillId="0" borderId="0" xfId="5" applyFont="1" applyAlignment="1">
      <alignment horizontal="centerContinuous" readingOrder="2"/>
    </xf>
    <xf numFmtId="0" fontId="52" fillId="0" borderId="0" xfId="5" applyFont="1" applyBorder="1" applyAlignment="1">
      <alignment horizontal="centerContinuous" vertical="top" readingOrder="2"/>
    </xf>
    <xf numFmtId="166" fontId="52" fillId="0" borderId="0" xfId="6" applyFont="1" applyBorder="1" applyAlignment="1">
      <alignment horizontal="centerContinuous" vertical="top" readingOrder="2"/>
    </xf>
    <xf numFmtId="0" fontId="52" fillId="0" borderId="0" xfId="5" applyFont="1" applyAlignment="1">
      <alignment vertical="top" readingOrder="2"/>
    </xf>
    <xf numFmtId="0" fontId="11" fillId="0" borderId="0" xfId="5" applyFont="1" applyBorder="1" applyAlignment="1">
      <alignment horizontal="centerContinuous" readingOrder="2"/>
    </xf>
    <xf numFmtId="0" fontId="59" fillId="0" borderId="19" xfId="5" applyFont="1" applyBorder="1" applyAlignment="1">
      <alignment horizontal="centerContinuous" readingOrder="2"/>
    </xf>
    <xf numFmtId="0" fontId="11" fillId="0" borderId="20" xfId="5" applyFont="1" applyBorder="1" applyAlignment="1">
      <alignment horizontal="centerContinuous" readingOrder="2"/>
    </xf>
    <xf numFmtId="0" fontId="11" fillId="0" borderId="23" xfId="5" applyFont="1" applyBorder="1" applyAlignment="1">
      <alignment horizontal="centerContinuous" readingOrder="2"/>
    </xf>
    <xf numFmtId="0" fontId="11" fillId="0" borderId="0" xfId="5" applyFont="1" applyBorder="1" applyAlignment="1">
      <alignment readingOrder="2"/>
    </xf>
    <xf numFmtId="166" fontId="11" fillId="0" borderId="0" xfId="6" applyFont="1" applyBorder="1" applyAlignment="1">
      <alignment horizontal="center" readingOrder="2"/>
    </xf>
    <xf numFmtId="0" fontId="41" fillId="0" borderId="19" xfId="5" applyFont="1" applyBorder="1" applyAlignment="1">
      <alignment horizontal="centerContinuous" readingOrder="2"/>
    </xf>
    <xf numFmtId="0" fontId="8" fillId="0" borderId="23" xfId="6" quotePrefix="1" applyNumberFormat="1" applyFont="1" applyBorder="1" applyAlignment="1">
      <alignment horizontal="centerContinuous" readingOrder="2"/>
    </xf>
    <xf numFmtId="0" fontId="48" fillId="0" borderId="19" xfId="5" applyFont="1" applyBorder="1" applyAlignment="1">
      <alignment horizontal="centerContinuous" readingOrder="2"/>
    </xf>
    <xf numFmtId="0" fontId="48" fillId="0" borderId="23" xfId="5" applyFont="1" applyBorder="1" applyAlignment="1">
      <alignment horizontal="centerContinuous" readingOrder="2"/>
    </xf>
    <xf numFmtId="0" fontId="48" fillId="0" borderId="5" xfId="5" applyFont="1" applyBorder="1" applyAlignment="1">
      <alignment horizontal="centerContinuous" readingOrder="2"/>
    </xf>
    <xf numFmtId="0" fontId="48" fillId="0" borderId="6" xfId="5" applyFont="1" applyBorder="1" applyAlignment="1">
      <alignment horizontal="centerContinuous" readingOrder="2"/>
    </xf>
    <xf numFmtId="0" fontId="48" fillId="0" borderId="20" xfId="5" applyFont="1" applyBorder="1" applyAlignment="1">
      <alignment horizontal="centerContinuous" readingOrder="2"/>
    </xf>
    <xf numFmtId="0" fontId="41" fillId="0" borderId="20" xfId="5" applyFont="1" applyBorder="1" applyAlignment="1">
      <alignment horizontal="centerContinuous" readingOrder="2"/>
    </xf>
    <xf numFmtId="0" fontId="48" fillId="0" borderId="0" xfId="5" applyFont="1" applyBorder="1" applyAlignment="1">
      <alignment readingOrder="2"/>
    </xf>
    <xf numFmtId="0" fontId="48" fillId="0" borderId="0" xfId="5" applyFont="1" applyAlignment="1">
      <alignment readingOrder="2"/>
    </xf>
    <xf numFmtId="0" fontId="48" fillId="0" borderId="45" xfId="5" applyFont="1" applyBorder="1" applyAlignment="1">
      <alignment horizontal="center" readingOrder="2"/>
    </xf>
    <xf numFmtId="0" fontId="48" fillId="0" borderId="46" xfId="5" applyFont="1" applyBorder="1" applyAlignment="1">
      <alignment horizontal="center" readingOrder="2"/>
    </xf>
    <xf numFmtId="0" fontId="48" fillId="0" borderId="47" xfId="5" applyFont="1" applyBorder="1" applyAlignment="1">
      <alignment horizontal="center" readingOrder="2"/>
    </xf>
    <xf numFmtId="0" fontId="29" fillId="0" borderId="45" xfId="5" applyFont="1" applyBorder="1" applyAlignment="1">
      <alignment horizontal="center" readingOrder="2"/>
    </xf>
    <xf numFmtId="0" fontId="60" fillId="0" borderId="48" xfId="5" applyFont="1" applyBorder="1" applyAlignment="1">
      <alignment horizontal="center" readingOrder="2"/>
    </xf>
    <xf numFmtId="165" fontId="43" fillId="0" borderId="49" xfId="6" applyNumberFormat="1" applyFont="1" applyBorder="1" applyAlignment="1">
      <alignment vertical="center" readingOrder="2"/>
    </xf>
    <xf numFmtId="165" fontId="43" fillId="0" borderId="50" xfId="6" applyNumberFormat="1" applyFont="1" applyBorder="1" applyAlignment="1">
      <alignment vertical="center" readingOrder="2"/>
    </xf>
    <xf numFmtId="165" fontId="43" fillId="0" borderId="51" xfId="6" applyNumberFormat="1" applyFont="1" applyBorder="1" applyAlignment="1">
      <alignment vertical="center" readingOrder="2"/>
    </xf>
    <xf numFmtId="166" fontId="43" fillId="0" borderId="51" xfId="6" applyFont="1" applyBorder="1" applyAlignment="1">
      <alignment vertical="center" readingOrder="2"/>
    </xf>
    <xf numFmtId="0" fontId="61" fillId="0" borderId="50" xfId="5" applyFont="1" applyBorder="1" applyAlignment="1">
      <alignment horizontal="right" readingOrder="2"/>
    </xf>
    <xf numFmtId="165" fontId="43" fillId="0" borderId="7" xfId="6" applyNumberFormat="1" applyFont="1" applyBorder="1" applyAlignment="1">
      <alignment vertical="center" readingOrder="2"/>
    </xf>
    <xf numFmtId="165" fontId="43" fillId="0" borderId="25" xfId="6" applyNumberFormat="1" applyFont="1" applyBorder="1" applyAlignment="1">
      <alignment vertical="center" readingOrder="2"/>
    </xf>
    <xf numFmtId="165" fontId="43" fillId="0" borderId="52" xfId="6" applyNumberFormat="1" applyFont="1" applyBorder="1" applyAlignment="1">
      <alignment vertical="center" readingOrder="2"/>
    </xf>
    <xf numFmtId="166" fontId="43" fillId="0" borderId="52" xfId="6" applyFont="1" applyBorder="1" applyAlignment="1">
      <alignment vertical="center" readingOrder="2"/>
    </xf>
    <xf numFmtId="0" fontId="26" fillId="6" borderId="25" xfId="5" applyFont="1" applyFill="1" applyBorder="1" applyAlignment="1">
      <alignment horizontal="right" indent="1" readingOrder="2"/>
    </xf>
    <xf numFmtId="165" fontId="43" fillId="0" borderId="41" xfId="6" applyNumberFormat="1" applyFont="1" applyBorder="1" applyAlignment="1">
      <alignment vertical="center" readingOrder="2"/>
    </xf>
    <xf numFmtId="165" fontId="43" fillId="0" borderId="35" xfId="6" applyNumberFormat="1" applyFont="1" applyBorder="1" applyAlignment="1">
      <alignment vertical="center" readingOrder="2"/>
    </xf>
    <xf numFmtId="165" fontId="43" fillId="0" borderId="53" xfId="6" applyNumberFormat="1" applyFont="1" applyBorder="1" applyAlignment="1">
      <alignment vertical="center" readingOrder="2"/>
    </xf>
    <xf numFmtId="166" fontId="43" fillId="0" borderId="53" xfId="6" applyFont="1" applyBorder="1" applyAlignment="1">
      <alignment vertical="center" readingOrder="2"/>
    </xf>
    <xf numFmtId="0" fontId="48" fillId="0" borderId="35" xfId="5" applyFont="1" applyBorder="1" applyAlignment="1">
      <alignment horizontal="right" readingOrder="2"/>
    </xf>
    <xf numFmtId="165" fontId="43" fillId="0" borderId="44" xfId="6" applyNumberFormat="1" applyFont="1" applyBorder="1" applyAlignment="1">
      <alignment vertical="center" readingOrder="2"/>
    </xf>
    <xf numFmtId="165" fontId="43" fillId="0" borderId="43" xfId="6" applyNumberFormat="1" applyFont="1" applyBorder="1" applyAlignment="1">
      <alignment vertical="center" readingOrder="2"/>
    </xf>
    <xf numFmtId="165" fontId="43" fillId="0" borderId="54" xfId="6" applyNumberFormat="1" applyFont="1" applyBorder="1" applyAlignment="1">
      <alignment vertical="center" readingOrder="2"/>
    </xf>
    <xf numFmtId="166" fontId="43" fillId="0" borderId="54" xfId="6" applyFont="1" applyBorder="1" applyAlignment="1">
      <alignment vertical="center" readingOrder="2"/>
    </xf>
    <xf numFmtId="0" fontId="48" fillId="0" borderId="25" xfId="5" applyFont="1" applyBorder="1" applyAlignment="1">
      <alignment horizontal="right" readingOrder="2"/>
    </xf>
    <xf numFmtId="0" fontId="61" fillId="0" borderId="43" xfId="5" applyFont="1" applyBorder="1" applyAlignment="1">
      <alignment horizontal="right" readingOrder="2"/>
    </xf>
    <xf numFmtId="165" fontId="43" fillId="0" borderId="42" xfId="6" applyNumberFormat="1" applyFont="1" applyBorder="1" applyAlignment="1">
      <alignment vertical="center" readingOrder="2"/>
    </xf>
    <xf numFmtId="165" fontId="43" fillId="0" borderId="33" xfId="6" applyNumberFormat="1" applyFont="1" applyBorder="1" applyAlignment="1">
      <alignment vertical="center" readingOrder="2"/>
    </xf>
    <xf numFmtId="165" fontId="43" fillId="0" borderId="16" xfId="6" applyNumberFormat="1" applyFont="1" applyBorder="1" applyAlignment="1">
      <alignment vertical="center" readingOrder="2"/>
    </xf>
    <xf numFmtId="166" fontId="43" fillId="0" borderId="16" xfId="6" applyFont="1" applyBorder="1" applyAlignment="1">
      <alignment vertical="center" readingOrder="2"/>
    </xf>
    <xf numFmtId="0" fontId="48" fillId="0" borderId="33" xfId="5" applyFont="1" applyBorder="1" applyAlignment="1">
      <alignment horizontal="right" readingOrder="2"/>
    </xf>
    <xf numFmtId="165" fontId="41" fillId="0" borderId="55" xfId="6" applyNumberFormat="1" applyFont="1" applyBorder="1" applyAlignment="1">
      <alignment vertical="center" readingOrder="2"/>
    </xf>
    <xf numFmtId="165" fontId="41" fillId="0" borderId="39" xfId="6" applyNumberFormat="1" applyFont="1" applyBorder="1" applyAlignment="1">
      <alignment vertical="center" readingOrder="2"/>
    </xf>
    <xf numFmtId="165" fontId="41" fillId="0" borderId="56" xfId="6" applyNumberFormat="1" applyFont="1" applyBorder="1" applyAlignment="1">
      <alignment vertical="center" readingOrder="2"/>
    </xf>
    <xf numFmtId="166" fontId="41" fillId="0" borderId="56" xfId="6" applyFont="1" applyBorder="1" applyAlignment="1">
      <alignment vertical="center" readingOrder="2"/>
    </xf>
    <xf numFmtId="0" fontId="8" fillId="0" borderId="39" xfId="5" applyFont="1" applyBorder="1" applyAlignment="1">
      <alignment horizontal="left" readingOrder="2"/>
    </xf>
    <xf numFmtId="165" fontId="41" fillId="0" borderId="0" xfId="6" applyNumberFormat="1" applyFont="1" applyBorder="1" applyAlignment="1">
      <alignment vertical="center" readingOrder="2"/>
    </xf>
    <xf numFmtId="166" fontId="41" fillId="0" borderId="0" xfId="6" applyFont="1" applyBorder="1" applyAlignment="1">
      <alignment vertical="center" readingOrder="2"/>
    </xf>
    <xf numFmtId="0" fontId="8" fillId="0" borderId="0" xfId="5" applyFont="1" applyBorder="1" applyAlignment="1">
      <alignment horizontal="left" readingOrder="2"/>
    </xf>
    <xf numFmtId="0" fontId="62" fillId="0" borderId="0" xfId="0" applyFont="1" applyAlignment="1">
      <alignment horizontal="left" vertical="center" indent="2"/>
    </xf>
    <xf numFmtId="164" fontId="43" fillId="0" borderId="0" xfId="5" applyNumberFormat="1" applyFont="1" applyAlignment="1">
      <alignment horizontal="left" vertical="center" readingOrder="2"/>
    </xf>
    <xf numFmtId="164" fontId="29" fillId="0" borderId="0" xfId="5" applyNumberFormat="1" applyFont="1" applyAlignment="1">
      <alignment horizontal="center" vertical="center" readingOrder="2"/>
    </xf>
    <xf numFmtId="164" fontId="29" fillId="0" borderId="0" xfId="5" applyNumberFormat="1" applyFont="1" applyFill="1" applyAlignment="1">
      <alignment horizontal="center" vertical="center" readingOrder="2"/>
    </xf>
    <xf numFmtId="0" fontId="62" fillId="0" borderId="0" xfId="0" applyFont="1" applyAlignment="1">
      <alignment horizontal="center" vertical="center"/>
    </xf>
    <xf numFmtId="0" fontId="63" fillId="0" borderId="0" xfId="5" applyFont="1" applyAlignment="1">
      <alignment horizontal="right" readingOrder="2"/>
    </xf>
    <xf numFmtId="0" fontId="48" fillId="0" borderId="0" xfId="5" applyFont="1" applyAlignment="1">
      <alignment horizontal="right" readingOrder="2"/>
    </xf>
    <xf numFmtId="49" fontId="47" fillId="0" borderId="0" xfId="6" applyNumberFormat="1" applyFont="1" applyAlignment="1">
      <alignment horizontal="right" readingOrder="2"/>
    </xf>
    <xf numFmtId="49" fontId="49" fillId="0" borderId="0" xfId="6" applyNumberFormat="1" applyFont="1" applyAlignment="1">
      <alignment horizontal="right" readingOrder="2"/>
    </xf>
    <xf numFmtId="0" fontId="11" fillId="0" borderId="0" xfId="5" applyFont="1"/>
    <xf numFmtId="0" fontId="11" fillId="0" borderId="0" xfId="5" applyFont="1"/>
    <xf numFmtId="0" fontId="47" fillId="0" borderId="0" xfId="5" applyFont="1"/>
    <xf numFmtId="0" fontId="64" fillId="0" borderId="0" xfId="5" applyFont="1" applyAlignment="1">
      <alignment horizontal="centerContinuous"/>
    </xf>
    <xf numFmtId="0" fontId="65" fillId="0" borderId="0" xfId="5" applyNumberFormat="1" applyFont="1" applyAlignment="1">
      <alignment horizontal="centerContinuous"/>
    </xf>
    <xf numFmtId="0" fontId="58" fillId="0" borderId="0" xfId="5" applyNumberFormat="1" applyFont="1" applyAlignment="1">
      <alignment horizontal="centerContinuous"/>
    </xf>
    <xf numFmtId="0" fontId="65" fillId="0" borderId="0" xfId="5" applyFont="1"/>
    <xf numFmtId="0" fontId="64" fillId="0" borderId="0" xfId="5" applyFont="1"/>
    <xf numFmtId="43" fontId="48" fillId="0" borderId="21" xfId="8" applyNumberFormat="1" applyFont="1" applyBorder="1" applyAlignment="1">
      <alignment horizontal="center" wrapText="1"/>
    </xf>
    <xf numFmtId="0" fontId="44" fillId="0" borderId="21" xfId="5" applyFont="1" applyBorder="1" applyAlignment="1">
      <alignment horizontal="center"/>
    </xf>
    <xf numFmtId="43" fontId="48" fillId="0" borderId="25" xfId="8" applyNumberFormat="1" applyFont="1" applyBorder="1" applyAlignment="1">
      <alignment horizontal="center" wrapText="1"/>
    </xf>
    <xf numFmtId="43" fontId="48" fillId="0" borderId="25" xfId="8" applyNumberFormat="1" applyFont="1" applyFill="1" applyBorder="1" applyAlignment="1">
      <alignment horizontal="center" wrapText="1"/>
    </xf>
    <xf numFmtId="0" fontId="48" fillId="0" borderId="24" xfId="5" applyFont="1" applyBorder="1" applyAlignment="1">
      <alignment horizontal="center"/>
    </xf>
    <xf numFmtId="0" fontId="48" fillId="0" borderId="0" xfId="5" applyFont="1"/>
    <xf numFmtId="0" fontId="11" fillId="0" borderId="25" xfId="5" applyFont="1" applyBorder="1"/>
    <xf numFmtId="0" fontId="44" fillId="0" borderId="24" xfId="5" applyFont="1" applyBorder="1" applyAlignment="1">
      <alignment vertical="center"/>
    </xf>
    <xf numFmtId="167" fontId="66" fillId="0" borderId="24" xfId="8" applyNumberFormat="1" applyFont="1" applyBorder="1" applyAlignment="1">
      <alignment horizontal="center" wrapText="1"/>
    </xf>
    <xf numFmtId="167" fontId="66" fillId="0" borderId="24" xfId="8" applyNumberFormat="1" applyFont="1" applyFill="1" applyBorder="1" applyAlignment="1">
      <alignment horizontal="center" wrapText="1"/>
    </xf>
    <xf numFmtId="0" fontId="11" fillId="0" borderId="30" xfId="5" applyFont="1" applyBorder="1"/>
    <xf numFmtId="166" fontId="67" fillId="0" borderId="30" xfId="4" applyFont="1" applyBorder="1"/>
    <xf numFmtId="0" fontId="11" fillId="0" borderId="33" xfId="5" applyFont="1" applyBorder="1"/>
    <xf numFmtId="166" fontId="67" fillId="0" borderId="33" xfId="4" applyFont="1" applyBorder="1"/>
    <xf numFmtId="0" fontId="11" fillId="0" borderId="24" xfId="5" applyFont="1" applyBorder="1"/>
    <xf numFmtId="166" fontId="67" fillId="0" borderId="24" xfId="4" applyFont="1" applyBorder="1"/>
    <xf numFmtId="0" fontId="44" fillId="0" borderId="0" xfId="5" applyFont="1"/>
    <xf numFmtId="166" fontId="30" fillId="0" borderId="57" xfId="4" applyFont="1" applyBorder="1"/>
    <xf numFmtId="0" fontId="68" fillId="0" borderId="0" xfId="0" applyFont="1" applyAlignment="1">
      <alignment horizontal="center" vertical="center"/>
    </xf>
    <xf numFmtId="0" fontId="70" fillId="0" borderId="0" xfId="0" applyFont="1" applyAlignment="1">
      <alignment horizontal="center" vertical="center"/>
    </xf>
    <xf numFmtId="0" fontId="0" fillId="0" borderId="0" xfId="0" applyFont="1" applyAlignment="1">
      <alignment vertical="center" wrapText="1"/>
    </xf>
    <xf numFmtId="0" fontId="26" fillId="0" borderId="0" xfId="0" applyNumberFormat="1" applyFont="1" applyFill="1" applyAlignment="1">
      <alignment horizontal="centerContinuous" vertical="center"/>
    </xf>
    <xf numFmtId="168" fontId="29" fillId="0" borderId="0" xfId="2" applyNumberFormat="1" applyFont="1" applyFill="1" applyAlignment="1" applyProtection="1">
      <alignment horizontal="centerContinuous" vertical="center"/>
      <protection locked="0"/>
    </xf>
    <xf numFmtId="0" fontId="29" fillId="0" borderId="0" xfId="0" applyFont="1" applyFill="1" applyAlignment="1" applyProtection="1">
      <alignment horizontal="centerContinuous" vertical="center"/>
      <protection locked="0"/>
    </xf>
    <xf numFmtId="0" fontId="29" fillId="0" borderId="0" xfId="0" applyFont="1" applyFill="1" applyProtection="1">
      <protection locked="0"/>
    </xf>
    <xf numFmtId="0" fontId="74" fillId="0" borderId="0" xfId="5" applyNumberFormat="1" applyFont="1" applyFill="1" applyAlignment="1">
      <alignment horizontal="centerContinuous" vertical="center" readingOrder="2"/>
    </xf>
    <xf numFmtId="0" fontId="48" fillId="0" borderId="0" xfId="0" applyFont="1" applyFill="1" applyAlignment="1" applyProtection="1">
      <alignment horizontal="centerContinuous" vertical="center"/>
      <protection locked="0"/>
    </xf>
    <xf numFmtId="0" fontId="57" fillId="0" borderId="0" xfId="0" applyFont="1" applyFill="1" applyAlignment="1" applyProtection="1">
      <alignment horizontal="centerContinuous" vertical="center"/>
      <protection locked="0"/>
    </xf>
    <xf numFmtId="168" fontId="29" fillId="0" borderId="0" xfId="2" applyNumberFormat="1"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168" fontId="29" fillId="0" borderId="58" xfId="2" applyNumberFormat="1" applyFont="1" applyFill="1" applyBorder="1" applyAlignment="1" applyProtection="1">
      <alignment vertical="center"/>
      <protection locked="0"/>
    </xf>
    <xf numFmtId="168" fontId="29" fillId="0" borderId="59" xfId="2" applyNumberFormat="1" applyFont="1" applyFill="1" applyBorder="1" applyAlignment="1" applyProtection="1">
      <alignment vertical="center"/>
      <protection locked="0"/>
    </xf>
    <xf numFmtId="0" fontId="48" fillId="0" borderId="59" xfId="0" applyFont="1" applyFill="1" applyBorder="1" applyAlignment="1" applyProtection="1">
      <alignment vertical="center"/>
      <protection locked="0"/>
    </xf>
    <xf numFmtId="0" fontId="8" fillId="0" borderId="60" xfId="0" applyFont="1" applyFill="1" applyBorder="1" applyAlignment="1" applyProtection="1">
      <alignment vertical="center"/>
      <protection locked="0"/>
    </xf>
    <xf numFmtId="0" fontId="48" fillId="7" borderId="0" xfId="0" applyFont="1" applyFill="1" applyAlignment="1" applyProtection="1">
      <alignment vertical="center"/>
      <protection locked="0"/>
    </xf>
    <xf numFmtId="0" fontId="8" fillId="7" borderId="0" xfId="0" applyFont="1" applyFill="1" applyAlignment="1" applyProtection="1">
      <alignment vertical="center"/>
      <protection locked="0"/>
    </xf>
    <xf numFmtId="0" fontId="75" fillId="7" borderId="0" xfId="0" applyFont="1" applyFill="1" applyAlignment="1" applyProtection="1">
      <alignment horizontal="right" vertical="center"/>
      <protection locked="0"/>
    </xf>
    <xf numFmtId="168" fontId="29" fillId="0" borderId="61" xfId="2" applyNumberFormat="1" applyFont="1" applyFill="1" applyBorder="1" applyAlignment="1">
      <alignment wrapText="1" readingOrder="2"/>
    </xf>
    <xf numFmtId="0" fontId="26" fillId="0" borderId="0" xfId="2" applyNumberFormat="1" applyFont="1" applyFill="1" applyBorder="1" applyAlignment="1">
      <alignment vertical="center" readingOrder="2"/>
    </xf>
    <xf numFmtId="0" fontId="8" fillId="0" borderId="0" xfId="5" applyFont="1" applyFill="1" applyBorder="1" applyAlignment="1">
      <alignment vertical="center"/>
    </xf>
    <xf numFmtId="0" fontId="8" fillId="0" borderId="62" xfId="5" applyFont="1" applyFill="1" applyBorder="1" applyAlignment="1">
      <alignment vertical="center"/>
    </xf>
    <xf numFmtId="0" fontId="48" fillId="0" borderId="0" xfId="5" applyFont="1" applyFill="1" applyBorder="1" applyAlignment="1">
      <alignment horizontal="center"/>
    </xf>
    <xf numFmtId="0" fontId="11" fillId="0" borderId="0" xfId="5" applyFont="1" applyFill="1" applyBorder="1" applyAlignment="1">
      <alignment horizontal="center"/>
    </xf>
    <xf numFmtId="0" fontId="8" fillId="7" borderId="0" xfId="0" applyFont="1" applyFill="1" applyAlignment="1" applyProtection="1">
      <alignment horizontal="right" vertical="center"/>
      <protection locked="0"/>
    </xf>
    <xf numFmtId="168" fontId="29" fillId="0" borderId="63" xfId="2" applyNumberFormat="1" applyFont="1" applyFill="1" applyBorder="1" applyAlignment="1">
      <alignment wrapText="1" readingOrder="2"/>
    </xf>
    <xf numFmtId="168" fontId="26" fillId="0" borderId="48" xfId="2" applyNumberFormat="1" applyFont="1" applyFill="1" applyBorder="1" applyAlignment="1">
      <alignment vertical="center" wrapText="1" readingOrder="2"/>
    </xf>
    <xf numFmtId="0" fontId="8" fillId="0" borderId="48" xfId="5" applyFont="1" applyFill="1" applyBorder="1" applyAlignment="1">
      <alignment horizontal="center" vertical="center"/>
    </xf>
    <xf numFmtId="0" fontId="8" fillId="0" borderId="64" xfId="5" applyFont="1" applyFill="1" applyBorder="1" applyAlignment="1">
      <alignment horizontal="center" vertical="center"/>
    </xf>
    <xf numFmtId="0" fontId="48" fillId="0" borderId="0" xfId="5" applyFont="1" applyFill="1" applyBorder="1" applyAlignment="1"/>
    <xf numFmtId="0" fontId="11" fillId="0" borderId="0" xfId="9" applyFont="1" applyFill="1" applyBorder="1" applyAlignment="1">
      <alignment horizontal="center" vertical="center"/>
    </xf>
    <xf numFmtId="168" fontId="29" fillId="0" borderId="0" xfId="2" applyNumberFormat="1" applyFont="1" applyFill="1" applyProtection="1">
      <protection locked="0"/>
    </xf>
    <xf numFmtId="0" fontId="26" fillId="0" borderId="0" xfId="0" applyFont="1" applyFill="1" applyProtection="1">
      <protection locked="0"/>
    </xf>
    <xf numFmtId="0" fontId="77" fillId="0" borderId="0" xfId="0" applyFont="1" applyFill="1" applyAlignment="1" applyProtection="1">
      <alignment horizontal="right" vertical="center" readingOrder="2"/>
      <protection locked="0"/>
    </xf>
    <xf numFmtId="0" fontId="29" fillId="0" borderId="0" xfId="0" applyFont="1" applyFill="1" applyAlignment="1" applyProtection="1">
      <alignment horizontal="center" vertical="center"/>
      <protection locked="0"/>
    </xf>
    <xf numFmtId="168" fontId="26" fillId="0" borderId="4" xfId="2" applyNumberFormat="1" applyFont="1" applyFill="1" applyBorder="1" applyAlignment="1" applyProtection="1">
      <alignment vertical="center"/>
      <protection locked="0"/>
    </xf>
    <xf numFmtId="168" fontId="26" fillId="0" borderId="5" xfId="2" applyNumberFormat="1" applyFont="1" applyFill="1" applyBorder="1" applyAlignment="1" applyProtection="1">
      <alignment vertical="center"/>
      <protection locked="0"/>
    </xf>
    <xf numFmtId="0" fontId="8" fillId="0" borderId="5" xfId="0" applyFont="1" applyFill="1" applyBorder="1" applyAlignment="1" applyProtection="1">
      <alignment vertical="center"/>
      <protection locked="0"/>
    </xf>
    <xf numFmtId="0" fontId="8" fillId="0" borderId="6" xfId="0" applyFont="1" applyFill="1" applyBorder="1" applyAlignment="1" applyProtection="1">
      <alignment horizontal="right" vertical="center"/>
      <protection locked="0"/>
    </xf>
    <xf numFmtId="168" fontId="29" fillId="0" borderId="30" xfId="2" applyNumberFormat="1" applyFont="1" applyFill="1" applyBorder="1" applyAlignment="1" applyProtection="1">
      <alignment vertical="center"/>
      <protection locked="0"/>
    </xf>
    <xf numFmtId="43" fontId="29" fillId="0" borderId="30" xfId="2" applyFont="1" applyFill="1" applyBorder="1" applyAlignment="1" applyProtection="1">
      <alignment vertical="center"/>
      <protection locked="0"/>
    </xf>
    <xf numFmtId="43" fontId="29" fillId="0" borderId="65" xfId="2" applyFont="1" applyFill="1" applyBorder="1" applyAlignment="1" applyProtection="1">
      <alignment vertical="center"/>
      <protection locked="0"/>
    </xf>
    <xf numFmtId="43" fontId="29" fillId="0" borderId="2" xfId="2" applyFont="1" applyFill="1" applyBorder="1" applyAlignment="1" applyProtection="1">
      <alignment vertical="center"/>
      <protection locked="0"/>
    </xf>
    <xf numFmtId="43" fontId="29" fillId="0" borderId="66" xfId="2" applyFont="1" applyFill="1" applyBorder="1" applyAlignment="1" applyProtection="1">
      <alignment vertical="center"/>
      <protection locked="0"/>
    </xf>
    <xf numFmtId="168" fontId="29" fillId="0" borderId="33" xfId="2" applyNumberFormat="1" applyFont="1" applyFill="1" applyBorder="1" applyAlignment="1" applyProtection="1">
      <alignment vertical="center"/>
      <protection locked="0"/>
    </xf>
    <xf numFmtId="43" fontId="29" fillId="0" borderId="33" xfId="2" applyFont="1" applyFill="1" applyBorder="1" applyAlignment="1" applyProtection="1">
      <alignment vertical="center"/>
      <protection locked="0"/>
    </xf>
    <xf numFmtId="43" fontId="29" fillId="0" borderId="42" xfId="2" applyFont="1" applyFill="1" applyBorder="1" applyAlignment="1" applyProtection="1">
      <alignment vertical="center"/>
      <protection locked="0"/>
    </xf>
    <xf numFmtId="43" fontId="29" fillId="0" borderId="3" xfId="2" applyFont="1" applyFill="1" applyBorder="1" applyAlignment="1" applyProtection="1">
      <alignment vertical="center"/>
      <protection locked="0"/>
    </xf>
    <xf numFmtId="43" fontId="29" fillId="0" borderId="67" xfId="2" applyFont="1" applyFill="1" applyBorder="1" applyAlignment="1" applyProtection="1">
      <alignment vertical="center"/>
      <protection locked="0"/>
    </xf>
    <xf numFmtId="43" fontId="29" fillId="0" borderId="42" xfId="2" applyFont="1" applyFill="1" applyBorder="1" applyAlignment="1" applyProtection="1">
      <alignment horizontal="center" vertical="center"/>
      <protection locked="0"/>
    </xf>
    <xf numFmtId="43" fontId="29" fillId="0" borderId="3" xfId="2" applyFont="1" applyFill="1" applyBorder="1" applyAlignment="1" applyProtection="1">
      <alignment horizontal="center" vertical="center"/>
      <protection locked="0"/>
    </xf>
    <xf numFmtId="43" fontId="29" fillId="0" borderId="67" xfId="2" applyFont="1" applyFill="1" applyBorder="1" applyAlignment="1" applyProtection="1">
      <alignment horizontal="center" vertical="center"/>
      <protection locked="0"/>
    </xf>
    <xf numFmtId="168" fontId="29" fillId="0" borderId="38" xfId="2" applyNumberFormat="1" applyFont="1" applyFill="1" applyBorder="1" applyAlignment="1" applyProtection="1">
      <alignment vertical="center"/>
      <protection locked="0"/>
    </xf>
    <xf numFmtId="43" fontId="29" fillId="0" borderId="38" xfId="2" applyFont="1" applyFill="1" applyBorder="1" applyAlignment="1" applyProtection="1">
      <alignment vertical="center"/>
      <protection locked="0"/>
    </xf>
    <xf numFmtId="43" fontId="29" fillId="0" borderId="37" xfId="2" applyFont="1" applyFill="1" applyBorder="1" applyAlignment="1" applyProtection="1">
      <alignment vertical="center"/>
      <protection locked="0"/>
    </xf>
    <xf numFmtId="43" fontId="29" fillId="0" borderId="68" xfId="2" applyFont="1" applyFill="1" applyBorder="1" applyAlignment="1" applyProtection="1">
      <alignment vertical="center"/>
      <protection locked="0"/>
    </xf>
    <xf numFmtId="43" fontId="29" fillId="0" borderId="69" xfId="2" applyFont="1" applyFill="1" applyBorder="1" applyAlignment="1" applyProtection="1">
      <alignment vertical="center"/>
      <protection locked="0"/>
    </xf>
    <xf numFmtId="168" fontId="26" fillId="0" borderId="39" xfId="2" applyNumberFormat="1" applyFont="1" applyFill="1" applyBorder="1" applyAlignment="1" applyProtection="1">
      <alignment vertical="center"/>
      <protection locked="0"/>
    </xf>
    <xf numFmtId="0" fontId="29" fillId="0" borderId="57" xfId="0" applyFont="1" applyFill="1" applyBorder="1" applyProtection="1">
      <protection locked="0"/>
    </xf>
    <xf numFmtId="0" fontId="26" fillId="0" borderId="57" xfId="0" applyFont="1" applyFill="1" applyBorder="1" applyProtection="1">
      <protection locked="0"/>
    </xf>
    <xf numFmtId="168" fontId="26" fillId="0" borderId="0" xfId="2" applyNumberFormat="1" applyFont="1" applyFill="1" applyBorder="1" applyAlignment="1" applyProtection="1">
      <alignment vertical="center"/>
      <protection locked="0"/>
    </xf>
    <xf numFmtId="0" fontId="29" fillId="0" borderId="0" xfId="0" applyFont="1" applyFill="1" applyBorder="1" applyProtection="1">
      <protection locked="0"/>
    </xf>
    <xf numFmtId="0" fontId="26" fillId="0" borderId="0" xfId="0" applyFont="1" applyFill="1" applyBorder="1" applyProtection="1">
      <protection locked="0"/>
    </xf>
    <xf numFmtId="43" fontId="29" fillId="0" borderId="67" xfId="2" applyFont="1" applyFill="1" applyBorder="1" applyAlignment="1" applyProtection="1">
      <alignment horizontal="right" vertical="center"/>
      <protection locked="0"/>
    </xf>
    <xf numFmtId="43" fontId="26" fillId="0" borderId="57" xfId="0" applyNumberFormat="1" applyFont="1" applyFill="1" applyBorder="1" applyProtection="1">
      <protection locked="0"/>
    </xf>
    <xf numFmtId="0" fontId="29" fillId="0" borderId="30" xfId="0" applyFont="1" applyFill="1" applyBorder="1" applyAlignment="1" applyProtection="1">
      <alignment vertical="center"/>
      <protection locked="0"/>
    </xf>
    <xf numFmtId="168" fontId="29" fillId="0" borderId="35" xfId="2" applyNumberFormat="1" applyFont="1" applyFill="1" applyBorder="1" applyAlignment="1" applyProtection="1">
      <alignment vertical="center"/>
      <protection locked="0"/>
    </xf>
    <xf numFmtId="0" fontId="29" fillId="0" borderId="35" xfId="0" applyFont="1" applyFill="1" applyBorder="1" applyAlignment="1" applyProtection="1">
      <alignment vertical="center"/>
      <protection locked="0"/>
    </xf>
    <xf numFmtId="43" fontId="29" fillId="0" borderId="41" xfId="2" applyFont="1" applyFill="1" applyBorder="1" applyAlignment="1" applyProtection="1">
      <alignment horizontal="center" vertical="center"/>
      <protection locked="0"/>
    </xf>
    <xf numFmtId="43" fontId="29" fillId="0" borderId="36" xfId="2" applyFont="1" applyFill="1" applyBorder="1" applyAlignment="1" applyProtection="1">
      <alignment horizontal="center" vertical="center"/>
      <protection locked="0"/>
    </xf>
    <xf numFmtId="43" fontId="29" fillId="0" borderId="71" xfId="2" applyFont="1" applyFill="1" applyBorder="1" applyAlignment="1" applyProtection="1">
      <alignment horizontal="center" vertical="center"/>
      <protection locked="0"/>
    </xf>
    <xf numFmtId="0" fontId="29" fillId="0" borderId="33" xfId="0" applyFont="1" applyFill="1" applyBorder="1" applyAlignment="1" applyProtection="1">
      <alignment vertical="center"/>
      <protection locked="0"/>
    </xf>
    <xf numFmtId="0" fontId="29" fillId="0" borderId="38" xfId="0" applyFont="1" applyFill="1" applyBorder="1" applyAlignment="1" applyProtection="1">
      <alignment vertical="center"/>
      <protection locked="0"/>
    </xf>
    <xf numFmtId="0" fontId="29" fillId="0" borderId="22" xfId="0" applyFont="1" applyFill="1" applyBorder="1" applyAlignment="1" applyProtection="1">
      <alignment vertical="center"/>
      <protection locked="0"/>
    </xf>
    <xf numFmtId="0" fontId="29" fillId="0" borderId="4" xfId="0" applyFont="1" applyFill="1" applyBorder="1" applyAlignment="1" applyProtection="1">
      <alignment vertical="center"/>
      <protection locked="0"/>
    </xf>
    <xf numFmtId="0" fontId="29" fillId="0" borderId="5" xfId="0" applyFont="1" applyFill="1" applyBorder="1" applyAlignment="1" applyProtection="1">
      <alignment vertical="center"/>
      <protection locked="0"/>
    </xf>
    <xf numFmtId="0" fontId="29" fillId="0" borderId="6" xfId="0" applyFont="1" applyFill="1" applyBorder="1" applyAlignment="1" applyProtection="1">
      <alignment vertical="center"/>
      <protection locked="0"/>
    </xf>
    <xf numFmtId="168" fontId="26" fillId="0" borderId="0" xfId="2" applyNumberFormat="1" applyFont="1" applyFill="1" applyBorder="1" applyProtection="1">
      <protection locked="0"/>
    </xf>
    <xf numFmtId="0" fontId="29" fillId="0" borderId="65" xfId="0" applyFont="1" applyFill="1" applyBorder="1" applyAlignment="1" applyProtection="1">
      <alignment vertical="center"/>
      <protection locked="0"/>
    </xf>
    <xf numFmtId="0" fontId="29" fillId="0" borderId="2" xfId="0" applyFont="1" applyFill="1" applyBorder="1" applyAlignment="1" applyProtection="1">
      <alignment vertical="center"/>
      <protection locked="0"/>
    </xf>
    <xf numFmtId="0" fontId="29" fillId="0" borderId="66" xfId="0" applyFont="1" applyFill="1" applyBorder="1" applyAlignment="1" applyProtection="1">
      <alignment vertical="center"/>
      <protection locked="0"/>
    </xf>
    <xf numFmtId="0" fontId="29" fillId="0" borderId="41" xfId="0" applyFont="1" applyFill="1" applyBorder="1" applyAlignment="1" applyProtection="1">
      <alignment vertical="center"/>
      <protection locked="0"/>
    </xf>
    <xf numFmtId="0" fontId="29" fillId="0" borderId="36" xfId="0" applyFont="1" applyFill="1" applyBorder="1" applyAlignment="1" applyProtection="1">
      <alignment vertical="center"/>
      <protection locked="0"/>
    </xf>
    <xf numFmtId="0" fontId="29" fillId="0" borderId="41" xfId="0" applyFont="1" applyFill="1" applyBorder="1" applyAlignment="1" applyProtection="1">
      <alignment horizontal="center" vertical="center"/>
      <protection locked="0"/>
    </xf>
    <xf numFmtId="0" fontId="29" fillId="0" borderId="36" xfId="0" applyFont="1" applyFill="1" applyBorder="1" applyAlignment="1" applyProtection="1">
      <alignment horizontal="center" vertical="center"/>
      <protection locked="0"/>
    </xf>
    <xf numFmtId="0" fontId="29" fillId="0" borderId="71" xfId="0" applyFont="1" applyFill="1" applyBorder="1" applyAlignment="1" applyProtection="1">
      <alignment horizontal="center" vertical="center"/>
      <protection locked="0"/>
    </xf>
    <xf numFmtId="0" fontId="29" fillId="0" borderId="42" xfId="0" applyFont="1" applyFill="1" applyBorder="1" applyAlignment="1" applyProtection="1">
      <alignment vertical="center"/>
      <protection locked="0"/>
    </xf>
    <xf numFmtId="0" fontId="29" fillId="0" borderId="3" xfId="0" applyFont="1" applyFill="1" applyBorder="1" applyAlignment="1" applyProtection="1">
      <alignment vertical="center"/>
      <protection locked="0"/>
    </xf>
    <xf numFmtId="0" fontId="29" fillId="0" borderId="67" xfId="0" applyFont="1" applyFill="1" applyBorder="1" applyAlignment="1" applyProtection="1">
      <alignment vertical="center"/>
      <protection locked="0"/>
    </xf>
    <xf numFmtId="0" fontId="29" fillId="0" borderId="37" xfId="0" applyFont="1" applyFill="1" applyBorder="1" applyAlignment="1" applyProtection="1">
      <alignment vertical="center"/>
      <protection locked="0"/>
    </xf>
    <xf numFmtId="0" fontId="29" fillId="0" borderId="68" xfId="0" applyFont="1" applyFill="1" applyBorder="1" applyAlignment="1" applyProtection="1">
      <alignment vertical="center"/>
      <protection locked="0"/>
    </xf>
    <xf numFmtId="0" fontId="29" fillId="0" borderId="69" xfId="0" applyFont="1" applyFill="1" applyBorder="1" applyAlignment="1" applyProtection="1">
      <alignment vertical="center"/>
      <protection locked="0"/>
    </xf>
    <xf numFmtId="168" fontId="26" fillId="0" borderId="39" xfId="2" applyNumberFormat="1" applyFont="1" applyFill="1" applyBorder="1" applyAlignment="1" applyProtection="1">
      <alignment horizontal="right" vertical="center"/>
      <protection locked="0"/>
    </xf>
    <xf numFmtId="0" fontId="26" fillId="0" borderId="4" xfId="0" applyFont="1" applyFill="1" applyBorder="1" applyAlignment="1" applyProtection="1">
      <alignment horizontal="right" vertical="center"/>
      <protection locked="0"/>
    </xf>
    <xf numFmtId="0" fontId="26" fillId="0" borderId="5" xfId="0" applyFont="1" applyFill="1" applyBorder="1" applyAlignment="1" applyProtection="1">
      <alignment horizontal="right" vertical="center"/>
      <protection locked="0"/>
    </xf>
    <xf numFmtId="0" fontId="29" fillId="0" borderId="22" xfId="0" applyFont="1" applyFill="1" applyBorder="1" applyAlignment="1" applyProtection="1">
      <alignment horizontal="right" vertical="center"/>
      <protection locked="0"/>
    </xf>
    <xf numFmtId="168" fontId="26" fillId="0" borderId="0" xfId="2" applyNumberFormat="1" applyFont="1" applyFill="1" applyBorder="1" applyAlignment="1" applyProtection="1">
      <alignment horizontal="right"/>
      <protection locked="0"/>
    </xf>
    <xf numFmtId="0" fontId="26" fillId="0" borderId="0" xfId="0" applyFont="1" applyFill="1" applyBorder="1" applyAlignment="1" applyProtection="1">
      <alignment horizontal="right"/>
      <protection locked="0"/>
    </xf>
    <xf numFmtId="0" fontId="29" fillId="0" borderId="0" xfId="0" applyFont="1" applyFill="1" applyBorder="1" applyAlignment="1" applyProtection="1">
      <alignment horizontal="center"/>
      <protection locked="0"/>
    </xf>
    <xf numFmtId="0" fontId="29" fillId="0" borderId="0" xfId="0" applyFont="1" applyFill="1" applyBorder="1" applyAlignment="1" applyProtection="1">
      <alignment horizontal="right"/>
      <protection locked="0"/>
    </xf>
    <xf numFmtId="168" fontId="29" fillId="0" borderId="4" xfId="2" applyNumberFormat="1" applyFont="1" applyFill="1" applyBorder="1" applyAlignment="1" applyProtection="1">
      <alignment vertical="center"/>
      <protection locked="0"/>
    </xf>
    <xf numFmtId="168" fontId="29" fillId="0" borderId="5" xfId="2" applyNumberFormat="1" applyFont="1" applyFill="1" applyBorder="1" applyAlignment="1" applyProtection="1">
      <alignment vertical="center"/>
      <protection locked="0"/>
    </xf>
    <xf numFmtId="0" fontId="48" fillId="0" borderId="5" xfId="0" applyFont="1" applyFill="1" applyBorder="1" applyAlignment="1" applyProtection="1">
      <alignment vertical="center"/>
      <protection locked="0"/>
    </xf>
    <xf numFmtId="0" fontId="8" fillId="0" borderId="21" xfId="5" applyFont="1" applyFill="1" applyBorder="1" applyAlignment="1">
      <alignment horizontal="center" readingOrder="2"/>
    </xf>
    <xf numFmtId="0" fontId="8" fillId="0" borderId="24" xfId="5" applyFont="1" applyFill="1" applyBorder="1" applyAlignment="1">
      <alignment horizontal="center" readingOrder="2"/>
    </xf>
    <xf numFmtId="9" fontId="29" fillId="0" borderId="30" xfId="0" applyNumberFormat="1" applyFont="1" applyFill="1" applyBorder="1" applyAlignment="1" applyProtection="1">
      <alignment vertical="center"/>
      <protection locked="0"/>
    </xf>
    <xf numFmtId="0" fontId="29" fillId="0" borderId="2" xfId="0" applyFont="1" applyFill="1" applyBorder="1" applyAlignment="1" applyProtection="1">
      <alignment vertical="center" wrapText="1"/>
      <protection locked="0"/>
    </xf>
    <xf numFmtId="0" fontId="29" fillId="0" borderId="66" xfId="0" applyFont="1" applyFill="1" applyBorder="1" applyAlignment="1" applyProtection="1">
      <alignment horizontal="left" vertical="center" wrapText="1"/>
      <protection locked="0"/>
    </xf>
    <xf numFmtId="9" fontId="29" fillId="0" borderId="35" xfId="0" applyNumberFormat="1" applyFont="1" applyFill="1" applyBorder="1" applyAlignment="1" applyProtection="1">
      <alignment vertical="center"/>
      <protection locked="0"/>
    </xf>
    <xf numFmtId="0" fontId="29" fillId="0" borderId="71" xfId="0" applyFont="1" applyFill="1" applyBorder="1" applyAlignment="1" applyProtection="1">
      <alignment vertical="center"/>
      <protection locked="0"/>
    </xf>
    <xf numFmtId="0" fontId="29" fillId="0" borderId="41" xfId="0" applyFont="1" applyFill="1" applyBorder="1" applyAlignment="1" applyProtection="1">
      <alignment horizontal="center" vertical="center" wrapText="1"/>
      <protection locked="0"/>
    </xf>
    <xf numFmtId="0" fontId="29" fillId="0" borderId="71" xfId="0" applyFont="1" applyFill="1" applyBorder="1" applyAlignment="1" applyProtection="1">
      <alignment horizontal="center" vertical="center" wrapText="1"/>
      <protection locked="0"/>
    </xf>
    <xf numFmtId="0" fontId="29" fillId="0" borderId="36" xfId="0" applyFont="1" applyFill="1" applyBorder="1" applyAlignment="1" applyProtection="1">
      <alignment vertical="center" wrapText="1"/>
      <protection locked="0"/>
    </xf>
    <xf numFmtId="0" fontId="29" fillId="0" borderId="71" xfId="0" applyFont="1" applyFill="1" applyBorder="1" applyAlignment="1" applyProtection="1">
      <alignment horizontal="left" vertical="center" wrapText="1"/>
      <protection locked="0"/>
    </xf>
    <xf numFmtId="9" fontId="29" fillId="0" borderId="33" xfId="0" applyNumberFormat="1" applyFont="1" applyFill="1" applyBorder="1" applyAlignment="1" applyProtection="1">
      <alignment vertical="center"/>
      <protection locked="0"/>
    </xf>
    <xf numFmtId="0" fontId="29" fillId="0" borderId="3" xfId="0" applyFont="1" applyFill="1" applyBorder="1" applyAlignment="1" applyProtection="1">
      <alignment vertical="center" wrapText="1"/>
      <protection locked="0"/>
    </xf>
    <xf numFmtId="0" fontId="29" fillId="0" borderId="67" xfId="0" applyFont="1" applyFill="1" applyBorder="1" applyAlignment="1" applyProtection="1">
      <alignment horizontal="left" vertical="center" wrapText="1"/>
      <protection locked="0"/>
    </xf>
    <xf numFmtId="9" fontId="29" fillId="0" borderId="38" xfId="0" applyNumberFormat="1" applyFont="1" applyFill="1" applyBorder="1" applyAlignment="1" applyProtection="1">
      <alignment vertical="center"/>
      <protection locked="0"/>
    </xf>
    <xf numFmtId="0" fontId="29" fillId="0" borderId="68" xfId="0" applyFont="1" applyFill="1" applyBorder="1" applyAlignment="1" applyProtection="1">
      <alignment vertical="center" wrapText="1"/>
      <protection locked="0"/>
    </xf>
    <xf numFmtId="0" fontId="29" fillId="0" borderId="69" xfId="0" applyFont="1" applyFill="1" applyBorder="1" applyAlignment="1" applyProtection="1">
      <alignment horizontal="left" vertical="center" wrapText="1"/>
      <protection locked="0"/>
    </xf>
    <xf numFmtId="0" fontId="26" fillId="0" borderId="22" xfId="0" applyFont="1" applyFill="1" applyBorder="1" applyAlignment="1" applyProtection="1">
      <alignment horizontal="right" vertical="center"/>
      <protection locked="0"/>
    </xf>
    <xf numFmtId="0" fontId="29" fillId="0" borderId="4" xfId="0" applyFont="1" applyFill="1" applyBorder="1" applyAlignment="1" applyProtection="1">
      <alignment horizontal="right" vertical="center"/>
      <protection locked="0"/>
    </xf>
    <xf numFmtId="0" fontId="29" fillId="0" borderId="6" xfId="0" applyFont="1" applyFill="1" applyBorder="1" applyAlignment="1" applyProtection="1">
      <alignment horizontal="right" vertical="center"/>
      <protection locked="0"/>
    </xf>
    <xf numFmtId="0" fontId="29" fillId="0" borderId="5" xfId="0" applyFont="1" applyFill="1" applyBorder="1" applyAlignment="1" applyProtection="1">
      <alignment horizontal="right" vertical="center"/>
      <protection locked="0"/>
    </xf>
    <xf numFmtId="0" fontId="26" fillId="0" borderId="5" xfId="0" applyFont="1" applyFill="1" applyBorder="1" applyAlignment="1" applyProtection="1">
      <alignment horizontal="left" vertical="center"/>
      <protection locked="0"/>
    </xf>
    <xf numFmtId="0" fontId="29" fillId="0" borderId="6" xfId="0" applyFont="1" applyFill="1" applyBorder="1" applyAlignment="1" applyProtection="1">
      <alignment horizontal="left" vertical="center"/>
      <protection locked="0"/>
    </xf>
    <xf numFmtId="0" fontId="26" fillId="0" borderId="0" xfId="0" applyFont="1" applyFill="1" applyBorder="1" applyAlignment="1" applyProtection="1">
      <alignment horizontal="left" vertical="top"/>
      <protection locked="0"/>
    </xf>
    <xf numFmtId="0" fontId="29" fillId="0" borderId="0" xfId="0" applyFont="1" applyFill="1" applyBorder="1" applyAlignment="1" applyProtection="1">
      <alignment horizontal="left" vertical="center"/>
      <protection locked="0"/>
    </xf>
    <xf numFmtId="0" fontId="8" fillId="0" borderId="4" xfId="5" applyFont="1" applyFill="1" applyBorder="1" applyAlignment="1"/>
    <xf numFmtId="0" fontId="8" fillId="0" borderId="6" xfId="5" applyFont="1" applyFill="1" applyBorder="1" applyAlignment="1"/>
    <xf numFmtId="0" fontId="8" fillId="0" borderId="21" xfId="5" applyFont="1" applyFill="1" applyBorder="1" applyAlignment="1">
      <alignment horizontal="center"/>
    </xf>
    <xf numFmtId="0" fontId="8" fillId="0" borderId="21" xfId="9" applyFont="1" applyFill="1" applyBorder="1" applyAlignment="1">
      <alignment horizontal="center"/>
    </xf>
    <xf numFmtId="0" fontId="26" fillId="0" borderId="21" xfId="9" applyFont="1" applyFill="1" applyBorder="1" applyAlignment="1">
      <alignment horizontal="center"/>
    </xf>
    <xf numFmtId="0" fontId="8" fillId="0" borderId="21" xfId="5" applyFont="1" applyFill="1" applyBorder="1" applyAlignment="1"/>
    <xf numFmtId="0" fontId="8" fillId="0" borderId="24" xfId="5" applyFont="1" applyFill="1" applyBorder="1" applyAlignment="1">
      <alignment horizontal="center"/>
    </xf>
    <xf numFmtId="0" fontId="8" fillId="0" borderId="24" xfId="9" applyFont="1" applyFill="1" applyBorder="1" applyAlignment="1">
      <alignment horizontal="center"/>
    </xf>
    <xf numFmtId="0" fontId="8" fillId="0" borderId="24" xfId="5" applyFont="1" applyFill="1" applyBorder="1" applyAlignment="1"/>
    <xf numFmtId="0" fontId="29" fillId="0" borderId="30" xfId="0" applyFont="1" applyFill="1" applyBorder="1" applyAlignment="1" applyProtection="1">
      <alignment vertical="center" wrapText="1"/>
      <protection locked="0"/>
    </xf>
    <xf numFmtId="0" fontId="29" fillId="0" borderId="65" xfId="0" applyFont="1" applyFill="1" applyBorder="1" applyAlignment="1" applyProtection="1">
      <alignment vertical="center" wrapText="1"/>
      <protection locked="0"/>
    </xf>
    <xf numFmtId="0" fontId="29" fillId="0" borderId="66" xfId="0" applyFont="1" applyFill="1" applyBorder="1" applyAlignment="1" applyProtection="1">
      <alignment vertical="center" wrapText="1"/>
      <protection locked="0"/>
    </xf>
    <xf numFmtId="0" fontId="29" fillId="0" borderId="35" xfId="0" applyFont="1" applyFill="1" applyBorder="1" applyAlignment="1" applyProtection="1">
      <alignment vertical="center" wrapText="1"/>
      <protection locked="0"/>
    </xf>
    <xf numFmtId="0" fontId="29" fillId="0" borderId="41" xfId="0" applyFont="1" applyFill="1" applyBorder="1" applyAlignment="1" applyProtection="1">
      <alignment vertical="center" wrapText="1"/>
      <protection locked="0"/>
    </xf>
    <xf numFmtId="0" fontId="29" fillId="0" borderId="71" xfId="0" applyFont="1" applyFill="1" applyBorder="1" applyAlignment="1" applyProtection="1">
      <alignment vertical="center" wrapText="1"/>
      <protection locked="0"/>
    </xf>
    <xf numFmtId="0" fontId="29" fillId="0" borderId="33" xfId="0" applyFont="1" applyFill="1" applyBorder="1" applyAlignment="1" applyProtection="1">
      <alignment vertical="center" wrapText="1"/>
      <protection locked="0"/>
    </xf>
    <xf numFmtId="0" fontId="29" fillId="0" borderId="42" xfId="0" applyFont="1" applyFill="1" applyBorder="1" applyAlignment="1" applyProtection="1">
      <alignment vertical="center" wrapText="1"/>
      <protection locked="0"/>
    </xf>
    <xf numFmtId="0" fontId="29" fillId="0" borderId="67" xfId="0" applyFont="1" applyFill="1" applyBorder="1" applyAlignment="1" applyProtection="1">
      <alignment vertical="center" wrapText="1"/>
      <protection locked="0"/>
    </xf>
    <xf numFmtId="0" fontId="29" fillId="0" borderId="38" xfId="0" applyFont="1" applyFill="1" applyBorder="1" applyAlignment="1" applyProtection="1">
      <alignment vertical="center" wrapText="1"/>
      <protection locked="0"/>
    </xf>
    <xf numFmtId="0" fontId="29" fillId="0" borderId="37" xfId="0" applyFont="1" applyFill="1" applyBorder="1" applyAlignment="1" applyProtection="1">
      <alignment vertical="center" wrapText="1"/>
      <protection locked="0"/>
    </xf>
    <xf numFmtId="0" fontId="29" fillId="0" borderId="69" xfId="0" applyFont="1" applyFill="1" applyBorder="1" applyAlignment="1" applyProtection="1">
      <alignment vertical="center" wrapText="1"/>
      <protection locked="0"/>
    </xf>
    <xf numFmtId="166" fontId="29" fillId="0" borderId="22" xfId="4" applyFont="1" applyFill="1" applyBorder="1" applyAlignment="1" applyProtection="1">
      <alignment horizontal="right" vertical="center"/>
      <protection locked="0"/>
    </xf>
    <xf numFmtId="0" fontId="29" fillId="0" borderId="22" xfId="0" applyFont="1" applyFill="1" applyBorder="1" applyAlignment="1" applyProtection="1">
      <alignment horizontal="left" vertical="center"/>
      <protection locked="0"/>
    </xf>
    <xf numFmtId="0" fontId="29" fillId="0" borderId="4" xfId="0" applyFont="1" applyFill="1" applyBorder="1" applyAlignment="1" applyProtection="1">
      <alignment horizontal="left" vertical="center"/>
      <protection locked="0"/>
    </xf>
    <xf numFmtId="0" fontId="29" fillId="0" borderId="5" xfId="0" applyFont="1" applyFill="1" applyBorder="1" applyAlignment="1" applyProtection="1">
      <alignment horizontal="left" vertical="center"/>
      <protection locked="0"/>
    </xf>
    <xf numFmtId="168" fontId="26" fillId="0" borderId="21" xfId="2" applyNumberFormat="1" applyFont="1" applyFill="1" applyBorder="1" applyAlignment="1">
      <alignment horizontal="center"/>
    </xf>
    <xf numFmtId="168" fontId="26" fillId="0" borderId="24" xfId="2" applyNumberFormat="1" applyFont="1" applyFill="1" applyBorder="1" applyAlignment="1">
      <alignment horizontal="center"/>
    </xf>
    <xf numFmtId="0" fontId="41" fillId="0" borderId="22" xfId="10" applyFont="1" applyFill="1" applyBorder="1" applyAlignment="1">
      <alignment horizontal="center"/>
    </xf>
    <xf numFmtId="0" fontId="44" fillId="0" borderId="22" xfId="10" applyFont="1" applyFill="1" applyBorder="1" applyAlignment="1">
      <alignment horizontal="center"/>
    </xf>
    <xf numFmtId="0" fontId="44" fillId="0" borderId="22" xfId="9" applyFont="1" applyFill="1" applyBorder="1" applyAlignment="1">
      <alignment horizontal="center"/>
    </xf>
    <xf numFmtId="168" fontId="26" fillId="0" borderId="22" xfId="2" applyNumberFormat="1" applyFont="1" applyFill="1" applyBorder="1" applyAlignment="1" applyProtection="1">
      <alignment horizontal="right" vertical="center"/>
      <protection locked="0"/>
    </xf>
    <xf numFmtId="168" fontId="26" fillId="0" borderId="5" xfId="2" applyNumberFormat="1" applyFont="1" applyFill="1" applyBorder="1" applyAlignment="1" applyProtection="1">
      <alignment horizontal="right"/>
      <protection locked="0"/>
    </xf>
    <xf numFmtId="168" fontId="26" fillId="0" borderId="1" xfId="2" applyNumberFormat="1" applyFont="1" applyFill="1" applyBorder="1" applyAlignment="1" applyProtection="1">
      <alignment horizontal="right"/>
      <protection locked="0"/>
    </xf>
    <xf numFmtId="0" fontId="26" fillId="0" borderId="1" xfId="0" applyFont="1" applyFill="1" applyBorder="1" applyAlignment="1" applyProtection="1">
      <alignment horizontal="right"/>
      <protection locked="0"/>
    </xf>
    <xf numFmtId="0" fontId="29" fillId="0" borderId="5" xfId="0" applyFont="1" applyFill="1" applyBorder="1" applyAlignment="1" applyProtection="1">
      <alignment horizontal="right"/>
      <protection locked="0"/>
    </xf>
    <xf numFmtId="168" fontId="26" fillId="0" borderId="4" xfId="2" applyNumberFormat="1" applyFont="1" applyFill="1" applyBorder="1" applyAlignment="1" applyProtection="1">
      <alignment horizontal="right"/>
      <protection locked="0"/>
    </xf>
    <xf numFmtId="0" fontId="26" fillId="0" borderId="5" xfId="0" applyFont="1" applyFill="1" applyBorder="1" applyAlignment="1" applyProtection="1">
      <alignment horizontal="right"/>
      <protection locked="0"/>
    </xf>
    <xf numFmtId="0" fontId="8" fillId="0" borderId="5" xfId="9" applyFont="1" applyFill="1" applyBorder="1"/>
    <xf numFmtId="0" fontId="44" fillId="0" borderId="21" xfId="9" applyFont="1" applyFill="1" applyBorder="1" applyAlignment="1">
      <alignment horizontal="center"/>
    </xf>
    <xf numFmtId="0" fontId="44" fillId="0" borderId="4" xfId="9" applyFont="1" applyFill="1" applyBorder="1" applyAlignment="1">
      <alignment horizontal="center"/>
    </xf>
    <xf numFmtId="0" fontId="48" fillId="0" borderId="5" xfId="9" applyFont="1" applyFill="1" applyBorder="1"/>
    <xf numFmtId="0" fontId="29" fillId="0" borderId="2" xfId="0" applyFont="1" applyFill="1" applyBorder="1" applyAlignment="1" applyProtection="1">
      <alignment horizontal="right" vertical="center" indent="1"/>
      <protection locked="0"/>
    </xf>
    <xf numFmtId="0" fontId="29" fillId="0" borderId="3" xfId="0" applyFont="1" applyFill="1" applyBorder="1" applyAlignment="1" applyProtection="1">
      <alignment horizontal="right" vertical="center" indent="1"/>
      <protection locked="0"/>
    </xf>
    <xf numFmtId="0" fontId="29" fillId="0" borderId="68" xfId="0" applyFont="1" applyFill="1" applyBorder="1" applyAlignment="1" applyProtection="1">
      <alignment horizontal="right" vertical="center" indent="1"/>
      <protection locked="0"/>
    </xf>
    <xf numFmtId="168" fontId="26" fillId="0" borderId="4" xfId="2" applyNumberFormat="1" applyFont="1" applyFill="1" applyBorder="1" applyProtection="1">
      <protection locked="0"/>
    </xf>
    <xf numFmtId="168" fontId="26" fillId="0" borderId="5" xfId="2" applyNumberFormat="1" applyFont="1" applyFill="1" applyBorder="1" applyProtection="1">
      <protection locked="0"/>
    </xf>
    <xf numFmtId="0" fontId="26" fillId="0" borderId="5" xfId="0" applyFont="1" applyFill="1" applyBorder="1" applyProtection="1">
      <protection locked="0"/>
    </xf>
    <xf numFmtId="0" fontId="26" fillId="0" borderId="20" xfId="0" applyFont="1" applyFill="1" applyBorder="1" applyProtection="1">
      <protection locked="0"/>
    </xf>
    <xf numFmtId="0" fontId="26" fillId="0" borderId="1" xfId="0" applyFont="1" applyFill="1" applyBorder="1" applyProtection="1">
      <protection locked="0"/>
    </xf>
    <xf numFmtId="0" fontId="29" fillId="0" borderId="0" xfId="0" applyFont="1" applyFill="1" applyAlignment="1" applyProtection="1">
      <alignment vertical="center"/>
      <protection locked="0"/>
    </xf>
    <xf numFmtId="166" fontId="29" fillId="0" borderId="30" xfId="4" applyFont="1" applyFill="1" applyBorder="1" applyAlignment="1" applyProtection="1">
      <alignment vertical="center"/>
      <protection locked="0"/>
    </xf>
    <xf numFmtId="0" fontId="11" fillId="0" borderId="66" xfId="0" applyFont="1" applyFill="1" applyBorder="1" applyAlignment="1">
      <alignment horizontal="right" vertical="center" indent="1"/>
    </xf>
    <xf numFmtId="166" fontId="29" fillId="0" borderId="33" xfId="4" applyFont="1" applyFill="1" applyBorder="1" applyAlignment="1" applyProtection="1">
      <alignment vertical="center"/>
      <protection locked="0"/>
    </xf>
    <xf numFmtId="0" fontId="11" fillId="0" borderId="67" xfId="0" applyFont="1" applyFill="1" applyBorder="1" applyAlignment="1">
      <alignment horizontal="right" vertical="center" indent="1"/>
    </xf>
    <xf numFmtId="166" fontId="29" fillId="0" borderId="38" xfId="4" applyFont="1" applyFill="1" applyBorder="1" applyAlignment="1" applyProtection="1">
      <alignment vertical="center"/>
      <protection locked="0"/>
    </xf>
    <xf numFmtId="0" fontId="29" fillId="0" borderId="0" xfId="0" applyFont="1" applyFill="1" applyAlignment="1" applyProtection="1">
      <alignment horizontal="left"/>
      <protection locked="0"/>
    </xf>
    <xf numFmtId="0" fontId="4" fillId="0" borderId="0" xfId="0" applyFont="1" applyAlignment="1">
      <alignment horizontal="center" vertical="center"/>
    </xf>
    <xf numFmtId="0" fontId="4" fillId="0" borderId="0" xfId="0" applyFont="1" applyAlignment="1">
      <alignment horizontal="right" vertical="center" wrapText="1" indent="6"/>
    </xf>
    <xf numFmtId="49" fontId="48" fillId="0" borderId="0" xfId="5" applyNumberFormat="1" applyFont="1" applyAlignment="1">
      <alignment horizontal="center"/>
    </xf>
    <xf numFmtId="0" fontId="48" fillId="3" borderId="0" xfId="5" applyFont="1" applyFill="1" applyAlignment="1">
      <alignment horizontal="right"/>
    </xf>
    <xf numFmtId="0" fontId="48" fillId="0" borderId="0" xfId="5" applyFont="1" applyAlignment="1"/>
    <xf numFmtId="166" fontId="48" fillId="0" borderId="0" xfId="6" applyFont="1" applyAlignment="1"/>
    <xf numFmtId="0" fontId="48" fillId="3" borderId="0" xfId="5" applyFont="1" applyFill="1" applyAlignment="1">
      <alignment horizontal="centerContinuous"/>
    </xf>
    <xf numFmtId="0" fontId="44" fillId="0" borderId="0" xfId="5" applyFont="1" applyAlignment="1">
      <alignment horizontal="centerContinuous" vertical="center"/>
    </xf>
    <xf numFmtId="0" fontId="48" fillId="0" borderId="0" xfId="5" applyFont="1" applyAlignment="1">
      <alignment horizontal="centerContinuous"/>
    </xf>
    <xf numFmtId="49" fontId="48" fillId="0" borderId="0" xfId="5" applyNumberFormat="1" applyFont="1" applyAlignment="1">
      <alignment horizontal="centerContinuous"/>
    </xf>
    <xf numFmtId="0" fontId="56" fillId="3" borderId="0" xfId="5" applyFont="1" applyFill="1" applyAlignment="1">
      <alignment horizontal="centerContinuous" vertical="center"/>
    </xf>
    <xf numFmtId="0" fontId="60" fillId="3" borderId="0" xfId="5" applyFont="1" applyFill="1" applyAlignment="1">
      <alignment horizontal="centerContinuous" vertical="center"/>
    </xf>
    <xf numFmtId="0" fontId="29" fillId="0" borderId="23" xfId="5" applyFont="1" applyBorder="1" applyAlignment="1">
      <alignment horizontal="center"/>
    </xf>
    <xf numFmtId="0" fontId="48" fillId="0" borderId="23" xfId="5" applyFont="1" applyBorder="1" applyAlignment="1">
      <alignment horizontal="center"/>
    </xf>
    <xf numFmtId="0" fontId="48" fillId="0" borderId="23" xfId="5" applyFont="1" applyBorder="1" applyAlignment="1">
      <alignment horizontal="center" readingOrder="2"/>
    </xf>
    <xf numFmtId="0" fontId="29" fillId="0" borderId="72" xfId="5" applyFont="1" applyBorder="1" applyAlignment="1">
      <alignment horizontal="center"/>
    </xf>
    <xf numFmtId="0" fontId="48" fillId="0" borderId="72" xfId="5" applyFont="1" applyBorder="1" applyAlignment="1">
      <alignment horizontal="centerContinuous"/>
    </xf>
    <xf numFmtId="0" fontId="48" fillId="0" borderId="72" xfId="5" applyFont="1" applyBorder="1" applyAlignment="1">
      <alignment horizontal="center"/>
    </xf>
    <xf numFmtId="0" fontId="48" fillId="0" borderId="72" xfId="5" applyFont="1" applyBorder="1" applyAlignment="1">
      <alignment horizontal="center" readingOrder="2"/>
    </xf>
    <xf numFmtId="0" fontId="11" fillId="0" borderId="8" xfId="5" applyFont="1" applyBorder="1" applyAlignment="1">
      <alignment horizontal="center"/>
    </xf>
    <xf numFmtId="0" fontId="48" fillId="0" borderId="8" xfId="5" applyFont="1" applyBorder="1"/>
    <xf numFmtId="0" fontId="11" fillId="0" borderId="8" xfId="5" applyFont="1" applyBorder="1"/>
    <xf numFmtId="49" fontId="11" fillId="0" borderId="0" xfId="5" applyNumberFormat="1" applyFont="1" applyBorder="1" applyAlignment="1">
      <alignment horizontal="center"/>
    </xf>
    <xf numFmtId="49" fontId="48" fillId="0" borderId="0" xfId="5" applyNumberFormat="1" applyFont="1" applyBorder="1" applyAlignment="1">
      <alignment horizontal="center"/>
    </xf>
    <xf numFmtId="0" fontId="8" fillId="3" borderId="0" xfId="5" applyFont="1" applyFill="1" applyBorder="1" applyAlignment="1">
      <alignment horizontal="right"/>
    </xf>
    <xf numFmtId="39" fontId="41" fillId="0" borderId="0" xfId="5" applyNumberFormat="1" applyFont="1" applyBorder="1" applyAlignment="1">
      <alignment horizontal="center"/>
    </xf>
    <xf numFmtId="39" fontId="59" fillId="0" borderId="50" xfId="5" applyNumberFormat="1" applyFont="1" applyBorder="1" applyAlignment="1">
      <alignment horizontal="right"/>
    </xf>
    <xf numFmtId="39" fontId="59" fillId="0" borderId="0" xfId="5" applyNumberFormat="1" applyFont="1" applyBorder="1" applyAlignment="1">
      <alignment horizontal="right"/>
    </xf>
    <xf numFmtId="0" fontId="41" fillId="0" borderId="71" xfId="5" applyFont="1" applyBorder="1" applyAlignment="1">
      <alignment horizontal="center" vertical="center"/>
    </xf>
    <xf numFmtId="0" fontId="48" fillId="0" borderId="71" xfId="5" applyFont="1" applyBorder="1"/>
    <xf numFmtId="165" fontId="79" fillId="0" borderId="71" xfId="6" applyNumberFormat="1" applyFont="1" applyBorder="1" applyAlignment="1">
      <alignment vertical="center"/>
    </xf>
    <xf numFmtId="165" fontId="43" fillId="0" borderId="71" xfId="6" applyNumberFormat="1" applyFont="1" applyBorder="1" applyAlignment="1">
      <alignment vertical="center"/>
    </xf>
    <xf numFmtId="49" fontId="11" fillId="0" borderId="36" xfId="6" applyNumberFormat="1" applyFont="1" applyBorder="1" applyAlignment="1">
      <alignment horizontal="center" vertical="center"/>
    </xf>
    <xf numFmtId="49" fontId="48" fillId="0" borderId="36" xfId="6" applyNumberFormat="1" applyFont="1" applyBorder="1" applyAlignment="1">
      <alignment horizontal="center" vertical="center"/>
    </xf>
    <xf numFmtId="0" fontId="48" fillId="0" borderId="36" xfId="5" applyFont="1" applyBorder="1" applyAlignment="1">
      <alignment horizontal="right" vertical="center"/>
    </xf>
    <xf numFmtId="0" fontId="29" fillId="0" borderId="35" xfId="5" applyFont="1" applyBorder="1" applyAlignment="1">
      <alignment horizontal="right" vertical="center"/>
    </xf>
    <xf numFmtId="0" fontId="41" fillId="0" borderId="69" xfId="5" applyFont="1" applyBorder="1" applyAlignment="1">
      <alignment horizontal="center" vertical="center"/>
    </xf>
    <xf numFmtId="0" fontId="48" fillId="0" borderId="69" xfId="5" applyFont="1" applyBorder="1"/>
    <xf numFmtId="165" fontId="79" fillId="0" borderId="69" xfId="6" applyNumberFormat="1" applyFont="1" applyBorder="1" applyAlignment="1">
      <alignment vertical="center"/>
    </xf>
    <xf numFmtId="165" fontId="43" fillId="0" borderId="69" xfId="6" applyNumberFormat="1" applyFont="1" applyBorder="1" applyAlignment="1">
      <alignment vertical="center"/>
    </xf>
    <xf numFmtId="49" fontId="11" fillId="0" borderId="68" xfId="6" applyNumberFormat="1" applyFont="1" applyBorder="1" applyAlignment="1">
      <alignment horizontal="center" vertical="center"/>
    </xf>
    <xf numFmtId="49" fontId="48" fillId="0" borderId="68" xfId="6" applyNumberFormat="1" applyFont="1" applyBorder="1" applyAlignment="1">
      <alignment horizontal="center" vertical="center"/>
    </xf>
    <xf numFmtId="0" fontId="48" fillId="0" borderId="68" xfId="5" applyFont="1" applyBorder="1" applyAlignment="1">
      <alignment horizontal="right" vertical="center"/>
    </xf>
    <xf numFmtId="0" fontId="29" fillId="0" borderId="38" xfId="5" applyFont="1" applyBorder="1" applyAlignment="1">
      <alignment horizontal="right" vertical="center"/>
    </xf>
    <xf numFmtId="165" fontId="59" fillId="0" borderId="8" xfId="6" applyNumberFormat="1" applyFont="1" applyBorder="1" applyAlignment="1">
      <alignment vertical="center"/>
    </xf>
    <xf numFmtId="165" fontId="41" fillId="0" borderId="73" xfId="6" applyNumberFormat="1" applyFont="1" applyBorder="1" applyAlignment="1">
      <alignment vertical="center"/>
    </xf>
    <xf numFmtId="0" fontId="48" fillId="0" borderId="0" xfId="5" applyFont="1" applyBorder="1" applyAlignment="1">
      <alignment horizontal="left"/>
    </xf>
    <xf numFmtId="0" fontId="48" fillId="0" borderId="0" xfId="5" applyFont="1" applyBorder="1"/>
    <xf numFmtId="165" fontId="79" fillId="0" borderId="0" xfId="6" applyNumberFormat="1" applyFont="1" applyBorder="1" applyAlignment="1">
      <alignment horizontal="center" vertical="center"/>
    </xf>
    <xf numFmtId="0" fontId="48" fillId="0" borderId="25" xfId="5" applyFont="1" applyBorder="1"/>
    <xf numFmtId="0" fontId="8" fillId="0" borderId="0" xfId="5" applyFont="1" applyBorder="1" applyAlignment="1">
      <alignment horizontal="right"/>
    </xf>
    <xf numFmtId="39" fontId="41" fillId="0" borderId="0" xfId="5" applyNumberFormat="1" applyFont="1" applyBorder="1" applyAlignment="1">
      <alignment horizontal="left"/>
    </xf>
    <xf numFmtId="39" fontId="59" fillId="0" borderId="25" xfId="5" applyNumberFormat="1" applyFont="1" applyBorder="1" applyAlignment="1">
      <alignment horizontal="right"/>
    </xf>
    <xf numFmtId="49" fontId="11" fillId="0" borderId="36" xfId="6" applyNumberFormat="1" applyFont="1" applyBorder="1" applyAlignment="1">
      <alignment horizontal="left" vertical="center"/>
    </xf>
    <xf numFmtId="0" fontId="43" fillId="0" borderId="36" xfId="5" applyFont="1" applyBorder="1" applyAlignment="1">
      <alignment horizontal="right" vertical="center"/>
    </xf>
    <xf numFmtId="0" fontId="11" fillId="0" borderId="35" xfId="5" applyFont="1" applyBorder="1" applyAlignment="1">
      <alignment horizontal="right" vertical="center"/>
    </xf>
    <xf numFmtId="0" fontId="41" fillId="0" borderId="10" xfId="5" applyFont="1" applyBorder="1" applyAlignment="1">
      <alignment horizontal="center" vertical="center"/>
    </xf>
    <xf numFmtId="0" fontId="48" fillId="0" borderId="10" xfId="5" applyFont="1" applyBorder="1"/>
    <xf numFmtId="165" fontId="79" fillId="0" borderId="10" xfId="6" applyNumberFormat="1" applyFont="1" applyBorder="1" applyAlignment="1">
      <alignment vertical="center"/>
    </xf>
    <xf numFmtId="165" fontId="43" fillId="0" borderId="10" xfId="6" applyNumberFormat="1" applyFont="1" applyBorder="1" applyAlignment="1">
      <alignment vertical="center"/>
    </xf>
    <xf numFmtId="49" fontId="11" fillId="0" borderId="1" xfId="6" applyNumberFormat="1" applyFont="1" applyBorder="1" applyAlignment="1">
      <alignment horizontal="left" vertical="center"/>
    </xf>
    <xf numFmtId="49" fontId="48" fillId="0" borderId="1" xfId="6" applyNumberFormat="1" applyFont="1" applyBorder="1" applyAlignment="1">
      <alignment horizontal="center" vertical="center"/>
    </xf>
    <xf numFmtId="0" fontId="48" fillId="0" borderId="1" xfId="5" applyFont="1" applyBorder="1" applyAlignment="1">
      <alignment horizontal="right" vertical="center"/>
    </xf>
    <xf numFmtId="0" fontId="43" fillId="0" borderId="1" xfId="5" applyFont="1" applyBorder="1" applyAlignment="1">
      <alignment horizontal="right" vertical="center"/>
    </xf>
    <xf numFmtId="0" fontId="11" fillId="0" borderId="24" xfId="5" applyFont="1" applyBorder="1" applyAlignment="1">
      <alignment horizontal="right" vertical="center"/>
    </xf>
    <xf numFmtId="0" fontId="11" fillId="0" borderId="0" xfId="5" applyFont="1" applyBorder="1" applyAlignment="1">
      <alignment horizontal="left"/>
    </xf>
    <xf numFmtId="165" fontId="43" fillId="0" borderId="0" xfId="6" applyNumberFormat="1" applyFont="1" applyBorder="1" applyAlignment="1">
      <alignment horizontal="center" vertical="center"/>
    </xf>
    <xf numFmtId="165" fontId="41" fillId="0" borderId="8" xfId="6" applyNumberFormat="1" applyFont="1" applyBorder="1" applyAlignment="1">
      <alignment vertical="center"/>
    </xf>
    <xf numFmtId="169" fontId="11" fillId="0" borderId="0" xfId="6" applyNumberFormat="1" applyFont="1" applyBorder="1" applyAlignment="1">
      <alignment horizontal="center" vertical="center"/>
    </xf>
    <xf numFmtId="49" fontId="48" fillId="0" borderId="0" xfId="6" applyNumberFormat="1" applyFont="1" applyBorder="1" applyAlignment="1">
      <alignment horizontal="center" vertical="center"/>
    </xf>
    <xf numFmtId="39" fontId="8" fillId="0" borderId="25" xfId="5" applyNumberFormat="1" applyFont="1" applyBorder="1" applyAlignment="1">
      <alignment horizontal="right"/>
    </xf>
    <xf numFmtId="49" fontId="11" fillId="0" borderId="1" xfId="6" applyNumberFormat="1" applyFont="1" applyBorder="1" applyAlignment="1">
      <alignment horizontal="center" vertical="center"/>
    </xf>
    <xf numFmtId="49" fontId="48" fillId="0" borderId="0" xfId="5" applyNumberFormat="1" applyFont="1" applyAlignment="1">
      <alignment horizontal="right"/>
    </xf>
    <xf numFmtId="49" fontId="48" fillId="3" borderId="0" xfId="5" applyNumberFormat="1" applyFont="1" applyFill="1" applyAlignment="1">
      <alignment horizontal="center"/>
    </xf>
    <xf numFmtId="0" fontId="80" fillId="0" borderId="0" xfId="0" applyFont="1" applyProtection="1"/>
    <xf numFmtId="0" fontId="0" fillId="0" borderId="0" xfId="0" applyProtection="1"/>
    <xf numFmtId="0" fontId="0" fillId="0" borderId="0" xfId="0" applyProtection="1">
      <protection locked="0"/>
    </xf>
    <xf numFmtId="0" fontId="0" fillId="0" borderId="0" xfId="0" applyFill="1" applyBorder="1" applyProtection="1">
      <protection locked="0"/>
    </xf>
    <xf numFmtId="0" fontId="2" fillId="0" borderId="0" xfId="0" applyFont="1" applyProtection="1"/>
    <xf numFmtId="0" fontId="2" fillId="0" borderId="22" xfId="0" applyFont="1" applyBorder="1" applyAlignment="1" applyProtection="1">
      <alignment wrapText="1"/>
    </xf>
    <xf numFmtId="0" fontId="83" fillId="0" borderId="22" xfId="0" applyFont="1" applyBorder="1" applyAlignment="1" applyProtection="1">
      <alignment wrapText="1"/>
    </xf>
    <xf numFmtId="0" fontId="2" fillId="0" borderId="22" xfId="0" applyFont="1" applyBorder="1" applyAlignment="1" applyProtection="1">
      <alignment wrapText="1"/>
      <protection locked="0"/>
    </xf>
    <xf numFmtId="0" fontId="2" fillId="0" borderId="0" xfId="0" applyFont="1" applyBorder="1" applyAlignment="1" applyProtection="1">
      <alignment wrapText="1"/>
      <protection locked="0"/>
    </xf>
    <xf numFmtId="0" fontId="72" fillId="0" borderId="22" xfId="0" applyFont="1" applyBorder="1" applyAlignment="1" applyProtection="1">
      <alignment wrapText="1"/>
    </xf>
    <xf numFmtId="0" fontId="84" fillId="0" borderId="22" xfId="0" applyFont="1" applyBorder="1" applyAlignment="1" applyProtection="1">
      <alignment wrapText="1"/>
    </xf>
    <xf numFmtId="0" fontId="0" fillId="0" borderId="22" xfId="0" applyFill="1" applyBorder="1" applyAlignment="1" applyProtection="1">
      <alignment wrapText="1"/>
      <protection locked="0"/>
    </xf>
    <xf numFmtId="0" fontId="0" fillId="0" borderId="0" xfId="0" applyFill="1" applyBorder="1" applyAlignment="1" applyProtection="1">
      <alignment wrapText="1"/>
      <protection locked="0"/>
    </xf>
    <xf numFmtId="0" fontId="0" fillId="0" borderId="0" xfId="0" applyFill="1" applyProtection="1">
      <protection locked="0"/>
    </xf>
    <xf numFmtId="0" fontId="0" fillId="0" borderId="22" xfId="0" applyFill="1" applyBorder="1" applyAlignment="1" applyProtection="1">
      <alignment horizontal="center" vertical="center" wrapText="1"/>
      <protection locked="0"/>
    </xf>
    <xf numFmtId="0" fontId="84" fillId="0" borderId="4" xfId="0" applyFont="1" applyBorder="1" applyAlignment="1" applyProtection="1">
      <alignment wrapText="1"/>
    </xf>
    <xf numFmtId="0" fontId="72" fillId="0" borderId="0" xfId="0" applyFont="1" applyBorder="1" applyAlignment="1" applyProtection="1">
      <alignment wrapText="1"/>
    </xf>
    <xf numFmtId="0" fontId="85" fillId="0" borderId="0" xfId="0" applyFont="1" applyBorder="1" applyAlignment="1" applyProtection="1">
      <alignment wrapText="1"/>
    </xf>
    <xf numFmtId="0" fontId="0" fillId="0" borderId="22" xfId="0" applyFill="1" applyBorder="1" applyProtection="1">
      <protection locked="0"/>
    </xf>
    <xf numFmtId="0" fontId="85" fillId="0" borderId="4" xfId="0" applyFont="1" applyBorder="1" applyAlignment="1" applyProtection="1">
      <alignment wrapText="1"/>
    </xf>
    <xf numFmtId="0" fontId="72" fillId="0" borderId="22" xfId="0" applyFont="1" applyBorder="1" applyAlignment="1" applyProtection="1">
      <alignment vertical="center" wrapText="1"/>
    </xf>
    <xf numFmtId="0" fontId="86" fillId="0" borderId="22" xfId="0" applyFont="1" applyBorder="1" applyAlignment="1" applyProtection="1">
      <alignment wrapText="1"/>
    </xf>
    <xf numFmtId="0" fontId="0" fillId="0" borderId="22" xfId="0" applyBorder="1" applyAlignment="1" applyProtection="1">
      <alignment wrapText="1"/>
      <protection locked="0"/>
    </xf>
    <xf numFmtId="0" fontId="0" fillId="0" borderId="22" xfId="0" applyBorder="1" applyAlignment="1" applyProtection="1">
      <alignment vertical="center" wrapText="1"/>
      <protection locked="0"/>
    </xf>
    <xf numFmtId="0" fontId="0" fillId="0" borderId="0" xfId="0" applyBorder="1" applyProtection="1">
      <protection locked="0"/>
    </xf>
    <xf numFmtId="0" fontId="82" fillId="0" borderId="22" xfId="0" applyFont="1" applyBorder="1" applyAlignment="1" applyProtection="1">
      <alignment wrapText="1"/>
    </xf>
    <xf numFmtId="0" fontId="88" fillId="0" borderId="22" xfId="0" applyFont="1" applyBorder="1" applyAlignment="1" applyProtection="1">
      <alignment wrapText="1"/>
    </xf>
    <xf numFmtId="0" fontId="0" fillId="0" borderId="22" xfId="0" applyFont="1" applyBorder="1" applyAlignment="1" applyProtection="1">
      <alignment wrapText="1"/>
      <protection locked="0"/>
    </xf>
    <xf numFmtId="0" fontId="2" fillId="0" borderId="22" xfId="0" applyFont="1" applyFill="1" applyBorder="1" applyAlignment="1" applyProtection="1">
      <alignment wrapText="1"/>
      <protection locked="0"/>
    </xf>
    <xf numFmtId="0" fontId="82" fillId="0" borderId="0" xfId="0" applyFont="1" applyBorder="1" applyAlignment="1" applyProtection="1">
      <alignment wrapText="1"/>
    </xf>
    <xf numFmtId="0" fontId="0" fillId="0" borderId="4" xfId="0" applyBorder="1" applyAlignment="1" applyProtection="1">
      <alignment wrapText="1"/>
    </xf>
    <xf numFmtId="0" fontId="2" fillId="0" borderId="0" xfId="0" applyFont="1" applyFill="1" applyBorder="1" applyAlignment="1" applyProtection="1">
      <alignment wrapText="1"/>
      <protection locked="0"/>
    </xf>
    <xf numFmtId="0" fontId="83" fillId="0" borderId="0" xfId="0" applyFont="1" applyBorder="1" applyAlignment="1" applyProtection="1"/>
    <xf numFmtId="0" fontId="2" fillId="0" borderId="0" xfId="0" applyFont="1" applyBorder="1" applyAlignment="1" applyProtection="1">
      <alignment wrapText="1"/>
    </xf>
    <xf numFmtId="0" fontId="0" fillId="0" borderId="0" xfId="0" applyBorder="1" applyProtection="1"/>
    <xf numFmtId="0" fontId="82" fillId="0" borderId="0" xfId="0" applyFont="1" applyFill="1"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wrapText="1"/>
    </xf>
    <xf numFmtId="0" fontId="82" fillId="0" borderId="22" xfId="0" applyFont="1" applyFill="1" applyBorder="1" applyAlignment="1" applyProtection="1">
      <alignment wrapText="1"/>
    </xf>
    <xf numFmtId="0" fontId="72" fillId="0" borderId="0" xfId="0" applyFont="1" applyFill="1" applyAlignment="1" applyProtection="1">
      <alignment wrapText="1"/>
      <protection locked="0"/>
    </xf>
    <xf numFmtId="0" fontId="89" fillId="0" borderId="22" xfId="0" applyFont="1" applyBorder="1" applyAlignment="1" applyProtection="1">
      <alignment wrapText="1"/>
    </xf>
    <xf numFmtId="4" fontId="0" fillId="0" borderId="22" xfId="0" applyNumberFormat="1" applyFont="1" applyBorder="1" applyAlignment="1" applyProtection="1">
      <alignment wrapText="1"/>
      <protection locked="0"/>
    </xf>
    <xf numFmtId="0" fontId="82" fillId="0" borderId="22" xfId="0" applyFont="1" applyFill="1" applyBorder="1" applyAlignment="1" applyProtection="1">
      <alignment wrapText="1"/>
      <protection locked="0"/>
    </xf>
    <xf numFmtId="0" fontId="0" fillId="0" borderId="0" xfId="0" applyFill="1" applyAlignment="1" applyProtection="1">
      <alignment wrapText="1"/>
      <protection locked="0"/>
    </xf>
    <xf numFmtId="0" fontId="0" fillId="0" borderId="0" xfId="0" applyFill="1" applyBorder="1" applyAlignment="1" applyProtection="1">
      <alignment wrapText="1"/>
    </xf>
    <xf numFmtId="0" fontId="2" fillId="0" borderId="0" xfId="0" applyFont="1" applyFill="1" applyBorder="1" applyAlignment="1" applyProtection="1">
      <alignment horizontal="center"/>
      <protection locked="0"/>
    </xf>
    <xf numFmtId="0" fontId="2" fillId="0" borderId="0" xfId="0" applyFont="1" applyFill="1" applyBorder="1" applyAlignment="1" applyProtection="1">
      <alignment horizontal="center"/>
    </xf>
    <xf numFmtId="0" fontId="0" fillId="0" borderId="0" xfId="0" applyFill="1" applyBorder="1" applyProtection="1"/>
    <xf numFmtId="0" fontId="2" fillId="6" borderId="81" xfId="0" applyFont="1" applyFill="1" applyBorder="1" applyProtection="1"/>
    <xf numFmtId="0" fontId="2" fillId="6" borderId="82" xfId="0" applyFont="1" applyFill="1" applyBorder="1" applyProtection="1"/>
    <xf numFmtId="0" fontId="91" fillId="6" borderId="6" xfId="0" applyFont="1" applyFill="1" applyBorder="1" applyAlignment="1" applyProtection="1">
      <alignment wrapText="1"/>
    </xf>
    <xf numFmtId="0" fontId="91" fillId="6" borderId="22" xfId="0" applyFont="1" applyFill="1" applyBorder="1" applyAlignment="1" applyProtection="1">
      <alignment wrapText="1"/>
    </xf>
    <xf numFmtId="0" fontId="2" fillId="6" borderId="22" xfId="0" applyFont="1" applyFill="1" applyBorder="1" applyAlignment="1" applyProtection="1">
      <alignment wrapText="1"/>
    </xf>
    <xf numFmtId="0" fontId="2" fillId="6" borderId="82" xfId="0" applyFont="1" applyFill="1" applyBorder="1" applyAlignment="1" applyProtection="1">
      <alignment wrapText="1"/>
    </xf>
    <xf numFmtId="0" fontId="2" fillId="6" borderId="83" xfId="0" applyFont="1" applyFill="1" applyBorder="1" applyAlignment="1" applyProtection="1">
      <alignment wrapText="1"/>
    </xf>
    <xf numFmtId="0" fontId="2" fillId="6" borderId="10" xfId="0" applyFont="1" applyFill="1" applyBorder="1" applyAlignment="1" applyProtection="1">
      <alignment wrapText="1"/>
    </xf>
    <xf numFmtId="0" fontId="2" fillId="6" borderId="24" xfId="0" applyFont="1" applyFill="1" applyBorder="1" applyAlignment="1" applyProtection="1">
      <alignment wrapText="1"/>
    </xf>
    <xf numFmtId="0" fontId="2" fillId="6" borderId="84" xfId="0" applyFont="1" applyFill="1" applyBorder="1" applyAlignment="1" applyProtection="1">
      <alignment wrapText="1"/>
    </xf>
    <xf numFmtId="0" fontId="2" fillId="6" borderId="10" xfId="0" applyFont="1" applyFill="1" applyBorder="1" applyProtection="1"/>
    <xf numFmtId="0" fontId="2" fillId="6" borderId="24" xfId="0" applyFont="1" applyFill="1" applyBorder="1" applyProtection="1"/>
    <xf numFmtId="0" fontId="2" fillId="6" borderId="84" xfId="0" applyFont="1" applyFill="1" applyBorder="1" applyProtection="1"/>
    <xf numFmtId="0" fontId="53" fillId="0" borderId="81" xfId="0" applyFont="1" applyFill="1" applyBorder="1" applyAlignment="1" applyProtection="1">
      <alignment horizontal="left" wrapText="1" indent="3"/>
    </xf>
    <xf numFmtId="0" fontId="0" fillId="0" borderId="82" xfId="0" applyBorder="1" applyProtection="1"/>
    <xf numFmtId="0" fontId="0" fillId="0" borderId="85" xfId="0" applyBorder="1" applyProtection="1">
      <protection locked="0"/>
    </xf>
    <xf numFmtId="0" fontId="0" fillId="0" borderId="5" xfId="0" applyFill="1" applyBorder="1" applyProtection="1">
      <protection locked="0"/>
    </xf>
    <xf numFmtId="0" fontId="0" fillId="0" borderId="85" xfId="0" applyFill="1" applyBorder="1" applyProtection="1">
      <protection locked="0"/>
    </xf>
    <xf numFmtId="0" fontId="0" fillId="0" borderId="6" xfId="0" applyFill="1" applyBorder="1" applyProtection="1">
      <protection locked="0"/>
    </xf>
    <xf numFmtId="0" fontId="0" fillId="0" borderId="22" xfId="0" applyBorder="1" applyProtection="1">
      <protection locked="0"/>
    </xf>
    <xf numFmtId="0" fontId="0" fillId="0" borderId="82" xfId="0" applyBorder="1" applyProtection="1">
      <protection locked="0"/>
    </xf>
    <xf numFmtId="0" fontId="0" fillId="0" borderId="85" xfId="0" applyBorder="1" applyProtection="1"/>
    <xf numFmtId="0" fontId="0" fillId="0" borderId="6" xfId="0" applyBorder="1" applyProtection="1">
      <protection locked="0"/>
    </xf>
    <xf numFmtId="9" fontId="0" fillId="0" borderId="6" xfId="0" applyNumberFormat="1" applyFill="1" applyBorder="1" applyProtection="1">
      <protection locked="0"/>
    </xf>
    <xf numFmtId="9" fontId="0" fillId="0" borderId="22" xfId="0" applyNumberFormat="1" applyFill="1" applyBorder="1" applyProtection="1">
      <protection locked="0"/>
    </xf>
    <xf numFmtId="0" fontId="92" fillId="0" borderId="81" xfId="0" applyFont="1" applyFill="1" applyBorder="1" applyAlignment="1" applyProtection="1">
      <alignment horizontal="left" wrapText="1" indent="5"/>
    </xf>
    <xf numFmtId="0" fontId="92" fillId="0" borderId="81" xfId="0" applyFont="1" applyBorder="1" applyAlignment="1" applyProtection="1">
      <alignment horizontal="left" wrapText="1" indent="5"/>
    </xf>
    <xf numFmtId="14" fontId="0" fillId="0" borderId="5" xfId="0" applyNumberFormat="1" applyFill="1" applyBorder="1" applyProtection="1">
      <protection locked="0"/>
    </xf>
    <xf numFmtId="0" fontId="53" fillId="0" borderId="86" xfId="0" applyFont="1" applyFill="1" applyBorder="1" applyAlignment="1" applyProtection="1">
      <alignment horizontal="left" wrapText="1" indent="3"/>
    </xf>
    <xf numFmtId="0" fontId="0" fillId="0" borderId="87" xfId="0" applyBorder="1" applyProtection="1"/>
    <xf numFmtId="0" fontId="0" fillId="0" borderId="88" xfId="0" applyBorder="1" applyProtection="1">
      <protection locked="0"/>
    </xf>
    <xf numFmtId="0" fontId="0" fillId="0" borderId="89" xfId="0" applyFill="1" applyBorder="1" applyProtection="1">
      <protection locked="0"/>
    </xf>
    <xf numFmtId="0" fontId="0" fillId="0" borderId="88" xfId="0" applyFill="1" applyBorder="1" applyProtection="1">
      <protection locked="0"/>
    </xf>
    <xf numFmtId="0" fontId="0" fillId="0" borderId="90" xfId="0" applyFill="1" applyBorder="1" applyProtection="1">
      <protection locked="0"/>
    </xf>
    <xf numFmtId="0" fontId="0" fillId="0" borderId="91" xfId="0" applyFill="1" applyBorder="1" applyProtection="1">
      <protection locked="0"/>
    </xf>
    <xf numFmtId="0" fontId="0" fillId="0" borderId="91" xfId="0" applyBorder="1" applyProtection="1">
      <protection locked="0"/>
    </xf>
    <xf numFmtId="0" fontId="0" fillId="0" borderId="87" xfId="0" applyBorder="1" applyProtection="1">
      <protection locked="0"/>
    </xf>
    <xf numFmtId="0" fontId="0" fillId="0" borderId="88" xfId="0" applyBorder="1" applyProtection="1"/>
    <xf numFmtId="0" fontId="0" fillId="0" borderId="90" xfId="0" applyBorder="1" applyProtection="1">
      <protection locked="0"/>
    </xf>
    <xf numFmtId="0" fontId="93" fillId="0" borderId="25" xfId="0" applyFont="1" applyFill="1" applyBorder="1" applyAlignment="1" applyProtection="1">
      <alignment horizontal="left" wrapText="1" indent="3"/>
    </xf>
    <xf numFmtId="0" fontId="0" fillId="6" borderId="92" xfId="0" applyFill="1" applyBorder="1" applyProtection="1"/>
    <xf numFmtId="0" fontId="0" fillId="6" borderId="96" xfId="0" applyFill="1" applyBorder="1" applyProtection="1"/>
    <xf numFmtId="0" fontId="2" fillId="6" borderId="81" xfId="0" applyFont="1" applyFill="1" applyBorder="1" applyAlignment="1" applyProtection="1">
      <alignment horizontal="left"/>
    </xf>
    <xf numFmtId="0" fontId="2" fillId="6" borderId="4" xfId="0" applyFont="1" applyFill="1" applyBorder="1" applyAlignment="1" applyProtection="1">
      <alignment horizontal="left"/>
    </xf>
    <xf numFmtId="0" fontId="2" fillId="6" borderId="83" xfId="0" applyFont="1" applyFill="1" applyBorder="1" applyProtection="1"/>
    <xf numFmtId="0" fontId="2" fillId="6" borderId="6" xfId="0" applyFont="1" applyFill="1" applyBorder="1" applyAlignment="1" applyProtection="1">
      <alignment wrapText="1"/>
    </xf>
    <xf numFmtId="0" fontId="0" fillId="0" borderId="4" xfId="0" applyBorder="1" applyProtection="1"/>
    <xf numFmtId="0" fontId="0" fillId="0" borderId="97" xfId="0" applyBorder="1" applyProtection="1"/>
    <xf numFmtId="0" fontId="95" fillId="9" borderId="0" xfId="0" applyFont="1" applyFill="1" applyAlignment="1" applyProtection="1"/>
    <xf numFmtId="0" fontId="96" fillId="9" borderId="0" xfId="0" applyFont="1" applyFill="1" applyAlignment="1" applyProtection="1"/>
    <xf numFmtId="0" fontId="0" fillId="9" borderId="0" xfId="0" applyFill="1" applyAlignment="1" applyProtection="1"/>
    <xf numFmtId="0" fontId="97" fillId="10" borderId="0" xfId="0" applyFont="1" applyFill="1" applyAlignment="1" applyProtection="1"/>
    <xf numFmtId="0" fontId="95" fillId="10" borderId="0" xfId="0" applyFont="1" applyFill="1" applyAlignment="1" applyProtection="1"/>
    <xf numFmtId="0" fontId="96" fillId="10" borderId="0" xfId="0" applyFont="1" applyFill="1" applyAlignment="1" applyProtection="1"/>
    <xf numFmtId="0" fontId="0" fillId="10" borderId="0" xfId="0" applyFill="1" applyAlignment="1" applyProtection="1"/>
    <xf numFmtId="0" fontId="97" fillId="10" borderId="0" xfId="0" applyFont="1" applyFill="1" applyAlignment="1" applyProtection="1">
      <protection locked="0"/>
    </xf>
    <xf numFmtId="0" fontId="95" fillId="10" borderId="0" xfId="0" applyFont="1" applyFill="1" applyAlignment="1" applyProtection="1">
      <protection locked="0"/>
    </xf>
    <xf numFmtId="0" fontId="96" fillId="10" borderId="0" xfId="0" applyFont="1" applyFill="1" applyAlignment="1" applyProtection="1">
      <protection locked="0"/>
    </xf>
    <xf numFmtId="0" fontId="0" fillId="10" borderId="0" xfId="0" applyFill="1" applyAlignment="1" applyProtection="1">
      <protection locked="0"/>
    </xf>
    <xf numFmtId="0" fontId="0" fillId="0" borderId="22" xfId="0" applyBorder="1" applyProtection="1"/>
    <xf numFmtId="0" fontId="99" fillId="11" borderId="22" xfId="0" applyFont="1" applyFill="1" applyBorder="1" applyProtection="1"/>
    <xf numFmtId="0" fontId="99" fillId="11" borderId="1" xfId="0" applyFont="1" applyFill="1" applyBorder="1" applyAlignment="1" applyProtection="1"/>
    <xf numFmtId="0" fontId="73" fillId="0" borderId="0" xfId="0" applyFont="1" applyFill="1" applyBorder="1" applyProtection="1"/>
    <xf numFmtId="0" fontId="71" fillId="0" borderId="0" xfId="0" applyFont="1" applyFill="1" applyBorder="1" applyProtection="1"/>
    <xf numFmtId="0" fontId="0" fillId="0" borderId="1" xfId="0" applyBorder="1" applyProtection="1"/>
    <xf numFmtId="0" fontId="2" fillId="0" borderId="1" xfId="0" applyFont="1" applyBorder="1" applyAlignment="1" applyProtection="1">
      <alignment horizontal="right"/>
    </xf>
    <xf numFmtId="0" fontId="73" fillId="0" borderId="0" xfId="0" applyFont="1" applyFill="1" applyBorder="1" applyAlignment="1" applyProtection="1">
      <alignment wrapText="1"/>
    </xf>
    <xf numFmtId="9" fontId="0" fillId="0" borderId="0" xfId="0" applyNumberFormat="1" applyProtection="1">
      <protection locked="0"/>
    </xf>
    <xf numFmtId="0" fontId="0" fillId="0" borderId="5" xfId="0" applyBorder="1" applyProtection="1"/>
    <xf numFmtId="0" fontId="0" fillId="0" borderId="1" xfId="0" applyBorder="1" applyProtection="1">
      <protection locked="0"/>
    </xf>
    <xf numFmtId="0" fontId="0" fillId="0" borderId="5" xfId="0" applyBorder="1" applyAlignment="1" applyProtection="1">
      <alignment wrapText="1"/>
    </xf>
    <xf numFmtId="0" fontId="0" fillId="0" borderId="5" xfId="0" applyBorder="1" applyProtection="1">
      <protection locked="0"/>
    </xf>
    <xf numFmtId="2" fontId="73" fillId="0" borderId="0" xfId="0" applyNumberFormat="1" applyFont="1" applyFill="1" applyBorder="1" applyProtection="1"/>
    <xf numFmtId="0" fontId="0" fillId="11" borderId="0" xfId="0" applyFill="1" applyAlignment="1" applyProtection="1">
      <alignment wrapText="1"/>
    </xf>
    <xf numFmtId="0" fontId="0" fillId="11" borderId="0" xfId="0" applyFill="1" applyProtection="1"/>
    <xf numFmtId="0" fontId="28" fillId="0" borderId="0" xfId="11" applyFont="1" applyFill="1" applyBorder="1" applyAlignment="1" applyProtection="1">
      <alignment horizontal="center" vertical="center"/>
      <protection locked="0"/>
    </xf>
    <xf numFmtId="9" fontId="0" fillId="11" borderId="0" xfId="0" applyNumberFormat="1" applyFill="1" applyProtection="1"/>
    <xf numFmtId="0" fontId="28" fillId="0" borderId="0" xfId="0" applyFont="1" applyFill="1" applyBorder="1" applyAlignment="1" applyProtection="1"/>
    <xf numFmtId="0" fontId="28" fillId="12" borderId="0" xfId="11" applyFont="1" applyFill="1" applyBorder="1" applyAlignment="1" applyProtection="1">
      <alignment horizontal="center" vertical="center"/>
    </xf>
    <xf numFmtId="0" fontId="28" fillId="12" borderId="0" xfId="0" applyFont="1" applyFill="1" applyBorder="1" applyAlignment="1" applyProtection="1"/>
    <xf numFmtId="0" fontId="0" fillId="12" borderId="0" xfId="0" applyFill="1" applyProtection="1">
      <protection locked="0"/>
    </xf>
    <xf numFmtId="0" fontId="2" fillId="12" borderId="5" xfId="0" applyFont="1" applyFill="1" applyBorder="1" applyProtection="1"/>
    <xf numFmtId="0" fontId="53" fillId="6" borderId="0" xfId="11" applyFont="1" applyFill="1" applyBorder="1" applyAlignment="1" applyProtection="1">
      <alignment horizontal="center" vertical="center"/>
    </xf>
    <xf numFmtId="0" fontId="28" fillId="6" borderId="0" xfId="0" applyFont="1" applyFill="1" applyBorder="1" applyAlignment="1" applyProtection="1">
      <alignment horizontal="left" indent="1"/>
    </xf>
    <xf numFmtId="0" fontId="101" fillId="6" borderId="0" xfId="0" applyFont="1" applyFill="1" applyAlignment="1" applyProtection="1">
      <alignment wrapText="1"/>
    </xf>
    <xf numFmtId="0" fontId="0" fillId="6" borderId="0" xfId="0" applyFill="1" applyAlignment="1" applyProtection="1">
      <alignment wrapText="1"/>
    </xf>
    <xf numFmtId="170" fontId="0" fillId="11" borderId="0" xfId="0" applyNumberFormat="1" applyFill="1" applyProtection="1"/>
    <xf numFmtId="39" fontId="53" fillId="6" borderId="0" xfId="11" applyNumberFormat="1" applyFont="1" applyFill="1" applyBorder="1" applyAlignment="1" applyProtection="1">
      <alignment horizontal="center" vertical="center"/>
    </xf>
    <xf numFmtId="0" fontId="53" fillId="6" borderId="0" xfId="0" applyFont="1" applyFill="1" applyBorder="1" applyAlignment="1" applyProtection="1">
      <alignment horizontal="left" indent="3"/>
    </xf>
    <xf numFmtId="2" fontId="2" fillId="11" borderId="0" xfId="0" applyNumberFormat="1" applyFont="1" applyFill="1" applyProtection="1"/>
    <xf numFmtId="39" fontId="53" fillId="0" borderId="0" xfId="11" applyNumberFormat="1" applyFont="1" applyFill="1" applyBorder="1" applyAlignment="1" applyProtection="1">
      <alignment horizontal="center" vertical="center"/>
      <protection locked="0"/>
    </xf>
    <xf numFmtId="0" fontId="53" fillId="0" borderId="0" xfId="0" applyFont="1" applyFill="1" applyBorder="1" applyAlignment="1" applyProtection="1">
      <alignment horizontal="left" indent="5"/>
      <protection locked="0"/>
    </xf>
    <xf numFmtId="2" fontId="0" fillId="11" borderId="0" xfId="0" applyNumberFormat="1" applyFill="1" applyProtection="1"/>
    <xf numFmtId="0" fontId="53" fillId="6" borderId="0" xfId="0" applyFont="1" applyFill="1" applyBorder="1" applyAlignment="1" applyProtection="1"/>
    <xf numFmtId="2" fontId="2" fillId="11" borderId="5" xfId="0" applyNumberFormat="1" applyFont="1" applyFill="1" applyBorder="1" applyProtection="1"/>
    <xf numFmtId="0" fontId="28" fillId="12" borderId="0" xfId="0" applyFont="1" applyFill="1" applyBorder="1" applyAlignment="1" applyProtection="1">
      <alignment horizontal="center"/>
    </xf>
    <xf numFmtId="0" fontId="2" fillId="12" borderId="0" xfId="0" applyFont="1" applyFill="1" applyBorder="1" applyProtection="1"/>
    <xf numFmtId="0" fontId="55" fillId="6" borderId="0" xfId="11" applyFill="1" applyBorder="1" applyAlignment="1" applyProtection="1"/>
    <xf numFmtId="0" fontId="0" fillId="6" borderId="0" xfId="0" applyFill="1" applyAlignment="1" applyProtection="1">
      <alignment horizontal="right" wrapText="1"/>
    </xf>
    <xf numFmtId="0" fontId="0" fillId="11" borderId="0" xfId="0" applyFill="1" applyAlignment="1" applyProtection="1">
      <alignment horizontal="right" wrapText="1"/>
    </xf>
    <xf numFmtId="0" fontId="53" fillId="0" borderId="0" xfId="0" applyFont="1" applyFill="1" applyBorder="1" applyAlignment="1" applyProtection="1">
      <alignment horizontal="left" indent="3"/>
      <protection locked="0"/>
    </xf>
    <xf numFmtId="0" fontId="0" fillId="12" borderId="0" xfId="0" applyFill="1" applyAlignment="1" applyProtection="1">
      <alignment wrapText="1"/>
    </xf>
    <xf numFmtId="0" fontId="0" fillId="12" borderId="0" xfId="0" applyFill="1" applyProtection="1"/>
    <xf numFmtId="0" fontId="2" fillId="12" borderId="0" xfId="0" applyFont="1" applyFill="1" applyProtection="1"/>
    <xf numFmtId="9" fontId="0" fillId="0" borderId="0" xfId="0" applyNumberFormat="1" applyAlignment="1" applyProtection="1">
      <alignment wrapText="1"/>
      <protection locked="0"/>
    </xf>
    <xf numFmtId="39" fontId="28" fillId="12" borderId="0" xfId="11" applyNumberFormat="1" applyFont="1" applyFill="1" applyBorder="1" applyAlignment="1" applyProtection="1">
      <alignment horizontal="center"/>
    </xf>
    <xf numFmtId="0" fontId="0" fillId="12" borderId="0" xfId="0" applyFill="1" applyAlignment="1" applyProtection="1"/>
    <xf numFmtId="0" fontId="2" fillId="12" borderId="0" xfId="0" applyFont="1" applyFill="1" applyAlignment="1" applyProtection="1"/>
    <xf numFmtId="39" fontId="53" fillId="6" borderId="0" xfId="0" applyNumberFormat="1" applyFont="1" applyFill="1" applyAlignment="1" applyProtection="1">
      <alignment horizontal="center" vertical="center"/>
    </xf>
    <xf numFmtId="0" fontId="28" fillId="12" borderId="0" xfId="0" applyFont="1" applyFill="1" applyBorder="1" applyAlignment="1" applyProtection="1">
      <alignment wrapText="1"/>
    </xf>
    <xf numFmtId="39" fontId="53" fillId="6" borderId="0" xfId="0" applyNumberFormat="1" applyFont="1" applyFill="1" applyBorder="1" applyAlignment="1" applyProtection="1">
      <alignment horizontal="center" vertical="center"/>
    </xf>
    <xf numFmtId="39" fontId="102" fillId="13" borderId="0" xfId="11" applyNumberFormat="1" applyFont="1" applyFill="1" applyBorder="1" applyAlignment="1" applyProtection="1">
      <alignment horizontal="left" vertical="center"/>
    </xf>
    <xf numFmtId="0" fontId="103" fillId="13" borderId="0" xfId="0" applyFont="1" applyFill="1" applyBorder="1" applyAlignment="1" applyProtection="1">
      <alignment horizontal="left" indent="3"/>
    </xf>
    <xf numFmtId="0" fontId="0" fillId="13" borderId="0" xfId="0" applyFill="1" applyProtection="1">
      <protection locked="0"/>
    </xf>
    <xf numFmtId="170" fontId="104" fillId="13" borderId="0" xfId="0" applyNumberFormat="1" applyFont="1" applyFill="1" applyProtection="1"/>
    <xf numFmtId="0" fontId="48" fillId="3" borderId="0" xfId="5" applyFont="1" applyFill="1"/>
    <xf numFmtId="0" fontId="48" fillId="3" borderId="0" xfId="5" applyFont="1" applyFill="1" applyAlignment="1"/>
    <xf numFmtId="166" fontId="48" fillId="3" borderId="0" xfId="6" applyFont="1" applyFill="1" applyAlignment="1"/>
    <xf numFmtId="0" fontId="44" fillId="0" borderId="0" xfId="5" applyFont="1" applyAlignment="1">
      <alignment horizontal="centerContinuous"/>
    </xf>
    <xf numFmtId="0" fontId="47" fillId="3" borderId="0" xfId="5" applyFont="1" applyFill="1" applyAlignment="1">
      <alignment horizontal="centerContinuous" vertical="center"/>
    </xf>
    <xf numFmtId="0" fontId="56" fillId="3" borderId="0" xfId="5" applyFont="1" applyFill="1" applyAlignment="1">
      <alignment horizontal="centerContinuous"/>
    </xf>
    <xf numFmtId="0" fontId="48" fillId="3" borderId="21" xfId="5" applyFont="1" applyFill="1" applyBorder="1" applyAlignment="1">
      <alignment horizontal="center"/>
    </xf>
    <xf numFmtId="0" fontId="48" fillId="3" borderId="23" xfId="5" applyFont="1" applyFill="1" applyBorder="1" applyAlignment="1">
      <alignment horizontal="center"/>
    </xf>
    <xf numFmtId="0" fontId="41" fillId="3" borderId="23" xfId="5" applyFont="1" applyFill="1" applyBorder="1" applyAlignment="1">
      <alignment horizontal="center" vertical="center"/>
    </xf>
    <xf numFmtId="0" fontId="48" fillId="3" borderId="25" xfId="5" applyFont="1" applyFill="1" applyBorder="1" applyAlignment="1">
      <alignment horizontal="center"/>
    </xf>
    <xf numFmtId="0" fontId="41" fillId="3" borderId="25" xfId="5" applyFont="1" applyFill="1" applyBorder="1" applyAlignment="1">
      <alignment horizontal="center"/>
    </xf>
    <xf numFmtId="0" fontId="41" fillId="3" borderId="8" xfId="5" applyFont="1" applyFill="1" applyBorder="1" applyAlignment="1">
      <alignment horizontal="center"/>
    </xf>
    <xf numFmtId="0" fontId="48" fillId="3" borderId="24" xfId="5" applyFont="1" applyFill="1" applyBorder="1" applyAlignment="1">
      <alignment horizontal="center"/>
    </xf>
    <xf numFmtId="0" fontId="48" fillId="3" borderId="10" xfId="5" applyFont="1" applyFill="1" applyBorder="1" applyAlignment="1">
      <alignment horizontal="center"/>
    </xf>
    <xf numFmtId="0" fontId="29" fillId="3" borderId="10" xfId="5" applyFont="1" applyFill="1" applyBorder="1" applyAlignment="1">
      <alignment horizontal="center"/>
    </xf>
    <xf numFmtId="3" fontId="43" fillId="3" borderId="71" xfId="5" applyNumberFormat="1" applyFont="1" applyFill="1" applyBorder="1" applyAlignment="1">
      <alignment horizontal="right" vertical="center"/>
    </xf>
    <xf numFmtId="3" fontId="105" fillId="3" borderId="71" xfId="5" applyNumberFormat="1" applyFont="1" applyFill="1" applyBorder="1" applyAlignment="1">
      <alignment horizontal="right" vertical="center"/>
    </xf>
    <xf numFmtId="0" fontId="48" fillId="3" borderId="35" xfId="5" applyNumberFormat="1" applyFont="1" applyFill="1" applyBorder="1" applyAlignment="1">
      <alignment vertical="center"/>
    </xf>
    <xf numFmtId="0" fontId="29" fillId="3" borderId="36" xfId="5" applyNumberFormat="1" applyFont="1" applyFill="1" applyBorder="1" applyAlignment="1">
      <alignment vertical="center"/>
    </xf>
    <xf numFmtId="0" fontId="29" fillId="3" borderId="71" xfId="5" applyNumberFormat="1" applyFont="1" applyFill="1" applyBorder="1" applyAlignment="1">
      <alignment horizontal="right" vertical="center"/>
    </xf>
    <xf numFmtId="0" fontId="67" fillId="3" borderId="71" xfId="5" applyNumberFormat="1" applyFont="1" applyFill="1" applyBorder="1" applyAlignment="1">
      <alignment horizontal="center" vertical="center"/>
    </xf>
    <xf numFmtId="0" fontId="48" fillId="3" borderId="33" xfId="5" applyNumberFormat="1" applyFont="1" applyFill="1" applyBorder="1" applyAlignment="1">
      <alignment vertical="center"/>
    </xf>
    <xf numFmtId="0" fontId="29" fillId="3" borderId="3" xfId="5" applyNumberFormat="1" applyFont="1" applyFill="1" applyBorder="1" applyAlignment="1">
      <alignment vertical="center"/>
    </xf>
    <xf numFmtId="0" fontId="29" fillId="3" borderId="67" xfId="5" applyNumberFormat="1" applyFont="1" applyFill="1" applyBorder="1" applyAlignment="1">
      <alignment horizontal="right" vertical="center"/>
    </xf>
    <xf numFmtId="0" fontId="48" fillId="3" borderId="3" xfId="5" applyNumberFormat="1" applyFont="1" applyFill="1" applyBorder="1" applyAlignment="1">
      <alignment vertical="center"/>
    </xf>
    <xf numFmtId="0" fontId="48" fillId="3" borderId="67" xfId="5" applyNumberFormat="1" applyFont="1" applyFill="1" applyBorder="1" applyAlignment="1">
      <alignment horizontal="right" vertical="center"/>
    </xf>
    <xf numFmtId="0" fontId="11" fillId="3" borderId="71" xfId="5" applyNumberFormat="1" applyFont="1" applyFill="1" applyBorder="1" applyAlignment="1">
      <alignment horizontal="center" vertical="center"/>
    </xf>
    <xf numFmtId="0" fontId="48" fillId="3" borderId="0" xfId="5" applyFont="1" applyFill="1" applyAlignment="1">
      <alignment horizontal="left" vertical="center" indent="1"/>
    </xf>
    <xf numFmtId="0" fontId="48" fillId="0" borderId="0" xfId="5" applyFont="1" applyAlignment="1">
      <alignment horizontal="right"/>
    </xf>
    <xf numFmtId="0" fontId="41" fillId="0" borderId="0" xfId="5" applyFont="1" applyAlignment="1">
      <alignment horizontal="centerContinuous"/>
    </xf>
    <xf numFmtId="0" fontId="8" fillId="0" borderId="0" xfId="5" applyFont="1" applyAlignment="1">
      <alignment horizontal="centerContinuous"/>
    </xf>
    <xf numFmtId="0" fontId="106" fillId="0" borderId="0" xfId="5" applyFont="1" applyAlignment="1">
      <alignment horizontal="centerContinuous"/>
    </xf>
    <xf numFmtId="0" fontId="8" fillId="0" borderId="0" xfId="5" applyFont="1" applyAlignment="1">
      <alignment horizontal="center"/>
    </xf>
    <xf numFmtId="0" fontId="48" fillId="0" borderId="21" xfId="5" applyFont="1" applyBorder="1" applyAlignment="1">
      <alignment horizontal="center"/>
    </xf>
    <xf numFmtId="0" fontId="48" fillId="0" borderId="19" xfId="5" applyFont="1" applyBorder="1"/>
    <xf numFmtId="0" fontId="48" fillId="0" borderId="21" xfId="5" applyFont="1" applyBorder="1"/>
    <xf numFmtId="0" fontId="48" fillId="0" borderId="25" xfId="5" applyFont="1" applyBorder="1" applyAlignment="1">
      <alignment horizontal="center"/>
    </xf>
    <xf numFmtId="0" fontId="11" fillId="0" borderId="21" xfId="5" applyFont="1" applyBorder="1" applyAlignment="1">
      <alignment horizontal="center"/>
    </xf>
    <xf numFmtId="0" fontId="29" fillId="0" borderId="21" xfId="5" applyFont="1" applyBorder="1" applyAlignment="1">
      <alignment horizontal="center"/>
    </xf>
    <xf numFmtId="0" fontId="48" fillId="0" borderId="8" xfId="5" applyFont="1" applyBorder="1" applyAlignment="1">
      <alignment horizontal="center"/>
    </xf>
    <xf numFmtId="0" fontId="48" fillId="0" borderId="10" xfId="5" applyFont="1" applyBorder="1" applyAlignment="1">
      <alignment horizontal="center"/>
    </xf>
    <xf numFmtId="0" fontId="48" fillId="0" borderId="24" xfId="5" applyFont="1" applyBorder="1"/>
    <xf numFmtId="165" fontId="43" fillId="0" borderId="30" xfId="6" applyNumberFormat="1" applyFont="1" applyBorder="1"/>
    <xf numFmtId="0" fontId="48" fillId="0" borderId="30" xfId="5" applyFont="1" applyBorder="1" applyAlignment="1">
      <alignment horizontal="right"/>
    </xf>
    <xf numFmtId="166" fontId="43" fillId="0" borderId="30" xfId="6" applyNumberFormat="1" applyFont="1" applyBorder="1" applyAlignment="1">
      <alignment horizontal="center"/>
    </xf>
    <xf numFmtId="165" fontId="43" fillId="0" borderId="30" xfId="6" applyNumberFormat="1" applyFont="1" applyBorder="1" applyAlignment="1">
      <alignment horizontal="center"/>
    </xf>
    <xf numFmtId="165" fontId="43" fillId="0" borderId="33" xfId="6" applyNumberFormat="1" applyFont="1" applyBorder="1"/>
    <xf numFmtId="0" fontId="48" fillId="0" borderId="33" xfId="5" applyFont="1" applyBorder="1" applyAlignment="1">
      <alignment horizontal="right"/>
    </xf>
    <xf numFmtId="166" fontId="43" fillId="0" borderId="33" xfId="6" applyNumberFormat="1" applyFont="1" applyBorder="1" applyAlignment="1">
      <alignment horizontal="center"/>
    </xf>
    <xf numFmtId="165" fontId="43" fillId="0" borderId="33" xfId="6" applyNumberFormat="1" applyFont="1" applyBorder="1" applyAlignment="1">
      <alignment horizontal="center"/>
    </xf>
    <xf numFmtId="165" fontId="43" fillId="0" borderId="43" xfId="6" applyNumberFormat="1" applyFont="1" applyBorder="1"/>
    <xf numFmtId="0" fontId="48" fillId="0" borderId="43" xfId="5" applyFont="1" applyBorder="1"/>
    <xf numFmtId="165" fontId="43" fillId="0" borderId="43" xfId="6" applyNumberFormat="1" applyFont="1" applyBorder="1" applyAlignment="1">
      <alignment horizontal="center"/>
    </xf>
    <xf numFmtId="165" fontId="43" fillId="0" borderId="38" xfId="6" applyNumberFormat="1" applyFont="1" applyBorder="1" applyAlignment="1">
      <alignment horizontal="center"/>
    </xf>
    <xf numFmtId="165" fontId="41" fillId="0" borderId="39" xfId="6" applyNumberFormat="1" applyFont="1" applyBorder="1"/>
    <xf numFmtId="0" fontId="48" fillId="0" borderId="19" xfId="5" applyFont="1" applyBorder="1" applyAlignment="1">
      <alignment horizontal="left" indent="1"/>
    </xf>
    <xf numFmtId="0" fontId="48" fillId="0" borderId="20" xfId="5" applyFont="1" applyBorder="1"/>
    <xf numFmtId="0" fontId="29" fillId="0" borderId="48" xfId="2" applyNumberFormat="1" applyFont="1" applyFill="1" applyBorder="1" applyAlignment="1">
      <alignment vertical="center" wrapText="1" readingOrder="2"/>
    </xf>
    <xf numFmtId="0" fontId="29" fillId="0" borderId="6" xfId="0" applyFont="1" applyFill="1" applyBorder="1" applyAlignment="1" applyProtection="1">
      <alignment horizontal="center" vertical="center"/>
      <protection locked="0"/>
    </xf>
    <xf numFmtId="0" fontId="29" fillId="0" borderId="37" xfId="0" applyFont="1" applyFill="1" applyBorder="1" applyAlignment="1" applyProtection="1">
      <alignment horizontal="center" vertical="center"/>
      <protection locked="0"/>
    </xf>
    <xf numFmtId="0" fontId="29" fillId="0" borderId="5" xfId="0" applyFont="1" applyFill="1" applyBorder="1" applyAlignment="1" applyProtection="1">
      <alignment horizontal="center" vertical="center"/>
      <protection locked="0"/>
    </xf>
    <xf numFmtId="0" fontId="29" fillId="0" borderId="65" xfId="0" applyFont="1" applyFill="1" applyBorder="1" applyAlignment="1" applyProtection="1">
      <alignment horizontal="center" vertical="center"/>
      <protection locked="0"/>
    </xf>
    <xf numFmtId="0" fontId="29" fillId="0" borderId="42" xfId="0" applyFont="1" applyFill="1" applyBorder="1" applyAlignment="1" applyProtection="1">
      <alignment horizontal="center" vertical="center"/>
      <protection locked="0"/>
    </xf>
    <xf numFmtId="0" fontId="8" fillId="0" borderId="24" xfId="5" applyFont="1" applyFill="1" applyBorder="1" applyAlignment="1">
      <alignment horizontal="center" vertical="center"/>
    </xf>
    <xf numFmtId="168" fontId="29" fillId="0" borderId="0" xfId="2" applyNumberFormat="1" applyFont="1" applyFill="1" applyBorder="1" applyAlignment="1">
      <alignment wrapText="1" readingOrder="2"/>
    </xf>
    <xf numFmtId="43" fontId="29" fillId="0" borderId="30" xfId="2" applyFont="1" applyFill="1" applyBorder="1" applyAlignment="1" applyProtection="1">
      <alignment horizontal="center" vertical="center"/>
      <protection locked="0"/>
    </xf>
    <xf numFmtId="43" fontId="29" fillId="0" borderId="33" xfId="2" applyFont="1" applyFill="1" applyBorder="1" applyAlignment="1" applyProtection="1">
      <alignment horizontal="center" vertical="center"/>
      <protection locked="0"/>
    </xf>
    <xf numFmtId="43" fontId="29" fillId="0" borderId="38" xfId="2" applyFont="1" applyFill="1" applyBorder="1" applyAlignment="1" applyProtection="1">
      <alignment horizontal="center" vertical="center"/>
      <protection locked="0"/>
    </xf>
    <xf numFmtId="0" fontId="29" fillId="0" borderId="70" xfId="0" applyFont="1" applyFill="1" applyBorder="1" applyAlignment="1" applyProtection="1">
      <alignment horizontal="center" vertical="center"/>
      <protection locked="0"/>
    </xf>
    <xf numFmtId="0" fontId="29" fillId="0" borderId="0" xfId="0" applyFont="1" applyFill="1" applyBorder="1" applyAlignment="1" applyProtection="1">
      <alignment horizontal="center" vertical="center"/>
      <protection locked="0"/>
    </xf>
    <xf numFmtId="168" fontId="29" fillId="0" borderId="30" xfId="2" applyNumberFormat="1" applyFont="1" applyFill="1" applyBorder="1" applyAlignment="1" applyProtection="1">
      <alignment horizontal="center" vertical="center"/>
      <protection locked="0"/>
    </xf>
    <xf numFmtId="168" fontId="29" fillId="0" borderId="33" xfId="2" applyNumberFormat="1" applyFont="1" applyFill="1" applyBorder="1" applyAlignment="1" applyProtection="1">
      <alignment horizontal="center" vertical="center"/>
      <protection locked="0"/>
    </xf>
    <xf numFmtId="0" fontId="29" fillId="0" borderId="30" xfId="0" applyFont="1" applyFill="1" applyBorder="1" applyAlignment="1" applyProtection="1">
      <alignment horizontal="center" vertical="center"/>
      <protection locked="0"/>
    </xf>
    <xf numFmtId="0" fontId="29" fillId="0" borderId="35" xfId="0" applyFont="1" applyFill="1" applyBorder="1" applyAlignment="1" applyProtection="1">
      <alignment horizontal="center" vertical="center"/>
      <protection locked="0"/>
    </xf>
    <xf numFmtId="0" fontId="29" fillId="0" borderId="33" xfId="0" applyFont="1" applyFill="1" applyBorder="1" applyAlignment="1" applyProtection="1">
      <alignment horizontal="center" vertical="center"/>
      <protection locked="0"/>
    </xf>
    <xf numFmtId="0" fontId="29" fillId="0" borderId="38" xfId="0" applyFont="1" applyFill="1" applyBorder="1" applyAlignment="1" applyProtection="1">
      <alignment horizontal="center" vertical="center"/>
      <protection locked="0"/>
    </xf>
    <xf numFmtId="0" fontId="29" fillId="0" borderId="22" xfId="0" applyFont="1" applyFill="1" applyBorder="1" applyAlignment="1" applyProtection="1">
      <alignment horizontal="center" vertical="center"/>
      <protection locked="0"/>
    </xf>
    <xf numFmtId="0" fontId="29" fillId="0" borderId="30" xfId="0" applyFont="1" applyFill="1" applyBorder="1" applyAlignment="1" applyProtection="1">
      <alignment horizontal="center" vertical="center" wrapText="1"/>
      <protection locked="0"/>
    </xf>
    <xf numFmtId="0" fontId="29" fillId="0" borderId="35" xfId="0" applyFont="1" applyFill="1" applyBorder="1" applyAlignment="1" applyProtection="1">
      <alignment horizontal="center" vertical="center" wrapText="1"/>
      <protection locked="0"/>
    </xf>
    <xf numFmtId="0" fontId="29" fillId="0" borderId="33" xfId="0" applyFont="1" applyFill="1" applyBorder="1" applyAlignment="1" applyProtection="1">
      <alignment horizontal="center" vertical="center" wrapText="1"/>
      <protection locked="0"/>
    </xf>
    <xf numFmtId="0" fontId="29" fillId="0" borderId="38" xfId="0" applyFont="1" applyFill="1" applyBorder="1" applyAlignment="1" applyProtection="1">
      <alignment horizontal="center" vertical="center" wrapText="1"/>
      <protection locked="0"/>
    </xf>
    <xf numFmtId="0" fontId="26" fillId="0" borderId="6" xfId="0" applyFont="1" applyFill="1" applyBorder="1" applyAlignment="1" applyProtection="1">
      <alignment horizontal="right" vertical="center"/>
      <protection locked="0"/>
    </xf>
    <xf numFmtId="0" fontId="26" fillId="0" borderId="0" xfId="0" applyFont="1" applyFill="1" applyAlignment="1" applyProtection="1">
      <alignment vertical="center"/>
      <protection locked="0"/>
    </xf>
    <xf numFmtId="0" fontId="43" fillId="0" borderId="0" xfId="0" applyFont="1" applyFill="1" applyBorder="1" applyAlignment="1" applyProtection="1">
      <alignment horizontal="center" vertical="center"/>
      <protection locked="0"/>
    </xf>
    <xf numFmtId="0" fontId="43" fillId="0" borderId="0" xfId="0" applyFont="1" applyFill="1" applyBorder="1" applyAlignment="1" applyProtection="1">
      <alignment horizontal="left" vertical="center" indent="3"/>
      <protection locked="0"/>
    </xf>
    <xf numFmtId="0" fontId="43" fillId="0" borderId="0" xfId="11" applyFont="1" applyFill="1" applyBorder="1" applyAlignment="1" applyProtection="1">
      <alignment horizontal="center" vertical="center"/>
      <protection locked="0"/>
    </xf>
    <xf numFmtId="0" fontId="43" fillId="0" borderId="0" xfId="0" applyFont="1" applyFill="1" applyBorder="1" applyAlignment="1" applyProtection="1">
      <alignment horizontal="left" indent="3"/>
      <protection locked="0"/>
    </xf>
    <xf numFmtId="0" fontId="44" fillId="0" borderId="0" xfId="0" applyFont="1" applyFill="1" applyBorder="1" applyAlignment="1" applyProtection="1">
      <alignment horizontal="left" indent="1"/>
      <protection locked="0"/>
    </xf>
    <xf numFmtId="0" fontId="26" fillId="0" borderId="0" xfId="0" applyFont="1" applyFill="1" applyAlignment="1" applyProtection="1">
      <alignment wrapText="1"/>
      <protection locked="0"/>
    </xf>
    <xf numFmtId="39" fontId="43" fillId="0" borderId="0" xfId="11" applyNumberFormat="1" applyFont="1" applyFill="1" applyBorder="1" applyAlignment="1" applyProtection="1">
      <alignment horizontal="center" vertical="center"/>
      <protection locked="0"/>
    </xf>
    <xf numFmtId="0" fontId="29" fillId="0" borderId="0" xfId="0" applyFont="1" applyFill="1" applyAlignment="1" applyProtection="1">
      <alignment wrapText="1"/>
      <protection locked="0"/>
    </xf>
    <xf numFmtId="0" fontId="44" fillId="0" borderId="0" xfId="0" applyFont="1" applyFill="1" applyBorder="1" applyAlignment="1" applyProtection="1">
      <alignment horizontal="center"/>
      <protection locked="0"/>
    </xf>
    <xf numFmtId="0" fontId="44" fillId="0" borderId="0" xfId="0" applyFont="1" applyFill="1" applyBorder="1" applyAlignment="1" applyProtection="1">
      <protection locked="0"/>
    </xf>
    <xf numFmtId="39" fontId="44" fillId="0" borderId="0" xfId="11" applyNumberFormat="1" applyFont="1" applyFill="1" applyAlignment="1" applyProtection="1">
      <alignment horizontal="center" vertical="center"/>
      <protection locked="0"/>
    </xf>
    <xf numFmtId="39" fontId="43" fillId="0" borderId="0" xfId="11" applyNumberFormat="1" applyFont="1" applyFill="1" applyAlignment="1" applyProtection="1">
      <alignment horizontal="center" vertical="center"/>
      <protection locked="0"/>
    </xf>
    <xf numFmtId="2" fontId="43" fillId="0" borderId="0" xfId="11" applyNumberFormat="1" applyFont="1" applyFill="1" applyBorder="1" applyAlignment="1" applyProtection="1">
      <alignment horizontal="center" vertical="center"/>
      <protection locked="0"/>
    </xf>
    <xf numFmtId="39" fontId="44" fillId="0" borderId="0" xfId="11" applyNumberFormat="1" applyFont="1" applyFill="1" applyBorder="1" applyAlignment="1" applyProtection="1">
      <alignment horizontal="center" vertical="center"/>
      <protection locked="0"/>
    </xf>
    <xf numFmtId="39" fontId="43" fillId="0" borderId="0" xfId="0" applyNumberFormat="1" applyFont="1" applyFill="1" applyAlignment="1" applyProtection="1">
      <alignment horizontal="center" vertical="center"/>
      <protection locked="0"/>
    </xf>
    <xf numFmtId="39" fontId="43" fillId="0" borderId="0" xfId="0" applyNumberFormat="1" applyFont="1" applyFill="1" applyBorder="1" applyAlignment="1" applyProtection="1">
      <alignment horizontal="center" vertical="center"/>
      <protection locked="0"/>
    </xf>
    <xf numFmtId="0" fontId="4" fillId="0" borderId="30" xfId="0" applyFont="1" applyBorder="1" applyAlignment="1">
      <alignment vertical="center" wrapText="1"/>
    </xf>
    <xf numFmtId="0" fontId="4" fillId="0" borderId="66" xfId="0" applyFont="1" applyBorder="1" applyAlignment="1">
      <alignment vertical="center" wrapText="1"/>
    </xf>
    <xf numFmtId="0" fontId="4" fillId="0" borderId="33" xfId="0" applyFont="1" applyBorder="1" applyAlignment="1">
      <alignment vertical="center" wrapText="1"/>
    </xf>
    <xf numFmtId="0" fontId="4" fillId="0" borderId="67" xfId="0" applyFont="1" applyBorder="1" applyAlignment="1">
      <alignment vertical="center" wrapText="1"/>
    </xf>
    <xf numFmtId="0" fontId="4" fillId="0" borderId="67" xfId="0" applyNumberFormat="1" applyFont="1" applyBorder="1" applyAlignment="1">
      <alignment vertical="center" wrapText="1"/>
    </xf>
    <xf numFmtId="0" fontId="4" fillId="0" borderId="43" xfId="0" applyFont="1" applyBorder="1" applyAlignment="1">
      <alignment vertical="center" wrapText="1"/>
    </xf>
    <xf numFmtId="0" fontId="4" fillId="0" borderId="98" xfId="0" applyFont="1" applyBorder="1" applyAlignment="1">
      <alignment horizontal="right" vertical="center" wrapText="1" indent="2" readingOrder="2"/>
    </xf>
    <xf numFmtId="0" fontId="4" fillId="0" borderId="25" xfId="0" applyFont="1" applyBorder="1" applyAlignment="1">
      <alignment vertical="center" wrapText="1"/>
    </xf>
    <xf numFmtId="0" fontId="4" fillId="0" borderId="8" xfId="0" applyFont="1" applyBorder="1" applyAlignment="1">
      <alignment horizontal="right" vertical="center" wrapText="1" indent="2" readingOrder="2"/>
    </xf>
    <xf numFmtId="0" fontId="4" fillId="0" borderId="35" xfId="0" applyFont="1" applyBorder="1" applyAlignment="1">
      <alignment vertical="center" wrapText="1"/>
    </xf>
    <xf numFmtId="0" fontId="4" fillId="0" borderId="71" xfId="0" applyFont="1" applyBorder="1" applyAlignment="1">
      <alignment horizontal="right" vertical="center" wrapText="1" indent="2" readingOrder="2"/>
    </xf>
    <xf numFmtId="0" fontId="4" fillId="0" borderId="66" xfId="0" applyFont="1" applyBorder="1" applyAlignment="1">
      <alignment horizontal="center" vertical="center" wrapText="1"/>
    </xf>
    <xf numFmtId="0" fontId="4" fillId="0" borderId="67" xfId="0" applyFont="1" applyBorder="1" applyAlignment="1">
      <alignment horizontal="center" vertical="center" wrapText="1"/>
    </xf>
    <xf numFmtId="0" fontId="4" fillId="0" borderId="9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1" xfId="0" applyFont="1" applyBorder="1" applyAlignment="1">
      <alignment horizontal="center" vertical="center" wrapText="1"/>
    </xf>
    <xf numFmtId="0" fontId="7" fillId="0" borderId="0" xfId="0" applyFont="1" applyAlignment="1">
      <alignment horizontal="right" vertical="center" wrapText="1" readingOrder="2"/>
    </xf>
    <xf numFmtId="165" fontId="31" fillId="0" borderId="99" xfId="1" applyNumberFormat="1" applyFont="1" applyFill="1" applyBorder="1" applyAlignment="1">
      <alignment vertical="center" readingOrder="2"/>
    </xf>
    <xf numFmtId="166" fontId="31" fillId="0" borderId="99" xfId="1" applyNumberFormat="1" applyFont="1" applyBorder="1" applyAlignment="1">
      <alignment vertical="center" readingOrder="2"/>
    </xf>
    <xf numFmtId="166" fontId="15" fillId="0" borderId="34" xfId="1" applyNumberFormat="1" applyFont="1" applyFill="1" applyBorder="1" applyAlignment="1">
      <alignment vertical="center" readingOrder="2"/>
    </xf>
    <xf numFmtId="166" fontId="15" fillId="0" borderId="34" xfId="1" applyNumberFormat="1" applyFont="1" applyBorder="1" applyAlignment="1">
      <alignment readingOrder="2"/>
    </xf>
    <xf numFmtId="165" fontId="31" fillId="0" borderId="15" xfId="1" applyNumberFormat="1" applyFont="1" applyFill="1" applyBorder="1" applyAlignment="1">
      <alignment vertical="center" readingOrder="2"/>
    </xf>
    <xf numFmtId="165" fontId="31" fillId="0" borderId="16" xfId="1" applyNumberFormat="1" applyFont="1" applyFill="1" applyBorder="1" applyAlignment="1">
      <alignment vertical="center" readingOrder="2"/>
    </xf>
    <xf numFmtId="166" fontId="31" fillId="0" borderId="15" xfId="1" applyNumberFormat="1" applyFont="1" applyBorder="1" applyAlignment="1">
      <alignment vertical="center" readingOrder="2"/>
    </xf>
    <xf numFmtId="166" fontId="31" fillId="0" borderId="16" xfId="1" applyNumberFormat="1" applyFont="1" applyBorder="1" applyAlignment="1">
      <alignment vertical="center" readingOrder="2"/>
    </xf>
    <xf numFmtId="165" fontId="31" fillId="0" borderId="34" xfId="1" applyNumberFormat="1" applyFont="1" applyFill="1" applyBorder="1" applyAlignment="1">
      <alignment vertical="center" readingOrder="2"/>
    </xf>
    <xf numFmtId="166" fontId="31" fillId="0" borderId="34" xfId="1" applyNumberFormat="1" applyFont="1" applyBorder="1" applyAlignment="1">
      <alignment vertical="center" readingOrder="2"/>
    </xf>
    <xf numFmtId="0" fontId="26" fillId="5" borderId="99" xfId="0" applyFont="1" applyFill="1" applyBorder="1" applyAlignment="1">
      <alignment horizontal="right" readingOrder="2"/>
    </xf>
    <xf numFmtId="0" fontId="15" fillId="0" borderId="99" xfId="0" applyFont="1" applyFill="1" applyBorder="1" applyAlignment="1">
      <alignment vertical="center" readingOrder="2"/>
    </xf>
    <xf numFmtId="0" fontId="15" fillId="0" borderId="99" xfId="0" applyFont="1" applyBorder="1" applyAlignment="1">
      <alignment readingOrder="2"/>
    </xf>
    <xf numFmtId="165" fontId="22" fillId="4" borderId="100" xfId="1" applyNumberFormat="1" applyFont="1" applyFill="1" applyBorder="1" applyAlignment="1">
      <alignment horizontal="center" vertical="center"/>
    </xf>
    <xf numFmtId="165" fontId="22" fillId="4" borderId="101" xfId="1" applyNumberFormat="1" applyFont="1" applyFill="1" applyBorder="1" applyAlignment="1">
      <alignment horizontal="center" vertical="center"/>
    </xf>
    <xf numFmtId="165" fontId="22" fillId="4" borderId="102" xfId="1" applyNumberFormat="1" applyFont="1" applyFill="1" applyBorder="1" applyAlignment="1">
      <alignment horizontal="center" vertical="center"/>
    </xf>
    <xf numFmtId="165" fontId="28" fillId="5" borderId="15" xfId="1" applyNumberFormat="1" applyFont="1" applyFill="1" applyBorder="1" applyAlignment="1">
      <alignment vertical="center"/>
    </xf>
    <xf numFmtId="165" fontId="28" fillId="5" borderId="12" xfId="1" applyNumberFormat="1" applyFont="1" applyFill="1" applyBorder="1" applyAlignment="1">
      <alignment vertical="center"/>
    </xf>
    <xf numFmtId="165" fontId="28" fillId="5" borderId="16" xfId="1" applyNumberFormat="1" applyFont="1" applyFill="1" applyBorder="1" applyAlignment="1">
      <alignment vertical="center"/>
    </xf>
    <xf numFmtId="0" fontId="35" fillId="0" borderId="0" xfId="0" applyFont="1" applyAlignment="1">
      <alignment horizontal="right" vertical="center" indent="2" readingOrder="2"/>
    </xf>
    <xf numFmtId="0" fontId="3" fillId="0" borderId="0" xfId="0" applyFont="1" applyAlignment="1">
      <alignment horizontal="center" readingOrder="2"/>
    </xf>
    <xf numFmtId="0" fontId="4" fillId="0" borderId="2" xfId="0" applyFont="1" applyBorder="1" applyAlignment="1">
      <alignment horizontal="right" vertical="center" wrapText="1" readingOrder="2"/>
    </xf>
    <xf numFmtId="0" fontId="4" fillId="0" borderId="3" xfId="0" applyNumberFormat="1" applyFont="1" applyBorder="1" applyAlignment="1">
      <alignment horizontal="right" vertical="center" wrapText="1" readingOrder="2"/>
    </xf>
    <xf numFmtId="2" fontId="6" fillId="0" borderId="0" xfId="0" applyNumberFormat="1" applyFont="1" applyBorder="1" applyAlignment="1">
      <alignment horizontal="center" readingOrder="2"/>
    </xf>
    <xf numFmtId="0" fontId="13" fillId="0" borderId="0" xfId="0" applyFont="1" applyAlignment="1">
      <alignment horizontal="center" vertical="center"/>
    </xf>
    <xf numFmtId="0" fontId="14" fillId="0" borderId="0" xfId="0" applyFont="1" applyAlignment="1">
      <alignment horizontal="center" vertical="center"/>
    </xf>
    <xf numFmtId="164" fontId="7" fillId="0" borderId="0" xfId="0" applyNumberFormat="1" applyFont="1" applyAlignment="1">
      <alignment horizontal="center" vertical="center"/>
    </xf>
    <xf numFmtId="164" fontId="7" fillId="0" borderId="0" xfId="0" applyNumberFormat="1" applyFont="1" applyAlignment="1">
      <alignment horizontal="center" vertical="center" readingOrder="2"/>
    </xf>
    <xf numFmtId="0" fontId="15" fillId="0" borderId="0" xfId="0" applyFont="1" applyAlignment="1">
      <alignment horizontal="right" vertical="center" wrapText="1" readingOrder="2"/>
    </xf>
    <xf numFmtId="0" fontId="7" fillId="0" borderId="0" xfId="0" applyFont="1" applyAlignment="1">
      <alignment horizontal="right" vertical="top" wrapText="1" readingOrder="2"/>
    </xf>
    <xf numFmtId="0" fontId="21" fillId="0" borderId="100" xfId="0" applyFont="1" applyBorder="1" applyAlignment="1">
      <alignment horizontal="center" vertical="center" wrapText="1" readingOrder="2"/>
    </xf>
    <xf numFmtId="0" fontId="21" fillId="0" borderId="103" xfId="0" applyFont="1" applyBorder="1" applyAlignment="1">
      <alignment horizontal="center" vertical="center" wrapText="1" readingOrder="2"/>
    </xf>
    <xf numFmtId="0" fontId="21" fillId="0" borderId="101" xfId="0" applyFont="1" applyBorder="1" applyAlignment="1">
      <alignment horizontal="center" vertical="center" wrapText="1" readingOrder="2"/>
    </xf>
    <xf numFmtId="0" fontId="21" fillId="0" borderId="104" xfId="0" applyFont="1" applyBorder="1" applyAlignment="1">
      <alignment horizontal="center" vertical="center" wrapText="1" readingOrder="2"/>
    </xf>
    <xf numFmtId="0" fontId="21" fillId="0" borderId="102" xfId="0" applyFont="1" applyBorder="1" applyAlignment="1">
      <alignment horizontal="center" vertical="center" wrapText="1" readingOrder="2"/>
    </xf>
    <xf numFmtId="0" fontId="21" fillId="0" borderId="105" xfId="0" applyFont="1" applyBorder="1" applyAlignment="1">
      <alignment horizontal="center" vertical="center" wrapText="1" readingOrder="2"/>
    </xf>
    <xf numFmtId="0" fontId="7" fillId="0" borderId="0" xfId="0" applyFont="1" applyAlignment="1">
      <alignment horizontal="right" vertical="center" wrapText="1" readingOrder="2"/>
    </xf>
    <xf numFmtId="0" fontId="4" fillId="0" borderId="0" xfId="0" applyFont="1" applyAlignment="1">
      <alignment horizontal="right" vertical="center" wrapText="1" readingOrder="2"/>
    </xf>
    <xf numFmtId="0" fontId="21" fillId="0" borderId="19" xfId="0" applyFont="1" applyBorder="1" applyAlignment="1">
      <alignment horizontal="center" vertical="center" readingOrder="2"/>
    </xf>
    <xf numFmtId="0" fontId="21" fillId="0" borderId="23" xfId="0" applyFont="1" applyBorder="1" applyAlignment="1">
      <alignment horizontal="center" vertical="center" readingOrder="2"/>
    </xf>
    <xf numFmtId="0" fontId="21" fillId="0" borderId="7" xfId="0" applyFont="1" applyBorder="1" applyAlignment="1">
      <alignment horizontal="center" vertical="center" readingOrder="2"/>
    </xf>
    <xf numFmtId="0" fontId="21" fillId="0" borderId="8" xfId="0" applyFont="1" applyBorder="1" applyAlignment="1">
      <alignment horizontal="center" vertical="center" readingOrder="2"/>
    </xf>
    <xf numFmtId="0" fontId="21" fillId="0" borderId="9" xfId="0" applyFont="1" applyBorder="1" applyAlignment="1">
      <alignment horizontal="center" vertical="center" readingOrder="2"/>
    </xf>
    <xf numFmtId="0" fontId="21" fillId="0" borderId="10" xfId="0" applyFont="1" applyBorder="1" applyAlignment="1">
      <alignment horizontal="center" vertical="center" readingOrder="2"/>
    </xf>
    <xf numFmtId="0" fontId="21" fillId="0" borderId="21" xfId="0" applyNumberFormat="1" applyFont="1" applyFill="1" applyBorder="1" applyAlignment="1">
      <alignment horizontal="center" vertical="center" wrapText="1" readingOrder="2"/>
    </xf>
    <xf numFmtId="0" fontId="21" fillId="0" borderId="25" xfId="0" applyNumberFormat="1" applyFont="1" applyFill="1" applyBorder="1" applyAlignment="1">
      <alignment horizontal="center" vertical="center" wrapText="1" readingOrder="2"/>
    </xf>
    <xf numFmtId="0" fontId="21" fillId="0" borderId="24" xfId="0" applyNumberFormat="1" applyFont="1" applyFill="1" applyBorder="1" applyAlignment="1">
      <alignment horizontal="center" vertical="center" wrapText="1" readingOrder="2"/>
    </xf>
    <xf numFmtId="0" fontId="21" fillId="0" borderId="21" xfId="0" applyFont="1" applyBorder="1" applyAlignment="1">
      <alignment horizontal="center" vertical="center" wrapText="1" readingOrder="2"/>
    </xf>
    <xf numFmtId="0" fontId="21" fillId="0" borderId="25" xfId="0" applyFont="1" applyBorder="1" applyAlignment="1">
      <alignment horizontal="center" vertical="center" wrapText="1" readingOrder="2"/>
    </xf>
    <xf numFmtId="0" fontId="21" fillId="0" borderId="24" xfId="0" applyFont="1" applyBorder="1" applyAlignment="1">
      <alignment horizontal="center" vertical="center" wrapText="1" readingOrder="2"/>
    </xf>
    <xf numFmtId="0" fontId="21" fillId="0" borderId="22" xfId="0" applyFont="1" applyBorder="1" applyAlignment="1">
      <alignment horizontal="center" vertical="center" readingOrder="2"/>
    </xf>
    <xf numFmtId="0" fontId="21" fillId="0" borderId="6" xfId="0" applyFont="1" applyBorder="1" applyAlignment="1">
      <alignment horizontal="center" vertical="center" readingOrder="2"/>
    </xf>
    <xf numFmtId="0" fontId="21" fillId="0" borderId="4" xfId="0" applyFont="1" applyBorder="1" applyAlignment="1">
      <alignment horizontal="center" vertical="center" wrapText="1" readingOrder="2"/>
    </xf>
    <xf numFmtId="0" fontId="21" fillId="0" borderId="5" xfId="0" applyFont="1" applyBorder="1" applyAlignment="1">
      <alignment horizontal="center" vertical="center" wrapText="1" readingOrder="2"/>
    </xf>
    <xf numFmtId="0" fontId="21" fillId="0" borderId="19" xfId="0" applyFont="1" applyBorder="1" applyAlignment="1">
      <alignment horizontal="center" vertical="center" wrapText="1" readingOrder="2"/>
    </xf>
    <xf numFmtId="0" fontId="21" fillId="0" borderId="20" xfId="0" applyFont="1" applyBorder="1" applyAlignment="1">
      <alignment horizontal="center" vertical="center" wrapText="1" readingOrder="2"/>
    </xf>
    <xf numFmtId="0" fontId="21" fillId="0" borderId="9" xfId="0" applyFont="1" applyBorder="1" applyAlignment="1">
      <alignment horizontal="center" vertical="center" wrapText="1" readingOrder="2"/>
    </xf>
    <xf numFmtId="0" fontId="21" fillId="0" borderId="1" xfId="0" applyFont="1" applyBorder="1" applyAlignment="1">
      <alignment horizontal="center" vertical="center" wrapText="1" readingOrder="2"/>
    </xf>
    <xf numFmtId="0" fontId="21" fillId="0" borderId="10" xfId="0" applyFont="1" applyBorder="1" applyAlignment="1">
      <alignment horizontal="center" vertical="center" wrapText="1" readingOrder="2"/>
    </xf>
    <xf numFmtId="0" fontId="21" fillId="0" borderId="4" xfId="0" applyFont="1" applyBorder="1" applyAlignment="1">
      <alignment horizontal="center" vertical="center" readingOrder="2"/>
    </xf>
    <xf numFmtId="0" fontId="21" fillId="0" borderId="5" xfId="0" applyFont="1" applyBorder="1" applyAlignment="1">
      <alignment horizontal="center" vertical="center" readingOrder="2"/>
    </xf>
    <xf numFmtId="0" fontId="21" fillId="0" borderId="100" xfId="0" applyNumberFormat="1" applyFont="1" applyBorder="1" applyAlignment="1">
      <alignment horizontal="center" vertical="center" wrapText="1" readingOrder="2"/>
    </xf>
    <xf numFmtId="0" fontId="21" fillId="0" borderId="103" xfId="0" applyNumberFormat="1" applyFont="1" applyBorder="1" applyAlignment="1">
      <alignment horizontal="center" vertical="center" wrapText="1" readingOrder="2"/>
    </xf>
    <xf numFmtId="0" fontId="21" fillId="0" borderId="101" xfId="0" applyNumberFormat="1" applyFont="1" applyBorder="1" applyAlignment="1">
      <alignment horizontal="center" vertical="center" wrapText="1" readingOrder="2"/>
    </xf>
    <xf numFmtId="0" fontId="21" fillId="0" borderId="104" xfId="0" applyNumberFormat="1" applyFont="1" applyBorder="1" applyAlignment="1">
      <alignment horizontal="center" vertical="center" wrapText="1" readingOrder="2"/>
    </xf>
    <xf numFmtId="0" fontId="21" fillId="0" borderId="102" xfId="0" applyNumberFormat="1" applyFont="1" applyBorder="1" applyAlignment="1">
      <alignment horizontal="center" vertical="center" wrapText="1" readingOrder="2"/>
    </xf>
    <xf numFmtId="0" fontId="21" fillId="0" borderId="105" xfId="0" applyNumberFormat="1" applyFont="1" applyBorder="1" applyAlignment="1">
      <alignment horizontal="center" vertical="center" wrapText="1" readingOrder="2"/>
    </xf>
    <xf numFmtId="0" fontId="26" fillId="0" borderId="0" xfId="0" applyFont="1" applyAlignment="1">
      <alignment horizontal="center"/>
    </xf>
    <xf numFmtId="0" fontId="45" fillId="0" borderId="0" xfId="0" applyFont="1" applyAlignment="1">
      <alignment horizontal="center" readingOrder="2"/>
    </xf>
    <xf numFmtId="0" fontId="4" fillId="0" borderId="0" xfId="0" applyFont="1" applyFill="1" applyAlignment="1">
      <alignment horizontal="right" vertical="center" wrapText="1" readingOrder="2"/>
    </xf>
    <xf numFmtId="0" fontId="29" fillId="0" borderId="0" xfId="5" applyFont="1" applyAlignment="1">
      <alignment horizontal="right" vertical="center" wrapText="1" readingOrder="2"/>
    </xf>
    <xf numFmtId="0" fontId="4" fillId="0" borderId="0" xfId="0" applyNumberFormat="1" applyFont="1" applyAlignment="1">
      <alignment horizontal="right" vertical="center" wrapText="1" readingOrder="2"/>
    </xf>
    <xf numFmtId="0" fontId="69" fillId="0" borderId="0" xfId="0" applyFont="1" applyAlignment="1">
      <alignment horizontal="right" vertical="center" wrapText="1"/>
    </xf>
    <xf numFmtId="0" fontId="48" fillId="0" borderId="22" xfId="7" applyFont="1" applyBorder="1" applyAlignment="1">
      <alignment horizontal="center" wrapText="1"/>
    </xf>
    <xf numFmtId="0" fontId="11" fillId="0" borderId="21" xfId="5" applyFont="1" applyBorder="1" applyAlignment="1">
      <alignment horizontal="center" vertical="center" textRotation="90"/>
    </xf>
    <xf numFmtId="0" fontId="11" fillId="0" borderId="25" xfId="5" applyFont="1" applyBorder="1" applyAlignment="1">
      <alignment horizontal="center" vertical="center" textRotation="90"/>
    </xf>
    <xf numFmtId="0" fontId="11" fillId="0" borderId="24" xfId="5" applyFont="1" applyBorder="1" applyAlignment="1">
      <alignment horizontal="center" vertical="center" textRotation="90"/>
    </xf>
    <xf numFmtId="0" fontId="48" fillId="0" borderId="24" xfId="5" applyFont="1" applyBorder="1" applyAlignment="1">
      <alignment horizontal="center"/>
    </xf>
    <xf numFmtId="0" fontId="48" fillId="0" borderId="22" xfId="5" applyFont="1" applyBorder="1" applyAlignment="1">
      <alignment horizontal="center"/>
    </xf>
    <xf numFmtId="0" fontId="48" fillId="0" borderId="24" xfId="7" applyFont="1" applyFill="1" applyBorder="1" applyAlignment="1">
      <alignment horizontal="center" wrapText="1"/>
    </xf>
    <xf numFmtId="0" fontId="48" fillId="0" borderId="22" xfId="7" applyFont="1" applyFill="1" applyBorder="1" applyAlignment="1">
      <alignment horizontal="center" wrapText="1"/>
    </xf>
    <xf numFmtId="0" fontId="48" fillId="0" borderId="24" xfId="7" applyFont="1" applyBorder="1" applyAlignment="1">
      <alignment horizontal="center" wrapText="1"/>
    </xf>
    <xf numFmtId="0" fontId="29" fillId="0" borderId="24" xfId="7" applyFont="1" applyBorder="1" applyAlignment="1">
      <alignment horizontal="center" wrapText="1"/>
    </xf>
    <xf numFmtId="0" fontId="29" fillId="0" borderId="22" xfId="7" applyFont="1" applyBorder="1" applyAlignment="1">
      <alignment horizontal="center" wrapText="1"/>
    </xf>
    <xf numFmtId="0" fontId="48" fillId="0" borderId="21" xfId="7" applyFont="1" applyBorder="1" applyAlignment="1">
      <alignment horizontal="center" wrapText="1"/>
    </xf>
    <xf numFmtId="0" fontId="56" fillId="0" borderId="0" xfId="5" quotePrefix="1" applyFont="1" applyAlignment="1">
      <alignment horizontal="center"/>
    </xf>
    <xf numFmtId="0" fontId="56" fillId="0" borderId="0" xfId="5" applyFont="1" applyAlignment="1">
      <alignment horizontal="center"/>
    </xf>
    <xf numFmtId="0" fontId="26" fillId="0" borderId="0" xfId="5" applyFont="1" applyAlignment="1">
      <alignment horizontal="center"/>
    </xf>
    <xf numFmtId="0" fontId="11" fillId="0" borderId="0" xfId="5" applyFont="1"/>
    <xf numFmtId="0" fontId="8" fillId="0" borderId="4" xfId="7" applyFont="1" applyBorder="1" applyAlignment="1">
      <alignment horizontal="center" vertical="center"/>
    </xf>
    <xf numFmtId="0" fontId="8" fillId="0" borderId="5" xfId="7" applyFont="1" applyBorder="1" applyAlignment="1">
      <alignment horizontal="center" vertical="center"/>
    </xf>
    <xf numFmtId="0" fontId="8" fillId="0" borderId="6" xfId="7" applyFont="1" applyBorder="1" applyAlignment="1">
      <alignment horizontal="center" vertical="center"/>
    </xf>
    <xf numFmtId="0" fontId="76" fillId="7" borderId="0" xfId="0" applyFont="1" applyFill="1" applyAlignment="1" applyProtection="1">
      <alignment horizontal="right" vertical="center"/>
      <protection locked="0"/>
    </xf>
    <xf numFmtId="0" fontId="8" fillId="0" borderId="4" xfId="5" applyFont="1" applyFill="1" applyBorder="1" applyAlignment="1">
      <alignment horizontal="center" vertical="center"/>
    </xf>
    <xf numFmtId="0" fontId="8" fillId="0" borderId="6" xfId="5" applyFont="1" applyFill="1" applyBorder="1" applyAlignment="1">
      <alignment horizontal="center" vertical="center"/>
    </xf>
    <xf numFmtId="0" fontId="8" fillId="0" borderId="21" xfId="5" applyFont="1" applyFill="1" applyBorder="1" applyAlignment="1">
      <alignment horizontal="center" vertical="center"/>
    </xf>
    <xf numFmtId="0" fontId="8" fillId="0" borderId="24" xfId="5" applyFont="1" applyFill="1" applyBorder="1" applyAlignment="1">
      <alignment horizontal="center" vertical="center"/>
    </xf>
    <xf numFmtId="0" fontId="8" fillId="0" borderId="21" xfId="5" applyFont="1" applyFill="1" applyBorder="1" applyAlignment="1">
      <alignment horizontal="center" vertical="center" wrapText="1"/>
    </xf>
    <xf numFmtId="0" fontId="8" fillId="0" borderId="24" xfId="5" applyFont="1" applyFill="1" applyBorder="1" applyAlignment="1">
      <alignment horizontal="center" vertical="center" wrapText="1"/>
    </xf>
    <xf numFmtId="0" fontId="8" fillId="0" borderId="19" xfId="5" applyFont="1" applyFill="1" applyBorder="1" applyAlignment="1">
      <alignment horizontal="center" vertical="center" wrapText="1"/>
    </xf>
    <xf numFmtId="0" fontId="8" fillId="0" borderId="20" xfId="5" applyFont="1" applyFill="1" applyBorder="1" applyAlignment="1">
      <alignment horizontal="center" vertical="center" wrapText="1"/>
    </xf>
    <xf numFmtId="0" fontId="8" fillId="0" borderId="23" xfId="5" applyFont="1" applyFill="1" applyBorder="1" applyAlignment="1">
      <alignment horizontal="center" vertical="center" wrapText="1"/>
    </xf>
    <xf numFmtId="0" fontId="8" fillId="0" borderId="9"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0" xfId="5" applyFont="1" applyFill="1" applyBorder="1" applyAlignment="1">
      <alignment horizontal="center" vertical="center" wrapText="1"/>
    </xf>
    <xf numFmtId="168" fontId="26" fillId="0" borderId="21" xfId="2" applyNumberFormat="1" applyFont="1" applyFill="1" applyBorder="1" applyAlignment="1">
      <alignment horizontal="center" vertical="center" wrapText="1" readingOrder="2"/>
    </xf>
    <xf numFmtId="168" fontId="26" fillId="0" borderId="24" xfId="2" applyNumberFormat="1" applyFont="1" applyFill="1" applyBorder="1" applyAlignment="1">
      <alignment horizontal="center" vertical="center" wrapText="1" readingOrder="2"/>
    </xf>
    <xf numFmtId="0" fontId="29" fillId="0" borderId="37" xfId="0" applyFont="1" applyFill="1" applyBorder="1" applyAlignment="1" applyProtection="1">
      <alignment horizontal="center" vertical="center"/>
      <protection locked="0"/>
    </xf>
    <xf numFmtId="0" fontId="29" fillId="0" borderId="68" xfId="0" applyFont="1" applyFill="1" applyBorder="1" applyAlignment="1" applyProtection="1">
      <alignment horizontal="center" vertical="center"/>
      <protection locked="0"/>
    </xf>
    <xf numFmtId="0" fontId="29" fillId="0" borderId="69" xfId="0" applyFont="1" applyFill="1" applyBorder="1" applyAlignment="1" applyProtection="1">
      <alignment horizontal="center" vertical="center"/>
      <protection locked="0"/>
    </xf>
    <xf numFmtId="0" fontId="29" fillId="0" borderId="4" xfId="0" applyFont="1" applyFill="1" applyBorder="1" applyAlignment="1" applyProtection="1">
      <alignment horizontal="center" vertical="center"/>
      <protection locked="0"/>
    </xf>
    <xf numFmtId="0" fontId="29" fillId="0" borderId="5" xfId="0" applyFont="1" applyFill="1" applyBorder="1" applyAlignment="1" applyProtection="1">
      <alignment horizontal="center" vertical="center"/>
      <protection locked="0"/>
    </xf>
    <xf numFmtId="0" fontId="29" fillId="0" borderId="6" xfId="0" applyFont="1" applyFill="1" applyBorder="1" applyAlignment="1" applyProtection="1">
      <alignment horizontal="center" vertical="center"/>
      <protection locked="0"/>
    </xf>
    <xf numFmtId="0" fontId="8" fillId="0" borderId="19" xfId="5" applyFont="1" applyFill="1" applyBorder="1" applyAlignment="1">
      <alignment horizontal="center" vertical="center" readingOrder="2"/>
    </xf>
    <xf numFmtId="0" fontId="8" fillId="0" borderId="23" xfId="5" applyFont="1" applyFill="1" applyBorder="1" applyAlignment="1">
      <alignment horizontal="center" vertical="center" readingOrder="2"/>
    </xf>
    <xf numFmtId="0" fontId="8" fillId="0" borderId="9" xfId="5" applyFont="1" applyFill="1" applyBorder="1" applyAlignment="1">
      <alignment horizontal="center" vertical="center" readingOrder="2"/>
    </xf>
    <xf numFmtId="0" fontId="8" fillId="0" borderId="10" xfId="5" applyFont="1" applyFill="1" applyBorder="1" applyAlignment="1">
      <alignment horizontal="center" vertical="center" readingOrder="2"/>
    </xf>
    <xf numFmtId="0" fontId="8" fillId="0" borderId="20" xfId="5" applyFont="1" applyFill="1" applyBorder="1" applyAlignment="1">
      <alignment horizontal="center" vertical="center" readingOrder="2"/>
    </xf>
    <xf numFmtId="0" fontId="8" fillId="0" borderId="1" xfId="5" applyFont="1" applyFill="1" applyBorder="1" applyAlignment="1">
      <alignment horizontal="center" vertical="center" readingOrder="2"/>
    </xf>
    <xf numFmtId="0" fontId="8" fillId="0" borderId="19" xfId="5" applyFont="1" applyFill="1" applyBorder="1" applyAlignment="1">
      <alignment horizontal="center" vertical="center" wrapText="1" readingOrder="2"/>
    </xf>
    <xf numFmtId="0" fontId="8" fillId="0" borderId="23" xfId="5" applyFont="1" applyFill="1" applyBorder="1" applyAlignment="1">
      <alignment horizontal="center" vertical="center" wrapText="1" readingOrder="2"/>
    </xf>
    <xf numFmtId="0" fontId="8" fillId="0" borderId="9" xfId="5" applyFont="1" applyFill="1" applyBorder="1" applyAlignment="1">
      <alignment horizontal="center" vertical="center" wrapText="1" readingOrder="2"/>
    </xf>
    <xf numFmtId="0" fontId="8" fillId="0" borderId="10" xfId="5" applyFont="1" applyFill="1" applyBorder="1" applyAlignment="1">
      <alignment horizontal="center" vertical="center" wrapText="1" readingOrder="2"/>
    </xf>
    <xf numFmtId="0" fontId="29" fillId="0" borderId="65" xfId="0" applyFont="1" applyFill="1" applyBorder="1" applyAlignment="1" applyProtection="1">
      <alignment horizontal="center" vertical="center"/>
      <protection locked="0"/>
    </xf>
    <xf numFmtId="0" fontId="29" fillId="0" borderId="2" xfId="0" applyFont="1" applyFill="1" applyBorder="1" applyAlignment="1" applyProtection="1">
      <alignment horizontal="center" vertical="center"/>
      <protection locked="0"/>
    </xf>
    <xf numFmtId="0" fontId="29" fillId="0" borderId="66" xfId="0" applyFont="1" applyFill="1" applyBorder="1" applyAlignment="1" applyProtection="1">
      <alignment horizontal="center" vertical="center"/>
      <protection locked="0"/>
    </xf>
    <xf numFmtId="0" fontId="29" fillId="0" borderId="42" xfId="0" applyFont="1" applyFill="1" applyBorder="1" applyAlignment="1" applyProtection="1">
      <alignment horizontal="center" vertical="center"/>
      <protection locked="0"/>
    </xf>
    <xf numFmtId="0" fontId="29" fillId="0" borderId="3" xfId="0" applyFont="1" applyFill="1" applyBorder="1" applyAlignment="1" applyProtection="1">
      <alignment horizontal="center" vertical="center"/>
      <protection locked="0"/>
    </xf>
    <xf numFmtId="0" fontId="29" fillId="0" borderId="67" xfId="0" applyFont="1" applyFill="1" applyBorder="1" applyAlignment="1" applyProtection="1">
      <alignment horizontal="center" vertical="center"/>
      <protection locked="0"/>
    </xf>
    <xf numFmtId="0" fontId="26" fillId="0" borderId="21" xfId="0" applyFont="1" applyFill="1" applyBorder="1" applyAlignment="1" applyProtection="1">
      <alignment horizontal="center" vertical="center" wrapText="1"/>
      <protection locked="0"/>
    </xf>
    <xf numFmtId="0" fontId="26" fillId="0" borderId="24" xfId="0" applyFont="1" applyFill="1" applyBorder="1" applyAlignment="1" applyProtection="1">
      <alignment horizontal="center" vertical="center" wrapText="1"/>
      <protection locked="0"/>
    </xf>
    <xf numFmtId="0" fontId="8" fillId="0" borderId="4" xfId="5" applyFont="1" applyFill="1" applyBorder="1" applyAlignment="1">
      <alignment horizontal="center"/>
    </xf>
    <xf numFmtId="0" fontId="8" fillId="0" borderId="5" xfId="5" applyFont="1" applyFill="1" applyBorder="1" applyAlignment="1">
      <alignment horizontal="center"/>
    </xf>
    <xf numFmtId="0" fontId="8" fillId="0" borderId="6" xfId="5" applyFont="1" applyFill="1" applyBorder="1" applyAlignment="1">
      <alignment horizontal="center"/>
    </xf>
    <xf numFmtId="0" fontId="44" fillId="0" borderId="21" xfId="9" applyFont="1" applyFill="1" applyBorder="1" applyAlignment="1">
      <alignment horizontal="center" vertical="center" wrapText="1"/>
    </xf>
    <xf numFmtId="0" fontId="44" fillId="0" borderId="24" xfId="9" applyFont="1" applyFill="1" applyBorder="1" applyAlignment="1">
      <alignment horizontal="center" vertical="center" wrapText="1"/>
    </xf>
    <xf numFmtId="0" fontId="8" fillId="0" borderId="19" xfId="5" applyFont="1" applyFill="1" applyBorder="1" applyAlignment="1">
      <alignment horizontal="center" vertical="center"/>
    </xf>
    <xf numFmtId="0" fontId="8" fillId="0" borderId="20" xfId="5" applyFont="1" applyFill="1" applyBorder="1" applyAlignment="1">
      <alignment horizontal="center" vertical="center"/>
    </xf>
    <xf numFmtId="0" fontId="8" fillId="0" borderId="23" xfId="5" applyFont="1" applyFill="1" applyBorder="1" applyAlignment="1">
      <alignment horizontal="center" vertical="center"/>
    </xf>
    <xf numFmtId="0" fontId="8" fillId="0" borderId="9" xfId="5" applyFont="1" applyFill="1" applyBorder="1" applyAlignment="1">
      <alignment horizontal="center" vertical="center"/>
    </xf>
    <xf numFmtId="0" fontId="8" fillId="0" borderId="1" xfId="5" applyFont="1" applyFill="1" applyBorder="1" applyAlignment="1">
      <alignment horizontal="center" vertical="center"/>
    </xf>
    <xf numFmtId="0" fontId="8" fillId="0" borderId="10" xfId="5" applyFont="1" applyFill="1" applyBorder="1" applyAlignment="1">
      <alignment horizontal="center" vertical="center"/>
    </xf>
    <xf numFmtId="0" fontId="44" fillId="0" borderId="21" xfId="10" applyFont="1" applyFill="1" applyBorder="1" applyAlignment="1">
      <alignment horizontal="center" vertical="center"/>
    </xf>
    <xf numFmtId="0" fontId="44" fillId="0" borderId="24" xfId="10" applyFont="1" applyFill="1" applyBorder="1" applyAlignment="1">
      <alignment horizontal="center" vertical="center"/>
    </xf>
    <xf numFmtId="0" fontId="8" fillId="0" borderId="21" xfId="9" applyFont="1" applyFill="1" applyBorder="1" applyAlignment="1">
      <alignment horizontal="center" vertical="center"/>
    </xf>
    <xf numFmtId="0" fontId="8" fillId="0" borderId="24" xfId="9" applyFont="1" applyFill="1" applyBorder="1" applyAlignment="1">
      <alignment horizontal="center" vertical="center"/>
    </xf>
    <xf numFmtId="0" fontId="29" fillId="0" borderId="65" xfId="0" applyFont="1" applyFill="1" applyBorder="1" applyAlignment="1" applyProtection="1">
      <alignment horizontal="center" vertical="center" wrapText="1"/>
      <protection locked="0"/>
    </xf>
    <xf numFmtId="0" fontId="29" fillId="0" borderId="66" xfId="0" applyFont="1" applyFill="1" applyBorder="1" applyAlignment="1" applyProtection="1">
      <alignment horizontal="center" vertical="center" wrapText="1"/>
      <protection locked="0"/>
    </xf>
    <xf numFmtId="0" fontId="29" fillId="0" borderId="42" xfId="0" applyFont="1" applyFill="1" applyBorder="1" applyAlignment="1" applyProtection="1">
      <alignment horizontal="center" vertical="center" wrapText="1"/>
      <protection locked="0"/>
    </xf>
    <xf numFmtId="0" fontId="29" fillId="0" borderId="67" xfId="0" applyFont="1" applyFill="1" applyBorder="1" applyAlignment="1" applyProtection="1">
      <alignment horizontal="center" vertical="center" wrapText="1"/>
      <protection locked="0"/>
    </xf>
    <xf numFmtId="0" fontId="29" fillId="0" borderId="37" xfId="0" applyFont="1" applyFill="1" applyBorder="1" applyAlignment="1" applyProtection="1">
      <alignment horizontal="center" vertical="center" wrapText="1"/>
      <protection locked="0"/>
    </xf>
    <xf numFmtId="0" fontId="29" fillId="0" borderId="69" xfId="0" applyFont="1" applyFill="1" applyBorder="1" applyAlignment="1" applyProtection="1">
      <alignment horizontal="center" vertical="center" wrapText="1"/>
      <protection locked="0"/>
    </xf>
    <xf numFmtId="0" fontId="8" fillId="0" borderId="21" xfId="10" applyFont="1" applyFill="1" applyBorder="1" applyAlignment="1">
      <alignment horizontal="center"/>
    </xf>
    <xf numFmtId="0" fontId="8" fillId="0" borderId="24" xfId="10" applyFont="1" applyFill="1" applyBorder="1" applyAlignment="1">
      <alignment horizontal="center"/>
    </xf>
    <xf numFmtId="0" fontId="8" fillId="0" borderId="22" xfId="9" applyFont="1" applyFill="1" applyBorder="1" applyAlignment="1">
      <alignment horizontal="center"/>
    </xf>
    <xf numFmtId="0" fontId="8" fillId="0" borderId="4" xfId="9" applyFont="1" applyFill="1" applyBorder="1" applyAlignment="1">
      <alignment horizontal="center"/>
    </xf>
    <xf numFmtId="0" fontId="8" fillId="0" borderId="20" xfId="9" applyFont="1" applyFill="1" applyBorder="1" applyAlignment="1">
      <alignment horizontal="center" vertical="center"/>
    </xf>
    <xf numFmtId="0" fontId="8" fillId="0" borderId="23" xfId="9" applyFont="1" applyFill="1" applyBorder="1" applyAlignment="1">
      <alignment horizontal="center" vertical="center"/>
    </xf>
    <xf numFmtId="0" fontId="8" fillId="0" borderId="1" xfId="9" applyFont="1" applyFill="1" applyBorder="1" applyAlignment="1">
      <alignment horizontal="center" vertical="center"/>
    </xf>
    <xf numFmtId="0" fontId="8" fillId="0" borderId="10" xfId="9" applyFont="1" applyFill="1" applyBorder="1" applyAlignment="1">
      <alignment horizontal="center" vertical="center"/>
    </xf>
    <xf numFmtId="0" fontId="8" fillId="0" borderId="4" xfId="10" applyFont="1" applyFill="1" applyBorder="1" applyAlignment="1">
      <alignment horizontal="center"/>
    </xf>
    <xf numFmtId="0" fontId="8" fillId="0" borderId="5" xfId="10" applyFont="1" applyFill="1" applyBorder="1" applyAlignment="1">
      <alignment horizontal="center"/>
    </xf>
    <xf numFmtId="0" fontId="8" fillId="0" borderId="6" xfId="10" applyFont="1" applyFill="1" applyBorder="1" applyAlignment="1">
      <alignment horizontal="center"/>
    </xf>
    <xf numFmtId="0" fontId="41" fillId="0" borderId="4" xfId="9" applyFont="1" applyFill="1" applyBorder="1" applyAlignment="1">
      <alignment horizontal="center"/>
    </xf>
    <xf numFmtId="0" fontId="41" fillId="0" borderId="5" xfId="9" applyFont="1" applyFill="1" applyBorder="1" applyAlignment="1">
      <alignment horizontal="center"/>
    </xf>
    <xf numFmtId="0" fontId="41" fillId="0" borderId="6" xfId="9" applyFont="1" applyFill="1" applyBorder="1" applyAlignment="1">
      <alignment horizontal="center"/>
    </xf>
    <xf numFmtId="0" fontId="29" fillId="0" borderId="19" xfId="0" applyFont="1" applyFill="1" applyBorder="1" applyAlignment="1" applyProtection="1">
      <alignment horizontal="center" vertical="center" wrapText="1"/>
      <protection locked="0"/>
    </xf>
    <xf numFmtId="0" fontId="29" fillId="0" borderId="9" xfId="0" applyFont="1" applyFill="1" applyBorder="1" applyAlignment="1" applyProtection="1">
      <alignment horizontal="center" vertical="center" wrapText="1"/>
      <protection locked="0"/>
    </xf>
    <xf numFmtId="0" fontId="26" fillId="0" borderId="20" xfId="0" applyFont="1" applyFill="1" applyBorder="1" applyAlignment="1" applyProtection="1">
      <alignment horizontal="center" vertical="center"/>
      <protection locked="0"/>
    </xf>
    <xf numFmtId="0" fontId="26" fillId="0" borderId="23" xfId="0" applyFont="1" applyFill="1" applyBorder="1" applyAlignment="1" applyProtection="1">
      <alignment horizontal="center" vertical="center"/>
      <protection locked="0"/>
    </xf>
    <xf numFmtId="0" fontId="26" fillId="0" borderId="1" xfId="0" applyFont="1" applyFill="1" applyBorder="1" applyAlignment="1" applyProtection="1">
      <alignment horizontal="center" vertical="center"/>
      <protection locked="0"/>
    </xf>
    <xf numFmtId="0" fontId="26" fillId="0" borderId="10" xfId="0" applyFont="1" applyFill="1" applyBorder="1" applyAlignment="1" applyProtection="1">
      <alignment horizontal="center" vertical="center"/>
      <protection locked="0"/>
    </xf>
    <xf numFmtId="0" fontId="26" fillId="0" borderId="21" xfId="0" applyFont="1" applyFill="1" applyBorder="1" applyAlignment="1" applyProtection="1">
      <alignment horizontal="center" vertical="center"/>
      <protection locked="0"/>
    </xf>
    <xf numFmtId="0" fontId="26" fillId="0" borderId="24" xfId="0" applyFont="1" applyFill="1" applyBorder="1" applyAlignment="1" applyProtection="1">
      <alignment horizontal="center" vertical="center"/>
      <protection locked="0"/>
    </xf>
    <xf numFmtId="0" fontId="29" fillId="0" borderId="21" xfId="9" applyFont="1" applyFill="1" applyBorder="1" applyAlignment="1">
      <alignment horizontal="center" vertical="center" wrapText="1"/>
    </xf>
    <xf numFmtId="0" fontId="29" fillId="0" borderId="24" xfId="9" applyFont="1" applyFill="1" applyBorder="1" applyAlignment="1">
      <alignment horizontal="center" vertical="center" wrapText="1"/>
    </xf>
    <xf numFmtId="0" fontId="8" fillId="0" borderId="6" xfId="9" applyFont="1" applyFill="1" applyBorder="1" applyAlignment="1">
      <alignment horizontal="center"/>
    </xf>
    <xf numFmtId="0" fontId="26" fillId="0" borderId="19" xfId="0" applyFont="1" applyFill="1" applyBorder="1" applyAlignment="1" applyProtection="1">
      <alignment horizontal="center" vertical="center"/>
      <protection locked="0"/>
    </xf>
    <xf numFmtId="0" fontId="26" fillId="0" borderId="9" xfId="0" applyFont="1" applyFill="1" applyBorder="1" applyAlignment="1" applyProtection="1">
      <alignment horizontal="center" vertical="center"/>
      <protection locked="0"/>
    </xf>
    <xf numFmtId="0" fontId="4" fillId="0" borderId="0" xfId="0" applyFont="1" applyAlignment="1">
      <alignment horizontal="right" vertical="center" wrapText="1"/>
    </xf>
    <xf numFmtId="49" fontId="48" fillId="0" borderId="19" xfId="5" applyNumberFormat="1" applyFont="1" applyBorder="1" applyAlignment="1">
      <alignment horizontal="center" vertical="center" wrapText="1"/>
    </xf>
    <xf numFmtId="49" fontId="48" fillId="0" borderId="20" xfId="5" applyNumberFormat="1" applyFont="1" applyBorder="1" applyAlignment="1">
      <alignment horizontal="center" vertical="center" wrapText="1"/>
    </xf>
    <xf numFmtId="49" fontId="48" fillId="0" borderId="23" xfId="5" applyNumberFormat="1" applyFont="1" applyBorder="1" applyAlignment="1">
      <alignment horizontal="center" vertical="center" wrapText="1"/>
    </xf>
    <xf numFmtId="49" fontId="48" fillId="0" borderId="46" xfId="5" applyNumberFormat="1" applyFont="1" applyBorder="1" applyAlignment="1">
      <alignment horizontal="center" vertical="center" wrapText="1"/>
    </xf>
    <xf numFmtId="49" fontId="48" fillId="0" borderId="48" xfId="5" applyNumberFormat="1" applyFont="1" applyBorder="1" applyAlignment="1">
      <alignment horizontal="center" vertical="center" wrapText="1"/>
    </xf>
    <xf numFmtId="49" fontId="48" fillId="0" borderId="72" xfId="5" applyNumberFormat="1" applyFont="1" applyBorder="1" applyAlignment="1">
      <alignment horizontal="center" vertical="center" wrapText="1"/>
    </xf>
    <xf numFmtId="0" fontId="48" fillId="0" borderId="21" xfId="5" applyFont="1" applyBorder="1" applyAlignment="1">
      <alignment horizontal="center" wrapText="1"/>
    </xf>
    <xf numFmtId="0" fontId="48" fillId="0" borderId="45" xfId="5" applyFont="1" applyBorder="1" applyAlignment="1">
      <alignment horizontal="center" wrapText="1"/>
    </xf>
    <xf numFmtId="0" fontId="90" fillId="8" borderId="58" xfId="0" applyFont="1" applyFill="1" applyBorder="1" applyAlignment="1" applyProtection="1">
      <alignment horizontal="left" wrapText="1"/>
    </xf>
    <xf numFmtId="0" fontId="90" fillId="8" borderId="60" xfId="0" applyFont="1" applyFill="1" applyBorder="1" applyAlignment="1" applyProtection="1">
      <alignment horizontal="left" wrapText="1"/>
    </xf>
    <xf numFmtId="0" fontId="90" fillId="8" borderId="78" xfId="0" applyFont="1" applyFill="1" applyBorder="1" applyAlignment="1" applyProtection="1">
      <alignment horizontal="left" wrapText="1"/>
    </xf>
    <xf numFmtId="0" fontId="90" fillId="8" borderId="79" xfId="0" applyFont="1" applyFill="1" applyBorder="1" applyAlignment="1" applyProtection="1">
      <alignment horizontal="left" wrapText="1"/>
    </xf>
    <xf numFmtId="0" fontId="2" fillId="6" borderId="74" xfId="0" applyFont="1" applyFill="1" applyBorder="1" applyAlignment="1" applyProtection="1">
      <alignment horizontal="center"/>
    </xf>
    <xf numFmtId="0" fontId="2" fillId="6" borderId="80" xfId="0" applyFont="1" applyFill="1" applyBorder="1" applyAlignment="1" applyProtection="1">
      <alignment horizontal="center"/>
    </xf>
    <xf numFmtId="0" fontId="2" fillId="6" borderId="83" xfId="0" applyFont="1" applyFill="1" applyBorder="1" applyAlignment="1" applyProtection="1">
      <alignment horizontal="center"/>
    </xf>
    <xf numFmtId="0" fontId="82" fillId="6" borderId="60" xfId="0" applyFont="1" applyFill="1" applyBorder="1" applyAlignment="1" applyProtection="1">
      <alignment horizontal="center" wrapText="1"/>
    </xf>
    <xf numFmtId="0" fontId="82" fillId="6" borderId="62" xfId="0" applyFont="1" applyFill="1" applyBorder="1" applyAlignment="1" applyProtection="1">
      <alignment horizontal="center" wrapText="1"/>
    </xf>
    <xf numFmtId="0" fontId="82" fillId="6" borderId="79" xfId="0" applyFont="1" applyFill="1" applyBorder="1" applyAlignment="1" applyProtection="1">
      <alignment horizontal="center" wrapText="1"/>
    </xf>
    <xf numFmtId="0" fontId="82" fillId="6" borderId="75" xfId="0" applyFont="1" applyFill="1" applyBorder="1" applyAlignment="1" applyProtection="1">
      <alignment horizontal="center"/>
    </xf>
    <xf numFmtId="0" fontId="82" fillId="6" borderId="76" xfId="0" applyFont="1" applyFill="1" applyBorder="1" applyAlignment="1" applyProtection="1">
      <alignment horizontal="center"/>
    </xf>
    <xf numFmtId="0" fontId="82" fillId="6" borderId="77" xfId="0" applyFont="1" applyFill="1" applyBorder="1" applyAlignment="1" applyProtection="1">
      <alignment horizontal="center"/>
    </xf>
    <xf numFmtId="0" fontId="82" fillId="0" borderId="0" xfId="0" applyFont="1" applyFill="1" applyBorder="1" applyAlignment="1" applyProtection="1">
      <alignment horizontal="left" vertical="top" wrapText="1"/>
      <protection locked="0"/>
    </xf>
    <xf numFmtId="0" fontId="2" fillId="0" borderId="19" xfId="0" applyFont="1" applyBorder="1" applyAlignment="1" applyProtection="1">
      <alignment horizontal="center" wrapText="1"/>
    </xf>
    <xf numFmtId="0" fontId="2" fillId="0" borderId="23" xfId="0" applyFont="1" applyBorder="1" applyAlignment="1" applyProtection="1">
      <alignment horizontal="center" wrapText="1"/>
    </xf>
    <xf numFmtId="0" fontId="2" fillId="0" borderId="9" xfId="0" applyFont="1" applyBorder="1" applyAlignment="1" applyProtection="1">
      <alignment horizontal="center" wrapText="1"/>
    </xf>
    <xf numFmtId="0" fontId="2" fillId="0" borderId="10" xfId="0" applyFont="1" applyBorder="1" applyAlignment="1" applyProtection="1">
      <alignment horizontal="center" wrapText="1"/>
    </xf>
    <xf numFmtId="0" fontId="82" fillId="0" borderId="21" xfId="0" applyFont="1" applyBorder="1" applyAlignment="1" applyProtection="1">
      <alignment horizontal="center" wrapText="1"/>
      <protection locked="0"/>
    </xf>
    <xf numFmtId="0" fontId="82" fillId="0" borderId="24" xfId="0" applyFont="1" applyBorder="1" applyAlignment="1" applyProtection="1">
      <alignment horizontal="center" wrapText="1"/>
      <protection locked="0"/>
    </xf>
    <xf numFmtId="0" fontId="82" fillId="0" borderId="4" xfId="0" applyFont="1" applyFill="1" applyBorder="1" applyAlignment="1" applyProtection="1">
      <alignment horizontal="center" wrapText="1"/>
    </xf>
    <xf numFmtId="0" fontId="82" fillId="0" borderId="5" xfId="0" applyFont="1" applyFill="1" applyBorder="1" applyAlignment="1" applyProtection="1">
      <alignment horizontal="center" wrapText="1"/>
    </xf>
    <xf numFmtId="0" fontId="82" fillId="0" borderId="6" xfId="0" applyFont="1" applyFill="1" applyBorder="1" applyAlignment="1" applyProtection="1">
      <alignment horizontal="center" wrapText="1"/>
    </xf>
    <xf numFmtId="0" fontId="82" fillId="6" borderId="58" xfId="0" applyFont="1" applyFill="1" applyBorder="1" applyAlignment="1" applyProtection="1">
      <alignment horizontal="center" vertical="center"/>
    </xf>
    <xf numFmtId="0" fontId="82" fillId="6" borderId="59" xfId="0" applyFont="1" applyFill="1" applyBorder="1" applyAlignment="1" applyProtection="1">
      <alignment horizontal="center" vertical="center"/>
    </xf>
    <xf numFmtId="0" fontId="82" fillId="6" borderId="60" xfId="0" applyFont="1" applyFill="1" applyBorder="1" applyAlignment="1" applyProtection="1">
      <alignment horizontal="center" vertical="center"/>
    </xf>
    <xf numFmtId="0" fontId="82" fillId="6" borderId="63" xfId="0" applyFont="1" applyFill="1" applyBorder="1" applyAlignment="1" applyProtection="1">
      <alignment horizontal="center" vertical="center"/>
    </xf>
    <xf numFmtId="0" fontId="82" fillId="6" borderId="48" xfId="0" applyFont="1" applyFill="1" applyBorder="1" applyAlignment="1" applyProtection="1">
      <alignment horizontal="center" vertical="center"/>
    </xf>
    <xf numFmtId="0" fontId="82" fillId="6" borderId="64" xfId="0" applyFont="1" applyFill="1" applyBorder="1" applyAlignment="1" applyProtection="1">
      <alignment horizontal="center" vertical="center"/>
    </xf>
    <xf numFmtId="0" fontId="2" fillId="6" borderId="58" xfId="0" applyFont="1" applyFill="1" applyBorder="1" applyAlignment="1" applyProtection="1">
      <alignment horizontal="center" vertical="center"/>
    </xf>
    <xf numFmtId="0" fontId="2" fillId="6" borderId="59" xfId="0" applyFont="1" applyFill="1" applyBorder="1" applyAlignment="1" applyProtection="1">
      <alignment horizontal="center" vertical="center"/>
    </xf>
    <xf numFmtId="0" fontId="2" fillId="6" borderId="60" xfId="0" applyFont="1" applyFill="1" applyBorder="1" applyAlignment="1" applyProtection="1">
      <alignment horizontal="center" vertical="center"/>
    </xf>
    <xf numFmtId="0" fontId="2" fillId="6" borderId="63" xfId="0" applyFont="1" applyFill="1" applyBorder="1" applyAlignment="1" applyProtection="1">
      <alignment horizontal="center" vertical="center"/>
    </xf>
    <xf numFmtId="0" fontId="2" fillId="6" borderId="48" xfId="0" applyFont="1" applyFill="1" applyBorder="1" applyAlignment="1" applyProtection="1">
      <alignment horizontal="center" vertical="center"/>
    </xf>
    <xf numFmtId="0" fontId="2" fillId="6" borderId="64" xfId="0" applyFont="1" applyFill="1" applyBorder="1" applyAlignment="1" applyProtection="1">
      <alignment horizontal="center" vertical="center"/>
    </xf>
    <xf numFmtId="0" fontId="82" fillId="6" borderId="80" xfId="0" applyFont="1" applyFill="1" applyBorder="1" applyAlignment="1" applyProtection="1">
      <alignment horizontal="center"/>
    </xf>
    <xf numFmtId="0" fontId="82" fillId="6" borderId="83" xfId="0" applyFont="1" applyFill="1" applyBorder="1" applyAlignment="1" applyProtection="1">
      <alignment horizontal="center"/>
    </xf>
    <xf numFmtId="0" fontId="2" fillId="6" borderId="1" xfId="0" applyFont="1" applyFill="1" applyBorder="1" applyAlignment="1" applyProtection="1">
      <alignment horizontal="center"/>
    </xf>
    <xf numFmtId="0" fontId="2" fillId="6" borderId="10" xfId="0" applyFont="1" applyFill="1" applyBorder="1" applyAlignment="1" applyProtection="1">
      <alignment horizontal="center"/>
    </xf>
    <xf numFmtId="0" fontId="2" fillId="6" borderId="9" xfId="0" applyFont="1" applyFill="1" applyBorder="1" applyAlignment="1" applyProtection="1">
      <alignment horizontal="center"/>
    </xf>
    <xf numFmtId="0" fontId="2" fillId="6" borderId="79" xfId="0" applyFont="1" applyFill="1" applyBorder="1" applyAlignment="1" applyProtection="1">
      <alignment horizontal="center"/>
    </xf>
    <xf numFmtId="0" fontId="94" fillId="8" borderId="58" xfId="0" applyFont="1" applyFill="1" applyBorder="1" applyAlignment="1" applyProtection="1">
      <alignment horizontal="left" vertical="top" wrapText="1"/>
    </xf>
    <xf numFmtId="0" fontId="94" fillId="8" borderId="59" xfId="0" applyFont="1" applyFill="1" applyBorder="1" applyAlignment="1" applyProtection="1">
      <alignment horizontal="left" vertical="top" wrapText="1"/>
    </xf>
    <xf numFmtId="0" fontId="94" fillId="8" borderId="78" xfId="0" applyFont="1" applyFill="1" applyBorder="1" applyAlignment="1" applyProtection="1">
      <alignment horizontal="left" vertical="top" wrapText="1"/>
    </xf>
    <xf numFmtId="0" fontId="94" fillId="8" borderId="1" xfId="0" applyFont="1" applyFill="1" applyBorder="1" applyAlignment="1" applyProtection="1">
      <alignment horizontal="left" vertical="top" wrapText="1"/>
    </xf>
    <xf numFmtId="0" fontId="2" fillId="6" borderId="93" xfId="0" applyFont="1" applyFill="1" applyBorder="1" applyAlignment="1" applyProtection="1">
      <alignment horizontal="center"/>
    </xf>
    <xf numFmtId="0" fontId="2" fillId="6" borderId="94" xfId="0" applyFont="1" applyFill="1" applyBorder="1" applyAlignment="1" applyProtection="1">
      <alignment horizontal="center"/>
    </xf>
    <xf numFmtId="0" fontId="2" fillId="6" borderId="95" xfId="0" applyFont="1" applyFill="1" applyBorder="1" applyAlignment="1" applyProtection="1">
      <alignment horizontal="center"/>
    </xf>
    <xf numFmtId="0" fontId="2" fillId="6" borderId="80" xfId="0" applyFont="1" applyFill="1" applyBorder="1" applyAlignment="1" applyProtection="1">
      <alignment horizontal="center" wrapText="1"/>
    </xf>
    <xf numFmtId="0" fontId="2" fillId="6" borderId="83" xfId="0" applyFont="1" applyFill="1" applyBorder="1" applyAlignment="1" applyProtection="1">
      <alignment horizontal="center" wrapText="1"/>
    </xf>
    <xf numFmtId="0" fontId="0" fillId="0" borderId="22" xfId="0" applyBorder="1" applyAlignment="1" applyProtection="1">
      <alignment horizontal="center"/>
      <protection locked="0"/>
    </xf>
    <xf numFmtId="0" fontId="11" fillId="3" borderId="21" xfId="5" applyFont="1" applyFill="1" applyBorder="1" applyAlignment="1">
      <alignment horizontal="center" vertical="center"/>
    </xf>
    <xf numFmtId="0" fontId="11" fillId="3" borderId="25" xfId="5" applyFont="1" applyFill="1" applyBorder="1" applyAlignment="1">
      <alignment horizontal="center" vertical="center"/>
    </xf>
    <xf numFmtId="0" fontId="11" fillId="3" borderId="24" xfId="5" applyFont="1" applyFill="1" applyBorder="1" applyAlignment="1">
      <alignment horizontal="center" vertical="center"/>
    </xf>
    <xf numFmtId="0" fontId="48" fillId="3" borderId="0" xfId="5" applyNumberFormat="1" applyFont="1" applyFill="1" applyAlignment="1">
      <alignment horizontal="right" vertical="center" wrapText="1"/>
    </xf>
    <xf numFmtId="0" fontId="48" fillId="3" borderId="4" xfId="5" applyFont="1" applyFill="1" applyBorder="1" applyAlignment="1">
      <alignment horizontal="center"/>
    </xf>
    <xf numFmtId="0" fontId="48" fillId="3" borderId="5" xfId="5" applyFont="1" applyFill="1" applyBorder="1" applyAlignment="1">
      <alignment horizontal="center"/>
    </xf>
    <xf numFmtId="0" fontId="48" fillId="3" borderId="6" xfId="5" applyFont="1" applyFill="1" applyBorder="1" applyAlignment="1">
      <alignment horizontal="center"/>
    </xf>
    <xf numFmtId="49" fontId="48" fillId="3" borderId="20" xfId="5" applyNumberFormat="1" applyFont="1" applyFill="1" applyBorder="1" applyAlignment="1">
      <alignment horizontal="center" vertical="center" wrapText="1"/>
    </xf>
    <xf numFmtId="49" fontId="48" fillId="3" borderId="0" xfId="5" applyNumberFormat="1" applyFont="1" applyFill="1" applyBorder="1" applyAlignment="1">
      <alignment horizontal="center" vertical="center" wrapText="1"/>
    </xf>
    <xf numFmtId="49" fontId="48" fillId="3" borderId="1" xfId="5" applyNumberFormat="1" applyFont="1" applyFill="1" applyBorder="1" applyAlignment="1">
      <alignment horizontal="center" vertical="center" wrapText="1"/>
    </xf>
    <xf numFmtId="49" fontId="48" fillId="3" borderId="19" xfId="5" applyNumberFormat="1" applyFont="1" applyFill="1" applyBorder="1" applyAlignment="1">
      <alignment horizontal="center" vertical="center"/>
    </xf>
    <xf numFmtId="49" fontId="48" fillId="3" borderId="20" xfId="5" applyNumberFormat="1" applyFont="1" applyFill="1" applyBorder="1" applyAlignment="1">
      <alignment horizontal="center" vertical="center"/>
    </xf>
    <xf numFmtId="49" fontId="48" fillId="3" borderId="7" xfId="5" applyNumberFormat="1" applyFont="1" applyFill="1" applyBorder="1" applyAlignment="1">
      <alignment horizontal="center" vertical="center"/>
    </xf>
    <xf numFmtId="49" fontId="48" fillId="3" borderId="0" xfId="5" applyNumberFormat="1" applyFont="1" applyFill="1" applyBorder="1" applyAlignment="1">
      <alignment horizontal="center" vertical="center"/>
    </xf>
    <xf numFmtId="49" fontId="48" fillId="3" borderId="9" xfId="5" applyNumberFormat="1" applyFont="1" applyFill="1" applyBorder="1" applyAlignment="1">
      <alignment horizontal="center" vertical="center"/>
    </xf>
    <xf numFmtId="49" fontId="48" fillId="3" borderId="1" xfId="5" applyNumberFormat="1" applyFont="1" applyFill="1" applyBorder="1" applyAlignment="1">
      <alignment horizontal="center" vertical="center"/>
    </xf>
    <xf numFmtId="0" fontId="48" fillId="0" borderId="19" xfId="5" applyFont="1" applyBorder="1" applyAlignment="1">
      <alignment horizontal="center"/>
    </xf>
    <xf numFmtId="0" fontId="48" fillId="0" borderId="20" xfId="5" applyFont="1" applyBorder="1" applyAlignment="1">
      <alignment horizontal="center"/>
    </xf>
    <xf numFmtId="0" fontId="48" fillId="0" borderId="23" xfId="5" applyFont="1" applyBorder="1" applyAlignment="1">
      <alignment horizontal="center"/>
    </xf>
    <xf numFmtId="0" fontId="0" fillId="0" borderId="0" xfId="0" applyAlignment="1">
      <alignment horizontal="center"/>
    </xf>
    <xf numFmtId="0" fontId="4" fillId="0" borderId="18" xfId="0" applyFont="1" applyBorder="1"/>
    <xf numFmtId="0" fontId="0" fillId="0" borderId="17" xfId="0" applyBorder="1" applyAlignment="1">
      <alignment horizontal="center"/>
    </xf>
    <xf numFmtId="0" fontId="4" fillId="0" borderId="16" xfId="0" applyFont="1" applyBorder="1"/>
    <xf numFmtId="0" fontId="0" fillId="0" borderId="15" xfId="0" applyBorder="1" applyAlignment="1">
      <alignment horizontal="center"/>
    </xf>
    <xf numFmtId="0" fontId="4" fillId="0" borderId="1" xfId="0" applyFont="1" applyBorder="1" applyAlignment="1">
      <alignment horizontal="center"/>
    </xf>
    <xf numFmtId="0" fontId="0" fillId="0" borderId="1" xfId="0" applyBorder="1" applyAlignment="1">
      <alignment horizontal="center"/>
    </xf>
    <xf numFmtId="0" fontId="6" fillId="0" borderId="0" xfId="0" applyFont="1" applyAlignment="1">
      <alignment horizontal="center" vertical="center"/>
    </xf>
  </cellXfs>
  <cellStyles count="12">
    <cellStyle name="Comma" xfId="1" builtinId="3"/>
    <cellStyle name="Comma 2" xfId="6"/>
    <cellStyle name="Comma 3" xfId="2"/>
    <cellStyle name="Comma 4" xfId="4"/>
    <cellStyle name="Comma_Book2 2" xfId="8"/>
    <cellStyle name="Hyperlink" xfId="3" builtinId="8"/>
    <cellStyle name="Normal" xfId="0" builtinId="0"/>
    <cellStyle name="Normal 2" xfId="5"/>
    <cellStyle name="Normal_beyruge courses" xfId="10"/>
    <cellStyle name="Normal_Book2" xfId="7"/>
    <cellStyle name="Normal_Form 8.13 A" xfId="9"/>
    <cellStyle name="Normal_FORM_2002" xfId="11"/>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9525</xdr:colOff>
      <xdr:row>0</xdr:row>
      <xdr:rowOff>9525</xdr:rowOff>
    </xdr:from>
    <xdr:to>
      <xdr:col>3</xdr:col>
      <xdr:colOff>228600</xdr:colOff>
      <xdr:row>1</xdr:row>
      <xdr:rowOff>66675</xdr:rowOff>
    </xdr:to>
    <xdr:sp macro="" textlink="">
      <xdr:nvSpPr>
        <xdr:cNvPr id="2" name="Text Box 45"/>
        <xdr:cNvSpPr txBox="1">
          <a:spLocks noChangeArrowheads="1"/>
        </xdr:cNvSpPr>
      </xdr:nvSpPr>
      <xdr:spPr bwMode="auto">
        <a:xfrm>
          <a:off x="489585" y="9525"/>
          <a:ext cx="1941195" cy="293370"/>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1/2012</a:t>
          </a:r>
        </a:p>
      </xdr:txBody>
    </xdr:sp>
    <xdr:clientData/>
  </xdr:twoCellAnchor>
  <xdr:twoCellAnchor>
    <xdr:from>
      <xdr:col>1</xdr:col>
      <xdr:colOff>47625</xdr:colOff>
      <xdr:row>2</xdr:row>
      <xdr:rowOff>32385</xdr:rowOff>
    </xdr:from>
    <xdr:to>
      <xdr:col>2</xdr:col>
      <xdr:colOff>209550</xdr:colOff>
      <xdr:row>3</xdr:row>
      <xdr:rowOff>314325</xdr:rowOff>
    </xdr:to>
    <xdr:grpSp>
      <xdr:nvGrpSpPr>
        <xdr:cNvPr id="3" name="Group 8"/>
        <xdr:cNvGrpSpPr>
          <a:grpSpLocks/>
        </xdr:cNvGrpSpPr>
      </xdr:nvGrpSpPr>
      <xdr:grpSpPr bwMode="auto">
        <a:xfrm>
          <a:off x="527685" y="504825"/>
          <a:ext cx="1022985" cy="525780"/>
          <a:chOff x="38" y="80"/>
          <a:chExt cx="104" cy="66"/>
        </a:xfrm>
      </xdr:grpSpPr>
      <xdr:sp macro="" textlink="">
        <xdr:nvSpPr>
          <xdr:cNvPr id="4"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5"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323850</xdr:colOff>
      <xdr:row>2</xdr:row>
      <xdr:rowOff>114300</xdr:rowOff>
    </xdr:to>
    <xdr:sp macro="" textlink="">
      <xdr:nvSpPr>
        <xdr:cNvPr id="2" name="Text 2"/>
        <xdr:cNvSpPr txBox="1">
          <a:spLocks noChangeArrowheads="1"/>
        </xdr:cNvSpPr>
      </xdr:nvSpPr>
      <xdr:spPr bwMode="auto">
        <a:xfrm>
          <a:off x="0" y="0"/>
          <a:ext cx="2015490" cy="480060"/>
        </a:xfrm>
        <a:prstGeom prst="rect">
          <a:avLst/>
        </a:prstGeom>
        <a:solidFill>
          <a:srgbClr val="FFFFFF"/>
        </a:solidFill>
        <a:ln w="1">
          <a:noFill/>
          <a:miter lim="800000"/>
          <a:headEnd/>
          <a:tailEnd/>
        </a:ln>
      </xdr:spPr>
      <xdr:txBody>
        <a:bodyPr vertOverflow="clip" wrap="square" lIns="45720" tIns="59436" rIns="45720" bIns="59436" anchor="ctr" upright="1"/>
        <a:lstStyle/>
        <a:p>
          <a:pPr algn="ctr" rtl="0">
            <a:defRPr sz="1000"/>
          </a:pPr>
          <a:r>
            <a:rPr lang="dv-MV" sz="1400" b="0" i="0" strike="noStrike">
              <a:solidFill>
                <a:srgbClr val="000000"/>
              </a:solidFill>
              <a:latin typeface="Faruma" pitchFamily="2" charset="0"/>
              <a:cs typeface="Faruma" pitchFamily="2" charset="0"/>
            </a:rPr>
            <a:t>ފޯމް ނަންބަރ : މބ</a:t>
          </a:r>
          <a:r>
            <a:rPr lang="dv-MV" sz="1600" b="0" i="0" strike="noStrike">
              <a:solidFill>
                <a:srgbClr val="000000"/>
              </a:solidFill>
              <a:latin typeface="Faruma" pitchFamily="2" charset="0"/>
              <a:cs typeface="Faruma" pitchFamily="2" charset="0"/>
            </a:rPr>
            <a:t> </a:t>
          </a:r>
          <a:r>
            <a:rPr lang="dv-MV" sz="1000" b="1" i="1" strike="noStrike">
              <a:solidFill>
                <a:srgbClr val="000000"/>
              </a:solidFill>
              <a:latin typeface="Faruma" pitchFamily="2" charset="0"/>
              <a:cs typeface="Faruma" pitchFamily="2" charset="0"/>
            </a:rPr>
            <a:t>2/2012</a:t>
          </a:r>
        </a:p>
      </xdr:txBody>
    </xdr:sp>
    <xdr:clientData/>
  </xdr:twoCellAnchor>
  <xdr:twoCellAnchor>
    <xdr:from>
      <xdr:col>0</xdr:col>
      <xdr:colOff>285750</xdr:colOff>
      <xdr:row>2</xdr:row>
      <xdr:rowOff>95250</xdr:rowOff>
    </xdr:from>
    <xdr:to>
      <xdr:col>2</xdr:col>
      <xdr:colOff>333375</xdr:colOff>
      <xdr:row>4</xdr:row>
      <xdr:rowOff>9525</xdr:rowOff>
    </xdr:to>
    <xdr:grpSp>
      <xdr:nvGrpSpPr>
        <xdr:cNvPr id="3" name="Group 8"/>
        <xdr:cNvGrpSpPr>
          <a:grpSpLocks/>
        </xdr:cNvGrpSpPr>
      </xdr:nvGrpSpPr>
      <xdr:grpSpPr bwMode="auto">
        <a:xfrm>
          <a:off x="285750" y="567690"/>
          <a:ext cx="1099185" cy="767715"/>
          <a:chOff x="38" y="80"/>
          <a:chExt cx="104" cy="66"/>
        </a:xfrm>
      </xdr:grpSpPr>
      <xdr:sp macro="" textlink="">
        <xdr:nvSpPr>
          <xdr:cNvPr id="4"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5"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99061</xdr:colOff>
      <xdr:row>1</xdr:row>
      <xdr:rowOff>120015</xdr:rowOff>
    </xdr:from>
    <xdr:to>
      <xdr:col>0</xdr:col>
      <xdr:colOff>1493520</xdr:colOff>
      <xdr:row>3</xdr:row>
      <xdr:rowOff>144780</xdr:rowOff>
    </xdr:to>
    <xdr:grpSp>
      <xdr:nvGrpSpPr>
        <xdr:cNvPr id="2" name="Group 8"/>
        <xdr:cNvGrpSpPr>
          <a:grpSpLocks/>
        </xdr:cNvGrpSpPr>
      </xdr:nvGrpSpPr>
      <xdr:grpSpPr bwMode="auto">
        <a:xfrm>
          <a:off x="99061" y="569595"/>
          <a:ext cx="1394459" cy="794385"/>
          <a:chOff x="38" y="80"/>
          <a:chExt cx="104" cy="66"/>
        </a:xfrm>
      </xdr:grpSpPr>
      <xdr:sp macro="" textlink="">
        <xdr:nvSpPr>
          <xdr:cNvPr id="3"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4" name="WordArt 10"/>
          <xdr:cNvSpPr>
            <a:spLocks noChangeArrowheads="1" noChangeShapeType="1" noTextEdit="1"/>
          </xdr:cNvSpPr>
        </xdr:nvSpPr>
        <xdr:spPr bwMode="auto">
          <a:xfrm>
            <a:off x="61" y="89"/>
            <a:ext cx="59" cy="46"/>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9525</xdr:colOff>
      <xdr:row>0</xdr:row>
      <xdr:rowOff>9524</xdr:rowOff>
    </xdr:from>
    <xdr:to>
      <xdr:col>2</xdr:col>
      <xdr:colOff>504826</xdr:colOff>
      <xdr:row>1</xdr:row>
      <xdr:rowOff>114299</xdr:rowOff>
    </xdr:to>
    <xdr:sp macro="" textlink="">
      <xdr:nvSpPr>
        <xdr:cNvPr id="5" name="Text Box 12"/>
        <xdr:cNvSpPr txBox="1">
          <a:spLocks noChangeArrowheads="1"/>
        </xdr:cNvSpPr>
      </xdr:nvSpPr>
      <xdr:spPr bwMode="auto">
        <a:xfrm>
          <a:off x="9525" y="9524"/>
          <a:ext cx="3474721" cy="386715"/>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2/2012(ހ)</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2</xdr:col>
      <xdr:colOff>588856</xdr:colOff>
      <xdr:row>3</xdr:row>
      <xdr:rowOff>113242</xdr:rowOff>
    </xdr:to>
    <xdr:sp macro="" textlink="">
      <xdr:nvSpPr>
        <xdr:cNvPr id="2" name="Text Box 24"/>
        <xdr:cNvSpPr txBox="1">
          <a:spLocks noChangeArrowheads="1"/>
        </xdr:cNvSpPr>
      </xdr:nvSpPr>
      <xdr:spPr bwMode="auto">
        <a:xfrm>
          <a:off x="5570220" y="243840"/>
          <a:ext cx="2737696" cy="600922"/>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3/2012</a:t>
          </a:r>
        </a:p>
      </xdr:txBody>
    </xdr:sp>
    <xdr:clientData/>
  </xdr:twoCellAnchor>
  <xdr:twoCellAnchor>
    <xdr:from>
      <xdr:col>0</xdr:col>
      <xdr:colOff>0</xdr:colOff>
      <xdr:row>3</xdr:row>
      <xdr:rowOff>0</xdr:rowOff>
    </xdr:from>
    <xdr:to>
      <xdr:col>1</xdr:col>
      <xdr:colOff>8467</xdr:colOff>
      <xdr:row>3</xdr:row>
      <xdr:rowOff>533400</xdr:rowOff>
    </xdr:to>
    <xdr:grpSp>
      <xdr:nvGrpSpPr>
        <xdr:cNvPr id="3" name="Group 8"/>
        <xdr:cNvGrpSpPr>
          <a:grpSpLocks/>
        </xdr:cNvGrpSpPr>
      </xdr:nvGrpSpPr>
      <xdr:grpSpPr bwMode="auto">
        <a:xfrm>
          <a:off x="0" y="731520"/>
          <a:ext cx="1082887" cy="533400"/>
          <a:chOff x="38" y="80"/>
          <a:chExt cx="104" cy="66"/>
        </a:xfrm>
      </xdr:grpSpPr>
      <xdr:sp macro="" textlink="">
        <xdr:nvSpPr>
          <xdr:cNvPr id="4"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5"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1</xdr:row>
      <xdr:rowOff>0</xdr:rowOff>
    </xdr:from>
    <xdr:to>
      <xdr:col>2</xdr:col>
      <xdr:colOff>588856</xdr:colOff>
      <xdr:row>3</xdr:row>
      <xdr:rowOff>113242</xdr:rowOff>
    </xdr:to>
    <xdr:sp macro="" textlink="">
      <xdr:nvSpPr>
        <xdr:cNvPr id="6" name="Text Box 24"/>
        <xdr:cNvSpPr txBox="1">
          <a:spLocks noChangeArrowheads="1"/>
        </xdr:cNvSpPr>
      </xdr:nvSpPr>
      <xdr:spPr bwMode="auto">
        <a:xfrm>
          <a:off x="5570220" y="243840"/>
          <a:ext cx="2737696" cy="600922"/>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3/2012</a:t>
          </a:r>
        </a:p>
      </xdr:txBody>
    </xdr:sp>
    <xdr:clientData/>
  </xdr:twoCellAnchor>
  <xdr:twoCellAnchor>
    <xdr:from>
      <xdr:col>0</xdr:col>
      <xdr:colOff>0</xdr:colOff>
      <xdr:row>3</xdr:row>
      <xdr:rowOff>0</xdr:rowOff>
    </xdr:from>
    <xdr:to>
      <xdr:col>1</xdr:col>
      <xdr:colOff>8467</xdr:colOff>
      <xdr:row>3</xdr:row>
      <xdr:rowOff>533400</xdr:rowOff>
    </xdr:to>
    <xdr:grpSp>
      <xdr:nvGrpSpPr>
        <xdr:cNvPr id="7" name="Group 8"/>
        <xdr:cNvGrpSpPr>
          <a:grpSpLocks/>
        </xdr:cNvGrpSpPr>
      </xdr:nvGrpSpPr>
      <xdr:grpSpPr bwMode="auto">
        <a:xfrm>
          <a:off x="0" y="731520"/>
          <a:ext cx="1082887" cy="533400"/>
          <a:chOff x="38" y="80"/>
          <a:chExt cx="104" cy="66"/>
        </a:xfrm>
      </xdr:grpSpPr>
      <xdr:sp macro="" textlink="">
        <xdr:nvSpPr>
          <xdr:cNvPr id="8"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9"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0</xdr:colOff>
      <xdr:row>1</xdr:row>
      <xdr:rowOff>0</xdr:rowOff>
    </xdr:from>
    <xdr:to>
      <xdr:col>2</xdr:col>
      <xdr:colOff>588856</xdr:colOff>
      <xdr:row>3</xdr:row>
      <xdr:rowOff>113242</xdr:rowOff>
    </xdr:to>
    <xdr:sp macro="" textlink="">
      <xdr:nvSpPr>
        <xdr:cNvPr id="10" name="Text Box 24"/>
        <xdr:cNvSpPr txBox="1">
          <a:spLocks noChangeArrowheads="1"/>
        </xdr:cNvSpPr>
      </xdr:nvSpPr>
      <xdr:spPr bwMode="auto">
        <a:xfrm>
          <a:off x="5570220" y="243840"/>
          <a:ext cx="2737696" cy="600922"/>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3/2012</a:t>
          </a:r>
        </a:p>
      </xdr:txBody>
    </xdr:sp>
    <xdr:clientData/>
  </xdr:twoCellAnchor>
  <xdr:twoCellAnchor>
    <xdr:from>
      <xdr:col>0</xdr:col>
      <xdr:colOff>0</xdr:colOff>
      <xdr:row>3</xdr:row>
      <xdr:rowOff>0</xdr:rowOff>
    </xdr:from>
    <xdr:to>
      <xdr:col>1</xdr:col>
      <xdr:colOff>8467</xdr:colOff>
      <xdr:row>3</xdr:row>
      <xdr:rowOff>533400</xdr:rowOff>
    </xdr:to>
    <xdr:grpSp>
      <xdr:nvGrpSpPr>
        <xdr:cNvPr id="11" name="Group 8"/>
        <xdr:cNvGrpSpPr>
          <a:grpSpLocks/>
        </xdr:cNvGrpSpPr>
      </xdr:nvGrpSpPr>
      <xdr:grpSpPr bwMode="auto">
        <a:xfrm>
          <a:off x="0" y="731520"/>
          <a:ext cx="1082887" cy="533400"/>
          <a:chOff x="38" y="80"/>
          <a:chExt cx="104" cy="66"/>
        </a:xfrm>
      </xdr:grpSpPr>
      <xdr:sp macro="" textlink="">
        <xdr:nvSpPr>
          <xdr:cNvPr id="12"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13"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5</xdr:col>
      <xdr:colOff>0</xdr:colOff>
      <xdr:row>1</xdr:row>
      <xdr:rowOff>0</xdr:rowOff>
    </xdr:from>
    <xdr:to>
      <xdr:col>7</xdr:col>
      <xdr:colOff>588856</xdr:colOff>
      <xdr:row>3</xdr:row>
      <xdr:rowOff>113242</xdr:rowOff>
    </xdr:to>
    <xdr:sp macro="" textlink="">
      <xdr:nvSpPr>
        <xdr:cNvPr id="14" name="Text Box 24"/>
        <xdr:cNvSpPr txBox="1">
          <a:spLocks noChangeArrowheads="1"/>
        </xdr:cNvSpPr>
      </xdr:nvSpPr>
      <xdr:spPr bwMode="auto">
        <a:xfrm>
          <a:off x="632460" y="243840"/>
          <a:ext cx="2737696" cy="600922"/>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3/2012</a:t>
          </a:r>
        </a:p>
      </xdr:txBody>
    </xdr:sp>
    <xdr:clientData/>
  </xdr:twoCellAnchor>
  <xdr:twoCellAnchor>
    <xdr:from>
      <xdr:col>5</xdr:col>
      <xdr:colOff>53340</xdr:colOff>
      <xdr:row>3</xdr:row>
      <xdr:rowOff>83820</xdr:rowOff>
    </xdr:from>
    <xdr:to>
      <xdr:col>6</xdr:col>
      <xdr:colOff>61807</xdr:colOff>
      <xdr:row>3</xdr:row>
      <xdr:rowOff>617220</xdr:rowOff>
    </xdr:to>
    <xdr:grpSp>
      <xdr:nvGrpSpPr>
        <xdr:cNvPr id="15" name="Group 8"/>
        <xdr:cNvGrpSpPr>
          <a:grpSpLocks/>
        </xdr:cNvGrpSpPr>
      </xdr:nvGrpSpPr>
      <xdr:grpSpPr bwMode="auto">
        <a:xfrm rot="19628787">
          <a:off x="243840" y="815340"/>
          <a:ext cx="1082887" cy="533400"/>
          <a:chOff x="38" y="80"/>
          <a:chExt cx="104" cy="66"/>
        </a:xfrm>
      </xdr:grpSpPr>
      <xdr:sp macro="" textlink="">
        <xdr:nvSpPr>
          <xdr:cNvPr id="16" name="Oval 9"/>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17" name="WordArt 10"/>
          <xdr:cNvSpPr>
            <a:spLocks noChangeArrowheads="1" noChangeShapeType="1" noTextEdit="1"/>
          </xdr:cNvSpPr>
        </xdr:nvSpPr>
        <xdr:spPr bwMode="auto">
          <a:xfrm>
            <a:off x="61" y="89"/>
            <a:ext cx="58"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5</xdr:col>
      <xdr:colOff>0</xdr:colOff>
      <xdr:row>1</xdr:row>
      <xdr:rowOff>0</xdr:rowOff>
    </xdr:from>
    <xdr:to>
      <xdr:col>7</xdr:col>
      <xdr:colOff>588856</xdr:colOff>
      <xdr:row>3</xdr:row>
      <xdr:rowOff>113242</xdr:rowOff>
    </xdr:to>
    <xdr:sp macro="" textlink="">
      <xdr:nvSpPr>
        <xdr:cNvPr id="18" name="Text Box 24"/>
        <xdr:cNvSpPr txBox="1">
          <a:spLocks noChangeArrowheads="1"/>
        </xdr:cNvSpPr>
      </xdr:nvSpPr>
      <xdr:spPr bwMode="auto">
        <a:xfrm>
          <a:off x="632460" y="243840"/>
          <a:ext cx="2737696" cy="600922"/>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3/2012</a:t>
          </a:r>
        </a:p>
      </xdr:txBody>
    </xdr:sp>
    <xdr:clientData/>
  </xdr:twoCellAnchor>
  <xdr:twoCellAnchor>
    <xdr:from>
      <xdr:col>5</xdr:col>
      <xdr:colOff>0</xdr:colOff>
      <xdr:row>1</xdr:row>
      <xdr:rowOff>0</xdr:rowOff>
    </xdr:from>
    <xdr:to>
      <xdr:col>7</xdr:col>
      <xdr:colOff>588856</xdr:colOff>
      <xdr:row>3</xdr:row>
      <xdr:rowOff>113242</xdr:rowOff>
    </xdr:to>
    <xdr:sp macro="" textlink="">
      <xdr:nvSpPr>
        <xdr:cNvPr id="22" name="Text Box 24"/>
        <xdr:cNvSpPr txBox="1">
          <a:spLocks noChangeArrowheads="1"/>
        </xdr:cNvSpPr>
      </xdr:nvSpPr>
      <xdr:spPr bwMode="auto">
        <a:xfrm>
          <a:off x="632460" y="243840"/>
          <a:ext cx="2737696" cy="600922"/>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3/2012</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11</xdr:col>
      <xdr:colOff>38100</xdr:colOff>
      <xdr:row>25</xdr:row>
      <xdr:rowOff>114300</xdr:rowOff>
    </xdr:from>
    <xdr:to>
      <xdr:col>11</xdr:col>
      <xdr:colOff>114300</xdr:colOff>
      <xdr:row>25</xdr:row>
      <xdr:rowOff>171450</xdr:rowOff>
    </xdr:to>
    <xdr:sp macro="" textlink="">
      <xdr:nvSpPr>
        <xdr:cNvPr id="2" name="Oval 2"/>
        <xdr:cNvSpPr>
          <a:spLocks noChangeArrowheads="1"/>
        </xdr:cNvSpPr>
      </xdr:nvSpPr>
      <xdr:spPr bwMode="auto">
        <a:xfrm>
          <a:off x="12108180" y="6499860"/>
          <a:ext cx="76200" cy="57150"/>
        </a:xfrm>
        <a:prstGeom prst="ellipse">
          <a:avLst/>
        </a:prstGeom>
        <a:solidFill>
          <a:srgbClr val="000000"/>
        </a:solidFill>
        <a:ln w="9525">
          <a:solidFill>
            <a:srgbClr val="000000"/>
          </a:solidFill>
          <a:round/>
          <a:headEnd/>
          <a:tailEnd/>
        </a:ln>
      </xdr:spPr>
    </xdr:sp>
    <xdr:clientData/>
  </xdr:twoCellAnchor>
  <xdr:twoCellAnchor>
    <xdr:from>
      <xdr:col>0</xdr:col>
      <xdr:colOff>285750</xdr:colOff>
      <xdr:row>1</xdr:row>
      <xdr:rowOff>175260</xdr:rowOff>
    </xdr:from>
    <xdr:to>
      <xdr:col>1</xdr:col>
      <xdr:colOff>247650</xdr:colOff>
      <xdr:row>3</xdr:row>
      <xdr:rowOff>179070</xdr:rowOff>
    </xdr:to>
    <xdr:grpSp>
      <xdr:nvGrpSpPr>
        <xdr:cNvPr id="3" name="Group 7"/>
        <xdr:cNvGrpSpPr>
          <a:grpSpLocks/>
        </xdr:cNvGrpSpPr>
      </xdr:nvGrpSpPr>
      <xdr:grpSpPr bwMode="auto">
        <a:xfrm>
          <a:off x="285750" y="441960"/>
          <a:ext cx="1021080" cy="537210"/>
          <a:chOff x="38" y="80"/>
          <a:chExt cx="104" cy="66"/>
        </a:xfrm>
      </xdr:grpSpPr>
      <xdr:sp macro="" textlink="">
        <xdr:nvSpPr>
          <xdr:cNvPr id="4" name="Oval 5"/>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5" name="WordArt 4"/>
          <xdr:cNvSpPr>
            <a:spLocks noChangeArrowheads="1" noChangeShapeType="1" noTextEdit="1"/>
          </xdr:cNvSpPr>
        </xdr:nvSpPr>
        <xdr:spPr bwMode="auto">
          <a:xfrm>
            <a:off x="61" y="89"/>
            <a:ext cx="59"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47625</xdr:colOff>
      <xdr:row>0</xdr:row>
      <xdr:rowOff>9525</xdr:rowOff>
    </xdr:from>
    <xdr:to>
      <xdr:col>1</xdr:col>
      <xdr:colOff>1057275</xdr:colOff>
      <xdr:row>1</xdr:row>
      <xdr:rowOff>9525</xdr:rowOff>
    </xdr:to>
    <xdr:sp macro="" textlink="">
      <xdr:nvSpPr>
        <xdr:cNvPr id="6" name="Text Box 8"/>
        <xdr:cNvSpPr txBox="1">
          <a:spLocks noChangeArrowheads="1"/>
        </xdr:cNvSpPr>
      </xdr:nvSpPr>
      <xdr:spPr bwMode="auto">
        <a:xfrm>
          <a:off x="47625" y="9525"/>
          <a:ext cx="2068830" cy="236220"/>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200" b="1" i="0" strike="noStrike">
              <a:solidFill>
                <a:srgbClr val="000000"/>
              </a:solidFill>
              <a:latin typeface="Faruma" pitchFamily="2" charset="0"/>
              <a:cs typeface="Faruma" pitchFamily="2" charset="0"/>
            </a:rPr>
            <a:t>ފޯމް ނަންބަރު: މބ </a:t>
          </a:r>
          <a:r>
            <a:rPr lang="dv-MV" sz="1200" b="1" i="1" strike="noStrike">
              <a:solidFill>
                <a:srgbClr val="000000"/>
              </a:solidFill>
              <a:latin typeface="Faruma" pitchFamily="2" charset="0"/>
              <a:cs typeface="Faruma" pitchFamily="2" charset="0"/>
            </a:rPr>
            <a:t>4/2012</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21</xdr:col>
      <xdr:colOff>0</xdr:colOff>
      <xdr:row>9</xdr:row>
      <xdr:rowOff>0</xdr:rowOff>
    </xdr:from>
    <xdr:to>
      <xdr:col>21</xdr:col>
      <xdr:colOff>47625</xdr:colOff>
      <xdr:row>9</xdr:row>
      <xdr:rowOff>0</xdr:rowOff>
    </xdr:to>
    <xdr:sp macro="" textlink="">
      <xdr:nvSpPr>
        <xdr:cNvPr id="2" name="Oval 1"/>
        <xdr:cNvSpPr>
          <a:spLocks noChangeArrowheads="1"/>
        </xdr:cNvSpPr>
      </xdr:nvSpPr>
      <xdr:spPr bwMode="auto">
        <a:xfrm>
          <a:off x="21694140" y="2948940"/>
          <a:ext cx="47625" cy="0"/>
        </a:xfrm>
        <a:prstGeom prst="ellipse">
          <a:avLst/>
        </a:prstGeom>
        <a:solidFill>
          <a:srgbClr val="000000"/>
        </a:solidFill>
        <a:ln w="9525">
          <a:solidFill>
            <a:srgbClr val="000000"/>
          </a:solidFill>
          <a:round/>
          <a:headEnd/>
          <a:tailEnd/>
        </a:ln>
      </xdr:spPr>
    </xdr:sp>
    <xdr:clientData/>
  </xdr:twoCellAnchor>
  <xdr:twoCellAnchor>
    <xdr:from>
      <xdr:col>0</xdr:col>
      <xdr:colOff>642175</xdr:colOff>
      <xdr:row>2</xdr:row>
      <xdr:rowOff>226015</xdr:rowOff>
    </xdr:from>
    <xdr:to>
      <xdr:col>0</xdr:col>
      <xdr:colOff>1600568</xdr:colOff>
      <xdr:row>3</xdr:row>
      <xdr:rowOff>224811</xdr:rowOff>
    </xdr:to>
    <xdr:sp macro="" textlink="">
      <xdr:nvSpPr>
        <xdr:cNvPr id="3" name="WordArt 6"/>
        <xdr:cNvSpPr>
          <a:spLocks noChangeArrowheads="1" noChangeShapeType="1" noTextEdit="1"/>
        </xdr:cNvSpPr>
      </xdr:nvSpPr>
      <xdr:spPr bwMode="auto">
        <a:xfrm rot="19811163">
          <a:off x="642175" y="782275"/>
          <a:ext cx="958393" cy="318836"/>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clientData/>
  </xdr:twoCellAnchor>
  <xdr:twoCellAnchor>
    <xdr:from>
      <xdr:col>0</xdr:col>
      <xdr:colOff>47625</xdr:colOff>
      <xdr:row>0</xdr:row>
      <xdr:rowOff>9525</xdr:rowOff>
    </xdr:from>
    <xdr:to>
      <xdr:col>14</xdr:col>
      <xdr:colOff>333375</xdr:colOff>
      <xdr:row>1</xdr:row>
      <xdr:rowOff>47625</xdr:rowOff>
    </xdr:to>
    <xdr:sp macro="" textlink="">
      <xdr:nvSpPr>
        <xdr:cNvPr id="4" name="Text Box 7"/>
        <xdr:cNvSpPr txBox="1">
          <a:spLocks noChangeArrowheads="1"/>
        </xdr:cNvSpPr>
      </xdr:nvSpPr>
      <xdr:spPr bwMode="auto">
        <a:xfrm>
          <a:off x="47625" y="9525"/>
          <a:ext cx="14001750" cy="381000"/>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100" b="1" i="0" strike="noStrike">
              <a:solidFill>
                <a:srgbClr val="000000"/>
              </a:solidFill>
              <a:latin typeface="Faruma" pitchFamily="2" charset="0"/>
              <a:cs typeface="Faruma" pitchFamily="2" charset="0"/>
            </a:rPr>
            <a:t>ފޯމް ނަންބަރު: މބ </a:t>
          </a:r>
          <a:r>
            <a:rPr lang="dv-MV" sz="1100" b="1" i="1" strike="noStrike">
              <a:solidFill>
                <a:srgbClr val="000000"/>
              </a:solidFill>
              <a:latin typeface="Faruma" pitchFamily="2" charset="0"/>
              <a:cs typeface="Faruma" pitchFamily="2" charset="0"/>
            </a:rPr>
            <a:t>6/2012</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314325</xdr:colOff>
      <xdr:row>1</xdr:row>
      <xdr:rowOff>276225</xdr:rowOff>
    </xdr:from>
    <xdr:to>
      <xdr:col>1</xdr:col>
      <xdr:colOff>200025</xdr:colOff>
      <xdr:row>3</xdr:row>
      <xdr:rowOff>361950</xdr:rowOff>
    </xdr:to>
    <xdr:grpSp>
      <xdr:nvGrpSpPr>
        <xdr:cNvPr id="2" name="Group 3"/>
        <xdr:cNvGrpSpPr>
          <a:grpSpLocks/>
        </xdr:cNvGrpSpPr>
      </xdr:nvGrpSpPr>
      <xdr:grpSpPr bwMode="auto">
        <a:xfrm>
          <a:off x="314325" y="398145"/>
          <a:ext cx="845820" cy="634365"/>
          <a:chOff x="38" y="80"/>
          <a:chExt cx="104" cy="66"/>
        </a:xfrm>
      </xdr:grpSpPr>
      <xdr:sp macro="" textlink="">
        <xdr:nvSpPr>
          <xdr:cNvPr id="3" name="Oval 4"/>
          <xdr:cNvSpPr>
            <a:spLocks noChangeArrowheads="1"/>
          </xdr:cNvSpPr>
        </xdr:nvSpPr>
        <xdr:spPr bwMode="auto">
          <a:xfrm rot="-1180570">
            <a:off x="38" y="80"/>
            <a:ext cx="104" cy="66"/>
          </a:xfrm>
          <a:prstGeom prst="ellipse">
            <a:avLst/>
          </a:prstGeom>
          <a:solidFill>
            <a:srgbClr val="FFFFFF"/>
          </a:solidFill>
          <a:ln w="9525" algn="ctr">
            <a:solidFill>
              <a:srgbClr val="000000"/>
            </a:solidFill>
            <a:round/>
            <a:headEnd/>
            <a:tailEnd/>
          </a:ln>
        </xdr:spPr>
      </xdr:sp>
      <xdr:sp macro="" textlink="">
        <xdr:nvSpPr>
          <xdr:cNvPr id="4" name="WordArt 5"/>
          <xdr:cNvSpPr>
            <a:spLocks noChangeArrowheads="1" noChangeShapeType="1" noTextEdit="1"/>
          </xdr:cNvSpPr>
        </xdr:nvSpPr>
        <xdr:spPr bwMode="auto">
          <a:xfrm>
            <a:off x="61" y="89"/>
            <a:ext cx="59" cy="44"/>
          </a:xfrm>
          <a:prstGeom prst="rect">
            <a:avLst/>
          </a:prstGeom>
        </xdr:spPr>
        <xdr:txBody>
          <a:bodyPr wrap="none" fromWordArt="1">
            <a:prstTxWarp prst="textSlantUp">
              <a:avLst>
                <a:gd name="adj" fmla="val 22579"/>
              </a:avLst>
            </a:prstTxWarp>
          </a:bodyPr>
          <a:lstStyle/>
          <a:p>
            <a:pPr algn="ctr" rtl="1"/>
            <a:r>
              <a:rPr lang="dv-MV" sz="3600" kern="10" spc="0">
                <a:ln w="9525">
                  <a:solidFill>
                    <a:srgbClr val="000000"/>
                  </a:solidFill>
                  <a:round/>
                  <a:headEnd/>
                  <a:tailEnd/>
                </a:ln>
                <a:solidFill>
                  <a:srgbClr val="000000"/>
                </a:solidFill>
                <a:effectLst/>
                <a:latin typeface="Faruma" pitchFamily="2" charset="0"/>
                <a:cs typeface="Faruma" pitchFamily="2" charset="0"/>
              </a:rPr>
              <a:t>ނަމޫނާއެއް</a:t>
            </a:r>
            <a:endParaRPr lang="en-US" sz="3600" kern="10" spc="0">
              <a:ln w="9525">
                <a:solidFill>
                  <a:srgbClr val="000000"/>
                </a:solidFill>
                <a:round/>
                <a:headEnd/>
                <a:tailEnd/>
              </a:ln>
              <a:solidFill>
                <a:srgbClr val="000000"/>
              </a:solidFill>
              <a:effectLst/>
              <a:latin typeface="Faruma" pitchFamily="2" charset="0"/>
              <a:cs typeface="Faruma" pitchFamily="2" charset="0"/>
            </a:endParaRPr>
          </a:p>
        </xdr:txBody>
      </xdr:sp>
    </xdr:grpSp>
    <xdr:clientData/>
  </xdr:twoCellAnchor>
  <xdr:twoCellAnchor>
    <xdr:from>
      <xdr:col>0</xdr:col>
      <xdr:colOff>38100</xdr:colOff>
      <xdr:row>0</xdr:row>
      <xdr:rowOff>0</xdr:rowOff>
    </xdr:from>
    <xdr:to>
      <xdr:col>2</xdr:col>
      <xdr:colOff>381000</xdr:colOff>
      <xdr:row>1</xdr:row>
      <xdr:rowOff>209549</xdr:rowOff>
    </xdr:to>
    <xdr:sp macro="" textlink="">
      <xdr:nvSpPr>
        <xdr:cNvPr id="5" name="Text Box 42"/>
        <xdr:cNvSpPr txBox="1">
          <a:spLocks noChangeArrowheads="1"/>
        </xdr:cNvSpPr>
      </xdr:nvSpPr>
      <xdr:spPr bwMode="auto">
        <a:xfrm>
          <a:off x="38100" y="0"/>
          <a:ext cx="2263140" cy="331469"/>
        </a:xfrm>
        <a:prstGeom prst="rect">
          <a:avLst/>
        </a:prstGeom>
        <a:noFill/>
        <a:ln w="9525" algn="ctr">
          <a:noFill/>
          <a:miter lim="800000"/>
          <a:headEnd/>
          <a:tailEnd/>
        </a:ln>
        <a:effectLst/>
      </xdr:spPr>
      <xdr:txBody>
        <a:bodyPr vertOverflow="clip" wrap="square" lIns="36576" tIns="50292" rIns="0" bIns="0" anchor="t" upright="1"/>
        <a:lstStyle/>
        <a:p>
          <a:pPr algn="l" rtl="0">
            <a:defRPr sz="1000"/>
          </a:pPr>
          <a:r>
            <a:rPr lang="dv-MV" sz="1100" b="1" i="0" strike="noStrike">
              <a:solidFill>
                <a:srgbClr val="000000"/>
              </a:solidFill>
              <a:latin typeface="Faruma" pitchFamily="2" charset="0"/>
              <a:cs typeface="Faruma" pitchFamily="2" charset="0"/>
            </a:rPr>
            <a:t>ފޯމް ނަންބަރު: މބ </a:t>
          </a:r>
          <a:r>
            <a:rPr lang="dv-MV" sz="1100" b="1" i="1" strike="noStrike">
              <a:solidFill>
                <a:srgbClr val="000000"/>
              </a:solidFill>
              <a:latin typeface="Faruma" pitchFamily="2" charset="0"/>
              <a:cs typeface="Faruma" pitchFamily="2" charset="0"/>
            </a:rPr>
            <a:t>9/2012</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ismail.riza/Desktop/budget/Budget%20Insert%20Sheet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Budget%20Format%202012_Independen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ony\Desktop\PSIP%20Budget%20Form.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udget%20Format%20201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Coding Instructions"/>
      <sheetName val="vlucodelist"/>
      <sheetName val="policies"/>
      <sheetName val="strats"/>
      <sheetName val="Business areas"/>
      <sheetName val="statlookup"/>
      <sheetName val="Policy.Strategy"/>
      <sheetName val="Sheet1"/>
      <sheetName val="Form 1"/>
      <sheetName val="Form 2"/>
      <sheetName val="Form2a "/>
      <sheetName val="Form 4"/>
      <sheetName val="Form4B"/>
      <sheetName val="Form 5"/>
      <sheetName val="Form 7"/>
      <sheetName val="Form 8"/>
      <sheetName val="Form 9"/>
      <sheetName val="Form 10"/>
      <sheetName val="Codelist"/>
    </sheetNames>
    <sheetDataSet>
      <sheetData sheetId="0" refreshError="1"/>
      <sheetData sheetId="1" refreshError="1"/>
      <sheetData sheetId="2"/>
      <sheetData sheetId="3"/>
      <sheetData sheetId="4" refreshError="1"/>
      <sheetData sheetId="5">
        <row r="1">
          <cell r="A1">
            <v>1001</v>
          </cell>
        </row>
        <row r="2">
          <cell r="A2">
            <v>1003</v>
          </cell>
        </row>
        <row r="3">
          <cell r="A3">
            <v>1005</v>
          </cell>
        </row>
        <row r="4">
          <cell r="A4">
            <v>1242</v>
          </cell>
        </row>
        <row r="5">
          <cell r="A5">
            <v>1247</v>
          </cell>
        </row>
        <row r="6">
          <cell r="A6">
            <v>1264</v>
          </cell>
        </row>
        <row r="7">
          <cell r="A7">
            <v>1248</v>
          </cell>
        </row>
        <row r="8">
          <cell r="A8">
            <v>1249</v>
          </cell>
        </row>
        <row r="9">
          <cell r="A9">
            <v>1251</v>
          </cell>
        </row>
        <row r="10">
          <cell r="A10">
            <v>1252</v>
          </cell>
        </row>
        <row r="11">
          <cell r="A11">
            <v>1253</v>
          </cell>
        </row>
        <row r="12">
          <cell r="A12">
            <v>1254</v>
          </cell>
        </row>
        <row r="13">
          <cell r="A13">
            <v>1255</v>
          </cell>
        </row>
        <row r="14">
          <cell r="A14">
            <v>1244</v>
          </cell>
        </row>
        <row r="15">
          <cell r="A15">
            <v>1256</v>
          </cell>
        </row>
        <row r="16">
          <cell r="A16">
            <v>1246</v>
          </cell>
        </row>
        <row r="17">
          <cell r="A17">
            <v>1245</v>
          </cell>
        </row>
        <row r="18">
          <cell r="A18">
            <v>1243</v>
          </cell>
        </row>
        <row r="19">
          <cell r="A19">
            <v>1257</v>
          </cell>
        </row>
        <row r="20">
          <cell r="A20">
            <v>1258</v>
          </cell>
        </row>
        <row r="21">
          <cell r="A21">
            <v>1009</v>
          </cell>
        </row>
        <row r="22">
          <cell r="A22">
            <v>1262</v>
          </cell>
        </row>
        <row r="23">
          <cell r="A23">
            <v>1222</v>
          </cell>
        </row>
        <row r="24">
          <cell r="A24">
            <v>1275</v>
          </cell>
        </row>
        <row r="25">
          <cell r="A25">
            <v>1272</v>
          </cell>
        </row>
        <row r="26">
          <cell r="A26">
            <v>1478</v>
          </cell>
        </row>
        <row r="27">
          <cell r="A27">
            <v>1270</v>
          </cell>
        </row>
        <row r="28">
          <cell r="A28">
            <v>1006</v>
          </cell>
        </row>
        <row r="29">
          <cell r="A29">
            <v>1265</v>
          </cell>
        </row>
        <row r="30">
          <cell r="A30">
            <v>1007</v>
          </cell>
        </row>
        <row r="31">
          <cell r="A31">
            <v>1273</v>
          </cell>
        </row>
        <row r="32">
          <cell r="A32">
            <v>1008</v>
          </cell>
        </row>
        <row r="33">
          <cell r="A33">
            <v>1010</v>
          </cell>
        </row>
        <row r="34">
          <cell r="A34">
            <v>1011</v>
          </cell>
        </row>
        <row r="35">
          <cell r="A35">
            <v>1012</v>
          </cell>
        </row>
        <row r="36">
          <cell r="A36">
            <v>1013</v>
          </cell>
        </row>
        <row r="37">
          <cell r="A37">
            <v>1015</v>
          </cell>
        </row>
        <row r="38">
          <cell r="A38">
            <v>1016</v>
          </cell>
        </row>
        <row r="39">
          <cell r="A39">
            <v>1017</v>
          </cell>
        </row>
        <row r="40">
          <cell r="A40">
            <v>1018</v>
          </cell>
        </row>
        <row r="41">
          <cell r="A41">
            <v>1019</v>
          </cell>
        </row>
        <row r="42">
          <cell r="A42">
            <v>1020</v>
          </cell>
        </row>
        <row r="43">
          <cell r="A43">
            <v>1021</v>
          </cell>
        </row>
        <row r="44">
          <cell r="A44">
            <v>1022</v>
          </cell>
        </row>
        <row r="45">
          <cell r="A45">
            <v>1023</v>
          </cell>
        </row>
        <row r="46">
          <cell r="A46">
            <v>1024</v>
          </cell>
        </row>
        <row r="47">
          <cell r="A47">
            <v>1026</v>
          </cell>
        </row>
        <row r="48">
          <cell r="A48">
            <v>1027</v>
          </cell>
        </row>
        <row r="49">
          <cell r="A49">
            <v>1029</v>
          </cell>
        </row>
        <row r="50">
          <cell r="A50">
            <v>1030</v>
          </cell>
        </row>
        <row r="51">
          <cell r="A51">
            <v>1031</v>
          </cell>
        </row>
        <row r="52">
          <cell r="A52">
            <v>1032</v>
          </cell>
        </row>
        <row r="53">
          <cell r="A53">
            <v>1025</v>
          </cell>
        </row>
        <row r="54">
          <cell r="A54">
            <v>1259</v>
          </cell>
        </row>
        <row r="55">
          <cell r="A55">
            <v>1033</v>
          </cell>
        </row>
        <row r="56">
          <cell r="A56">
            <v>1034</v>
          </cell>
        </row>
        <row r="57">
          <cell r="A57">
            <v>1035</v>
          </cell>
        </row>
        <row r="58">
          <cell r="A58">
            <v>1028</v>
          </cell>
        </row>
        <row r="59">
          <cell r="A59">
            <v>1036</v>
          </cell>
        </row>
        <row r="60">
          <cell r="A60">
            <v>1037</v>
          </cell>
        </row>
        <row r="61">
          <cell r="A61">
            <v>1038</v>
          </cell>
        </row>
        <row r="62">
          <cell r="A62">
            <v>1039</v>
          </cell>
        </row>
        <row r="63">
          <cell r="A63">
            <v>1143</v>
          </cell>
        </row>
        <row r="64">
          <cell r="A64">
            <v>1040</v>
          </cell>
        </row>
        <row r="65">
          <cell r="A65">
            <v>1041</v>
          </cell>
        </row>
        <row r="66">
          <cell r="A66">
            <v>1042</v>
          </cell>
        </row>
        <row r="67">
          <cell r="A67">
            <v>1043</v>
          </cell>
        </row>
        <row r="68">
          <cell r="A68">
            <v>1193</v>
          </cell>
        </row>
        <row r="69">
          <cell r="A69">
            <v>1044</v>
          </cell>
        </row>
        <row r="70">
          <cell r="A70">
            <v>1045</v>
          </cell>
        </row>
        <row r="71">
          <cell r="A71">
            <v>1046</v>
          </cell>
        </row>
        <row r="72">
          <cell r="A72">
            <v>1223</v>
          </cell>
        </row>
        <row r="73">
          <cell r="A73">
            <v>1047</v>
          </cell>
        </row>
        <row r="74">
          <cell r="A74">
            <v>1048</v>
          </cell>
        </row>
        <row r="75">
          <cell r="A75">
            <v>1225</v>
          </cell>
        </row>
        <row r="76">
          <cell r="A76">
            <v>1049</v>
          </cell>
        </row>
        <row r="77">
          <cell r="A77">
            <v>1050</v>
          </cell>
        </row>
        <row r="78">
          <cell r="A78">
            <v>1260</v>
          </cell>
        </row>
        <row r="79">
          <cell r="A79">
            <v>1051</v>
          </cell>
        </row>
        <row r="80">
          <cell r="A80">
            <v>1052</v>
          </cell>
        </row>
        <row r="81">
          <cell r="A81">
            <v>1053</v>
          </cell>
        </row>
        <row r="82">
          <cell r="A82">
            <v>1055</v>
          </cell>
        </row>
        <row r="83">
          <cell r="A83">
            <v>1056</v>
          </cell>
        </row>
        <row r="84">
          <cell r="A84">
            <v>1058</v>
          </cell>
        </row>
        <row r="85">
          <cell r="A85">
            <v>1059</v>
          </cell>
        </row>
        <row r="86">
          <cell r="A86">
            <v>1060</v>
          </cell>
        </row>
        <row r="87">
          <cell r="A87">
            <v>1061</v>
          </cell>
        </row>
        <row r="88">
          <cell r="A88">
            <v>1062</v>
          </cell>
        </row>
        <row r="89">
          <cell r="A89">
            <v>1063</v>
          </cell>
        </row>
        <row r="90">
          <cell r="A90">
            <v>1064</v>
          </cell>
        </row>
        <row r="91">
          <cell r="A91">
            <v>1065</v>
          </cell>
        </row>
        <row r="92">
          <cell r="A92">
            <v>1066</v>
          </cell>
        </row>
        <row r="93">
          <cell r="A93">
            <v>1067</v>
          </cell>
        </row>
        <row r="94">
          <cell r="A94">
            <v>1261</v>
          </cell>
        </row>
        <row r="95">
          <cell r="A95">
            <v>1068</v>
          </cell>
        </row>
        <row r="96">
          <cell r="A96">
            <v>1069</v>
          </cell>
        </row>
        <row r="97">
          <cell r="A97">
            <v>1070</v>
          </cell>
        </row>
        <row r="98">
          <cell r="A98">
            <v>1071</v>
          </cell>
        </row>
        <row r="99">
          <cell r="A99">
            <v>1072</v>
          </cell>
        </row>
        <row r="100">
          <cell r="A100">
            <v>1073</v>
          </cell>
        </row>
        <row r="101">
          <cell r="A101">
            <v>1074</v>
          </cell>
        </row>
        <row r="102">
          <cell r="A102">
            <v>1075</v>
          </cell>
        </row>
        <row r="103">
          <cell r="A103">
            <v>1076</v>
          </cell>
        </row>
        <row r="104">
          <cell r="A104">
            <v>1077</v>
          </cell>
        </row>
        <row r="105">
          <cell r="A105">
            <v>1078</v>
          </cell>
        </row>
        <row r="106">
          <cell r="A106">
            <v>1079</v>
          </cell>
        </row>
        <row r="107">
          <cell r="A107">
            <v>1080</v>
          </cell>
        </row>
        <row r="108">
          <cell r="A108">
            <v>1081</v>
          </cell>
        </row>
        <row r="109">
          <cell r="A109">
            <v>1082</v>
          </cell>
        </row>
        <row r="110">
          <cell r="A110">
            <v>1083</v>
          </cell>
        </row>
        <row r="111">
          <cell r="A111">
            <v>1084</v>
          </cell>
        </row>
        <row r="112">
          <cell r="A112">
            <v>1085</v>
          </cell>
        </row>
        <row r="113">
          <cell r="A113">
            <v>1086</v>
          </cell>
        </row>
        <row r="114">
          <cell r="A114">
            <v>1087</v>
          </cell>
        </row>
        <row r="115">
          <cell r="A115">
            <v>1088</v>
          </cell>
        </row>
        <row r="116">
          <cell r="A116">
            <v>1089</v>
          </cell>
        </row>
        <row r="117">
          <cell r="A117">
            <v>1090</v>
          </cell>
        </row>
        <row r="118">
          <cell r="A118">
            <v>1091</v>
          </cell>
        </row>
        <row r="119">
          <cell r="A119">
            <v>1092</v>
          </cell>
        </row>
        <row r="120">
          <cell r="A120">
            <v>1093</v>
          </cell>
        </row>
        <row r="121">
          <cell r="A121">
            <v>1094</v>
          </cell>
        </row>
        <row r="122">
          <cell r="A122">
            <v>1095</v>
          </cell>
        </row>
        <row r="123">
          <cell r="A123">
            <v>1096</v>
          </cell>
        </row>
        <row r="124">
          <cell r="A124">
            <v>1097</v>
          </cell>
        </row>
        <row r="125">
          <cell r="A125">
            <v>1098</v>
          </cell>
        </row>
        <row r="126">
          <cell r="A126">
            <v>1099</v>
          </cell>
        </row>
        <row r="127">
          <cell r="A127">
            <v>1100</v>
          </cell>
        </row>
        <row r="128">
          <cell r="A128">
            <v>1101</v>
          </cell>
        </row>
        <row r="129">
          <cell r="A129">
            <v>1102</v>
          </cell>
        </row>
        <row r="130">
          <cell r="A130">
            <v>1103</v>
          </cell>
        </row>
        <row r="131">
          <cell r="A131">
            <v>1104</v>
          </cell>
        </row>
        <row r="132">
          <cell r="A132">
            <v>1105</v>
          </cell>
        </row>
        <row r="133">
          <cell r="A133">
            <v>1106</v>
          </cell>
        </row>
        <row r="134">
          <cell r="A134">
            <v>1107</v>
          </cell>
        </row>
        <row r="135">
          <cell r="A135">
            <v>1108</v>
          </cell>
        </row>
        <row r="136">
          <cell r="A136">
            <v>1109</v>
          </cell>
        </row>
        <row r="137">
          <cell r="A137">
            <v>1110</v>
          </cell>
        </row>
        <row r="138">
          <cell r="A138">
            <v>1111</v>
          </cell>
        </row>
        <row r="139">
          <cell r="A139">
            <v>1112</v>
          </cell>
        </row>
        <row r="140">
          <cell r="A140">
            <v>1113</v>
          </cell>
        </row>
        <row r="141">
          <cell r="A141">
            <v>1114</v>
          </cell>
        </row>
        <row r="142">
          <cell r="A142">
            <v>1115</v>
          </cell>
        </row>
        <row r="143">
          <cell r="A143">
            <v>1116</v>
          </cell>
        </row>
        <row r="144">
          <cell r="A144">
            <v>1117</v>
          </cell>
        </row>
        <row r="145">
          <cell r="A145">
            <v>1118</v>
          </cell>
        </row>
        <row r="146">
          <cell r="A146">
            <v>1119</v>
          </cell>
        </row>
        <row r="147">
          <cell r="A147">
            <v>1120</v>
          </cell>
        </row>
        <row r="148">
          <cell r="A148">
            <v>1121</v>
          </cell>
        </row>
        <row r="149">
          <cell r="A149">
            <v>1122</v>
          </cell>
        </row>
        <row r="150">
          <cell r="A150">
            <v>1123</v>
          </cell>
        </row>
        <row r="151">
          <cell r="A151">
            <v>1124</v>
          </cell>
        </row>
        <row r="152">
          <cell r="A152">
            <v>1125</v>
          </cell>
        </row>
        <row r="153">
          <cell r="A153">
            <v>1126</v>
          </cell>
        </row>
        <row r="154">
          <cell r="A154">
            <v>1268</v>
          </cell>
        </row>
        <row r="155">
          <cell r="A155">
            <v>1002</v>
          </cell>
        </row>
        <row r="156">
          <cell r="A156">
            <v>1127</v>
          </cell>
        </row>
        <row r="157">
          <cell r="A157">
            <v>1128</v>
          </cell>
        </row>
        <row r="158">
          <cell r="A158">
            <v>1129</v>
          </cell>
        </row>
        <row r="159">
          <cell r="A159">
            <v>1266</v>
          </cell>
        </row>
        <row r="160">
          <cell r="A160">
            <v>1130</v>
          </cell>
        </row>
        <row r="161">
          <cell r="A161">
            <v>1131</v>
          </cell>
        </row>
        <row r="162">
          <cell r="A162">
            <v>1132</v>
          </cell>
        </row>
        <row r="163">
          <cell r="A163">
            <v>1133</v>
          </cell>
        </row>
        <row r="164">
          <cell r="A164">
            <v>1134</v>
          </cell>
        </row>
        <row r="165">
          <cell r="A165">
            <v>1135</v>
          </cell>
        </row>
        <row r="166">
          <cell r="A166">
            <v>1136</v>
          </cell>
        </row>
        <row r="167">
          <cell r="A167">
            <v>1137</v>
          </cell>
        </row>
        <row r="168">
          <cell r="A168">
            <v>1138</v>
          </cell>
        </row>
        <row r="169">
          <cell r="A169">
            <v>1139</v>
          </cell>
        </row>
        <row r="170">
          <cell r="A170">
            <v>1140</v>
          </cell>
        </row>
        <row r="171">
          <cell r="A171">
            <v>1141</v>
          </cell>
        </row>
        <row r="172">
          <cell r="A172">
            <v>1142</v>
          </cell>
        </row>
        <row r="173">
          <cell r="A173">
            <v>1263</v>
          </cell>
        </row>
        <row r="174">
          <cell r="A174">
            <v>1267</v>
          </cell>
        </row>
        <row r="175">
          <cell r="A175">
            <v>1144</v>
          </cell>
        </row>
        <row r="176">
          <cell r="A176">
            <v>1145</v>
          </cell>
        </row>
        <row r="177">
          <cell r="A177">
            <v>1147</v>
          </cell>
        </row>
        <row r="178">
          <cell r="A178">
            <v>1148</v>
          </cell>
        </row>
        <row r="179">
          <cell r="A179">
            <v>1149</v>
          </cell>
        </row>
        <row r="180">
          <cell r="A180">
            <v>1150</v>
          </cell>
        </row>
        <row r="181">
          <cell r="A181">
            <v>1151</v>
          </cell>
        </row>
        <row r="182">
          <cell r="A182">
            <v>1152</v>
          </cell>
        </row>
        <row r="183">
          <cell r="A183">
            <v>1153</v>
          </cell>
        </row>
        <row r="184">
          <cell r="A184">
            <v>1154</v>
          </cell>
        </row>
        <row r="185">
          <cell r="A185">
            <v>1155</v>
          </cell>
        </row>
        <row r="186">
          <cell r="A186">
            <v>1157</v>
          </cell>
        </row>
        <row r="187">
          <cell r="A187">
            <v>1158</v>
          </cell>
        </row>
        <row r="188">
          <cell r="A188">
            <v>1159</v>
          </cell>
        </row>
        <row r="189">
          <cell r="A189">
            <v>1160</v>
          </cell>
        </row>
        <row r="190">
          <cell r="A190">
            <v>1161</v>
          </cell>
        </row>
        <row r="191">
          <cell r="A191">
            <v>1162</v>
          </cell>
        </row>
        <row r="192">
          <cell r="A192">
            <v>1163</v>
          </cell>
        </row>
        <row r="193">
          <cell r="A193">
            <v>1164</v>
          </cell>
        </row>
        <row r="194">
          <cell r="A194">
            <v>1167</v>
          </cell>
        </row>
        <row r="195">
          <cell r="A195">
            <v>1168</v>
          </cell>
        </row>
        <row r="196">
          <cell r="A196">
            <v>1169</v>
          </cell>
        </row>
        <row r="197">
          <cell r="A197">
            <v>1170</v>
          </cell>
        </row>
        <row r="198">
          <cell r="A198">
            <v>1171</v>
          </cell>
        </row>
        <row r="199">
          <cell r="A199">
            <v>1172</v>
          </cell>
        </row>
        <row r="200">
          <cell r="A200">
            <v>1173</v>
          </cell>
        </row>
        <row r="201">
          <cell r="A201">
            <v>1174</v>
          </cell>
        </row>
        <row r="202">
          <cell r="A202">
            <v>1175</v>
          </cell>
        </row>
        <row r="203">
          <cell r="A203">
            <v>1176</v>
          </cell>
        </row>
        <row r="204">
          <cell r="A204">
            <v>1177</v>
          </cell>
        </row>
        <row r="205">
          <cell r="A205">
            <v>1178</v>
          </cell>
        </row>
        <row r="206">
          <cell r="A206">
            <v>1179</v>
          </cell>
        </row>
        <row r="207">
          <cell r="A207">
            <v>1180</v>
          </cell>
        </row>
        <row r="208">
          <cell r="A208">
            <v>1181</v>
          </cell>
        </row>
        <row r="209">
          <cell r="A209">
            <v>1182</v>
          </cell>
        </row>
        <row r="210">
          <cell r="A210">
            <v>1183</v>
          </cell>
        </row>
        <row r="211">
          <cell r="A211">
            <v>1184</v>
          </cell>
        </row>
        <row r="212">
          <cell r="A212">
            <v>1185</v>
          </cell>
        </row>
        <row r="213">
          <cell r="A213">
            <v>1189</v>
          </cell>
        </row>
        <row r="214">
          <cell r="A214">
            <v>1190</v>
          </cell>
        </row>
        <row r="215">
          <cell r="A215">
            <v>1191</v>
          </cell>
        </row>
        <row r="216">
          <cell r="A216">
            <v>1192</v>
          </cell>
        </row>
        <row r="217">
          <cell r="A217">
            <v>1194</v>
          </cell>
        </row>
        <row r="218">
          <cell r="A218">
            <v>1195</v>
          </cell>
        </row>
        <row r="219">
          <cell r="A219">
            <v>1196</v>
          </cell>
        </row>
        <row r="220">
          <cell r="A220">
            <v>1197</v>
          </cell>
        </row>
        <row r="221">
          <cell r="A221">
            <v>1198</v>
          </cell>
        </row>
        <row r="222">
          <cell r="A222">
            <v>1199</v>
          </cell>
        </row>
        <row r="223">
          <cell r="A223">
            <v>1201</v>
          </cell>
        </row>
        <row r="224">
          <cell r="A224">
            <v>1202</v>
          </cell>
        </row>
        <row r="225">
          <cell r="A225">
            <v>1204</v>
          </cell>
        </row>
        <row r="226">
          <cell r="A226">
            <v>1205</v>
          </cell>
        </row>
        <row r="227">
          <cell r="A227">
            <v>1206</v>
          </cell>
        </row>
        <row r="228">
          <cell r="A228">
            <v>1207</v>
          </cell>
        </row>
        <row r="229">
          <cell r="A229">
            <v>1210</v>
          </cell>
        </row>
        <row r="230">
          <cell r="A230">
            <v>1211</v>
          </cell>
        </row>
        <row r="231">
          <cell r="A231">
            <v>1212</v>
          </cell>
        </row>
        <row r="232">
          <cell r="A232">
            <v>1213</v>
          </cell>
        </row>
        <row r="233">
          <cell r="A233">
            <v>1271</v>
          </cell>
        </row>
        <row r="234">
          <cell r="A234">
            <v>1215</v>
          </cell>
        </row>
        <row r="235">
          <cell r="A235">
            <v>1216</v>
          </cell>
        </row>
        <row r="236">
          <cell r="A236">
            <v>1218</v>
          </cell>
        </row>
        <row r="237">
          <cell r="A237">
            <v>1220</v>
          </cell>
        </row>
        <row r="238">
          <cell r="A238">
            <v>1004</v>
          </cell>
        </row>
        <row r="239">
          <cell r="A239">
            <v>1224</v>
          </cell>
        </row>
        <row r="240">
          <cell r="A240">
            <v>1227</v>
          </cell>
        </row>
        <row r="241">
          <cell r="A241">
            <v>1228</v>
          </cell>
        </row>
        <row r="242">
          <cell r="A242">
            <v>1229</v>
          </cell>
        </row>
        <row r="243">
          <cell r="A243">
            <v>1230</v>
          </cell>
        </row>
        <row r="244">
          <cell r="A244">
            <v>1231</v>
          </cell>
        </row>
        <row r="245">
          <cell r="A245">
            <v>1014</v>
          </cell>
        </row>
        <row r="246">
          <cell r="A246">
            <v>1233</v>
          </cell>
        </row>
        <row r="247">
          <cell r="A247">
            <v>1236</v>
          </cell>
        </row>
        <row r="248">
          <cell r="A248">
            <v>1237</v>
          </cell>
        </row>
        <row r="249">
          <cell r="A249">
            <v>1238</v>
          </cell>
        </row>
        <row r="250">
          <cell r="A250">
            <v>1239</v>
          </cell>
        </row>
        <row r="251">
          <cell r="A251">
            <v>1226</v>
          </cell>
        </row>
        <row r="252">
          <cell r="A252">
            <v>1232</v>
          </cell>
        </row>
        <row r="253">
          <cell r="A253">
            <v>1240</v>
          </cell>
        </row>
        <row r="254">
          <cell r="A254">
            <v>1250</v>
          </cell>
        </row>
        <row r="255">
          <cell r="A255">
            <v>1241</v>
          </cell>
        </row>
        <row r="256">
          <cell r="A256">
            <v>1276</v>
          </cell>
        </row>
        <row r="257">
          <cell r="A257">
            <v>1274</v>
          </cell>
        </row>
        <row r="258">
          <cell r="A258">
            <v>1269</v>
          </cell>
        </row>
        <row r="259">
          <cell r="A259">
            <v>1477</v>
          </cell>
        </row>
        <row r="260">
          <cell r="A260">
            <v>1277</v>
          </cell>
        </row>
        <row r="261">
          <cell r="A261">
            <v>1281</v>
          </cell>
        </row>
        <row r="262">
          <cell r="A262">
            <v>1280</v>
          </cell>
        </row>
        <row r="263">
          <cell r="A263">
            <v>1282</v>
          </cell>
        </row>
        <row r="264">
          <cell r="A264">
            <v>1283</v>
          </cell>
        </row>
        <row r="265">
          <cell r="A265">
            <v>1284</v>
          </cell>
        </row>
        <row r="266">
          <cell r="A266">
            <v>1285</v>
          </cell>
        </row>
        <row r="267">
          <cell r="A267">
            <v>1286</v>
          </cell>
        </row>
        <row r="268">
          <cell r="A268">
            <v>1287</v>
          </cell>
        </row>
        <row r="269">
          <cell r="A269">
            <v>1288</v>
          </cell>
        </row>
        <row r="270">
          <cell r="A270">
            <v>1289</v>
          </cell>
        </row>
        <row r="271">
          <cell r="A271">
            <v>1290</v>
          </cell>
        </row>
        <row r="272">
          <cell r="A272">
            <v>1291</v>
          </cell>
        </row>
        <row r="273">
          <cell r="A273">
            <v>1292</v>
          </cell>
        </row>
        <row r="274">
          <cell r="A274">
            <v>1293</v>
          </cell>
        </row>
        <row r="275">
          <cell r="A275">
            <v>1294</v>
          </cell>
        </row>
        <row r="276">
          <cell r="A276">
            <v>1295</v>
          </cell>
        </row>
        <row r="277">
          <cell r="A277">
            <v>1296</v>
          </cell>
        </row>
        <row r="278">
          <cell r="A278">
            <v>1297</v>
          </cell>
        </row>
        <row r="279">
          <cell r="A279">
            <v>1298</v>
          </cell>
        </row>
        <row r="280">
          <cell r="A280">
            <v>1299</v>
          </cell>
        </row>
        <row r="281">
          <cell r="A281">
            <v>1300</v>
          </cell>
        </row>
        <row r="282">
          <cell r="A282">
            <v>1301</v>
          </cell>
        </row>
        <row r="283">
          <cell r="A283">
            <v>1302</v>
          </cell>
        </row>
        <row r="284">
          <cell r="A284">
            <v>1303</v>
          </cell>
        </row>
        <row r="285">
          <cell r="A285">
            <v>1304</v>
          </cell>
        </row>
        <row r="286">
          <cell r="A286">
            <v>1305</v>
          </cell>
        </row>
        <row r="287">
          <cell r="A287">
            <v>1306</v>
          </cell>
        </row>
        <row r="288">
          <cell r="A288">
            <v>1307</v>
          </cell>
        </row>
        <row r="289">
          <cell r="A289">
            <v>1308</v>
          </cell>
        </row>
        <row r="290">
          <cell r="A290">
            <v>1309</v>
          </cell>
        </row>
        <row r="291">
          <cell r="A291">
            <v>1310</v>
          </cell>
        </row>
        <row r="292">
          <cell r="A292">
            <v>1311</v>
          </cell>
        </row>
        <row r="293">
          <cell r="A293">
            <v>1312</v>
          </cell>
        </row>
        <row r="294">
          <cell r="A294">
            <v>1313</v>
          </cell>
        </row>
        <row r="295">
          <cell r="A295">
            <v>1314</v>
          </cell>
        </row>
        <row r="296">
          <cell r="A296">
            <v>1315</v>
          </cell>
        </row>
        <row r="297">
          <cell r="A297">
            <v>1316</v>
          </cell>
        </row>
        <row r="298">
          <cell r="A298">
            <v>1317</v>
          </cell>
        </row>
        <row r="299">
          <cell r="A299">
            <v>1318</v>
          </cell>
        </row>
        <row r="300">
          <cell r="A300">
            <v>1319</v>
          </cell>
        </row>
        <row r="301">
          <cell r="A301">
            <v>1320</v>
          </cell>
        </row>
        <row r="302">
          <cell r="A302">
            <v>1321</v>
          </cell>
        </row>
        <row r="303">
          <cell r="A303">
            <v>1322</v>
          </cell>
        </row>
        <row r="304">
          <cell r="A304">
            <v>1323</v>
          </cell>
        </row>
        <row r="305">
          <cell r="A305">
            <v>1324</v>
          </cell>
        </row>
        <row r="306">
          <cell r="A306">
            <v>1325</v>
          </cell>
        </row>
        <row r="307">
          <cell r="A307">
            <v>1326</v>
          </cell>
        </row>
        <row r="308">
          <cell r="A308">
            <v>1327</v>
          </cell>
        </row>
        <row r="309">
          <cell r="A309">
            <v>1328</v>
          </cell>
        </row>
        <row r="310">
          <cell r="A310">
            <v>1329</v>
          </cell>
        </row>
        <row r="311">
          <cell r="A311">
            <v>1330</v>
          </cell>
        </row>
        <row r="312">
          <cell r="A312">
            <v>1331</v>
          </cell>
        </row>
        <row r="313">
          <cell r="A313">
            <v>1332</v>
          </cell>
        </row>
        <row r="314">
          <cell r="A314">
            <v>1333</v>
          </cell>
        </row>
        <row r="315">
          <cell r="A315">
            <v>1334</v>
          </cell>
        </row>
        <row r="316">
          <cell r="A316">
            <v>1335</v>
          </cell>
        </row>
        <row r="317">
          <cell r="A317">
            <v>1336</v>
          </cell>
        </row>
        <row r="318">
          <cell r="A318">
            <v>1337</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Coding Instructions"/>
      <sheetName val="Coding Structure"/>
      <sheetName val="Expenditure Codes"/>
      <sheetName val="Revenue Codes"/>
      <sheetName val="Business Area"/>
      <sheetName val="Program, policies, strategies "/>
      <sheetName val="Policy.Strategy"/>
      <sheetName val="Form 1"/>
      <sheetName val="Form 2"/>
      <sheetName val="Form2a "/>
      <sheetName val="6.01.01.01.001"/>
      <sheetName val="Form 4"/>
      <sheetName val="Form 5 P1(Capital)"/>
      <sheetName val="Form 5 P2(Recurrent)"/>
      <sheetName val="Form 6"/>
      <sheetName val="Form 7"/>
      <sheetName val="Form 8"/>
      <sheetName val="Form 9"/>
    </sheetNames>
    <sheetDataSet>
      <sheetData sheetId="0" refreshError="1"/>
      <sheetData sheetId="1" refreshError="1"/>
      <sheetData sheetId="2">
        <row r="3">
          <cell r="B3" t="str">
            <v>211 001</v>
          </cell>
        </row>
        <row r="4">
          <cell r="B4" t="str">
            <v>211 002</v>
          </cell>
        </row>
        <row r="5">
          <cell r="B5" t="str">
            <v>212 001</v>
          </cell>
        </row>
        <row r="6">
          <cell r="B6" t="str">
            <v>212 002</v>
          </cell>
        </row>
        <row r="7">
          <cell r="B7" t="str">
            <v>212 003</v>
          </cell>
        </row>
        <row r="8">
          <cell r="B8" t="str">
            <v>212 004</v>
          </cell>
        </row>
        <row r="9">
          <cell r="B9" t="str">
            <v>212 005</v>
          </cell>
        </row>
        <row r="10">
          <cell r="B10" t="str">
            <v>212 006</v>
          </cell>
        </row>
        <row r="11">
          <cell r="B11" t="str">
            <v>212 007</v>
          </cell>
        </row>
        <row r="12">
          <cell r="B12" t="str">
            <v>212 008</v>
          </cell>
        </row>
        <row r="13">
          <cell r="B13" t="str">
            <v>212 009</v>
          </cell>
        </row>
        <row r="14">
          <cell r="B14" t="str">
            <v>212 010</v>
          </cell>
        </row>
        <row r="15">
          <cell r="B15" t="str">
            <v>212 011</v>
          </cell>
        </row>
        <row r="16">
          <cell r="B16" t="str">
            <v>212 012</v>
          </cell>
        </row>
        <row r="17">
          <cell r="B17" t="str">
            <v>212 013</v>
          </cell>
        </row>
        <row r="18">
          <cell r="B18" t="str">
            <v>212 014</v>
          </cell>
        </row>
        <row r="19">
          <cell r="B19" t="str">
            <v>212 015</v>
          </cell>
        </row>
        <row r="20">
          <cell r="B20" t="str">
            <v>212 016</v>
          </cell>
        </row>
        <row r="21">
          <cell r="B21" t="str">
            <v>212 017</v>
          </cell>
        </row>
        <row r="22">
          <cell r="B22" t="str">
            <v>212 018</v>
          </cell>
        </row>
        <row r="23">
          <cell r="B23" t="str">
            <v>212 019</v>
          </cell>
        </row>
        <row r="24">
          <cell r="B24" t="str">
            <v>212 020</v>
          </cell>
        </row>
        <row r="25">
          <cell r="B25" t="str">
            <v>212 021</v>
          </cell>
        </row>
        <row r="26">
          <cell r="B26" t="str">
            <v>212 022</v>
          </cell>
        </row>
        <row r="27">
          <cell r="B27" t="str">
            <v>212 023</v>
          </cell>
        </row>
        <row r="28">
          <cell r="B28" t="str">
            <v>212 024</v>
          </cell>
        </row>
        <row r="29">
          <cell r="B29" t="str">
            <v>212 025</v>
          </cell>
        </row>
        <row r="30">
          <cell r="B30" t="str">
            <v>212 026</v>
          </cell>
        </row>
        <row r="31">
          <cell r="B31" t="str">
            <v>212 027</v>
          </cell>
        </row>
        <row r="32">
          <cell r="B32" t="str">
            <v>212 028</v>
          </cell>
        </row>
        <row r="33">
          <cell r="B33" t="str">
            <v>212 999</v>
          </cell>
        </row>
        <row r="34">
          <cell r="B34" t="str">
            <v>213 001</v>
          </cell>
        </row>
        <row r="35">
          <cell r="B35" t="str">
            <v>213 002</v>
          </cell>
        </row>
        <row r="36">
          <cell r="B36" t="str">
            <v>213 003</v>
          </cell>
        </row>
        <row r="37">
          <cell r="B37" t="str">
            <v>213 004</v>
          </cell>
        </row>
        <row r="38">
          <cell r="B38" t="str">
            <v>213 005</v>
          </cell>
        </row>
        <row r="39">
          <cell r="B39" t="str">
            <v>221 001</v>
          </cell>
        </row>
        <row r="40">
          <cell r="B40" t="str">
            <v>221 002</v>
          </cell>
        </row>
        <row r="41">
          <cell r="B41" t="str">
            <v>221 003</v>
          </cell>
        </row>
        <row r="42">
          <cell r="B42" t="str">
            <v>221 004</v>
          </cell>
        </row>
        <row r="43">
          <cell r="B43" t="str">
            <v>221 005</v>
          </cell>
        </row>
        <row r="44">
          <cell r="B44" t="str">
            <v>221 999</v>
          </cell>
        </row>
        <row r="45">
          <cell r="B45" t="str">
            <v>222 001</v>
          </cell>
        </row>
        <row r="46">
          <cell r="B46" t="str">
            <v>222 002</v>
          </cell>
        </row>
        <row r="47">
          <cell r="B47" t="str">
            <v>222 003</v>
          </cell>
        </row>
        <row r="48">
          <cell r="B48" t="str">
            <v>222 004</v>
          </cell>
        </row>
        <row r="49">
          <cell r="B49" t="str">
            <v>222 005</v>
          </cell>
        </row>
        <row r="50">
          <cell r="B50" t="str">
            <v>222 006</v>
          </cell>
        </row>
        <row r="51">
          <cell r="B51" t="str">
            <v>222 007</v>
          </cell>
        </row>
        <row r="52">
          <cell r="B52" t="str">
            <v>222 008</v>
          </cell>
        </row>
        <row r="53">
          <cell r="B53" t="str">
            <v>222 009</v>
          </cell>
        </row>
        <row r="54">
          <cell r="B54" t="str">
            <v>222 010</v>
          </cell>
        </row>
        <row r="55">
          <cell r="B55" t="str">
            <v>222 011</v>
          </cell>
        </row>
        <row r="56">
          <cell r="B56" t="str">
            <v>222 999</v>
          </cell>
        </row>
        <row r="57">
          <cell r="B57" t="str">
            <v>223 001</v>
          </cell>
        </row>
        <row r="58">
          <cell r="B58" t="str">
            <v>223 002</v>
          </cell>
        </row>
        <row r="59">
          <cell r="B59" t="str">
            <v>223 003</v>
          </cell>
        </row>
        <row r="60">
          <cell r="B60" t="str">
            <v>223 004</v>
          </cell>
        </row>
        <row r="61">
          <cell r="B61" t="str">
            <v>223 005</v>
          </cell>
        </row>
        <row r="62">
          <cell r="B62" t="str">
            <v>223 006</v>
          </cell>
        </row>
        <row r="63">
          <cell r="B63" t="str">
            <v>223 007</v>
          </cell>
        </row>
        <row r="64">
          <cell r="B64" t="str">
            <v>223 008</v>
          </cell>
        </row>
        <row r="65">
          <cell r="B65" t="str">
            <v>223 009</v>
          </cell>
        </row>
        <row r="66">
          <cell r="B66" t="str">
            <v>223 010</v>
          </cell>
        </row>
        <row r="67">
          <cell r="B67" t="str">
            <v>223 011</v>
          </cell>
        </row>
        <row r="68">
          <cell r="B68" t="str">
            <v>223 012</v>
          </cell>
        </row>
        <row r="69">
          <cell r="B69" t="str">
            <v>223 013</v>
          </cell>
        </row>
        <row r="70">
          <cell r="B70" t="str">
            <v>223 014</v>
          </cell>
        </row>
        <row r="71">
          <cell r="B71" t="str">
            <v>223 015</v>
          </cell>
        </row>
        <row r="72">
          <cell r="B72" t="str">
            <v>223 016</v>
          </cell>
        </row>
        <row r="73">
          <cell r="B73" t="str">
            <v>223 017</v>
          </cell>
        </row>
        <row r="74">
          <cell r="B74" t="str">
            <v>223 018</v>
          </cell>
        </row>
        <row r="75">
          <cell r="B75" t="str">
            <v>223 019</v>
          </cell>
        </row>
        <row r="76">
          <cell r="B76" t="str">
            <v>223 020</v>
          </cell>
        </row>
        <row r="77">
          <cell r="B77" t="str">
            <v>223 021</v>
          </cell>
        </row>
        <row r="78">
          <cell r="B78" t="str">
            <v>223 022</v>
          </cell>
        </row>
        <row r="79">
          <cell r="B79" t="str">
            <v>223 023</v>
          </cell>
        </row>
        <row r="80">
          <cell r="B80" t="str">
            <v>223 024</v>
          </cell>
        </row>
        <row r="81">
          <cell r="B81" t="str">
            <v>223 025</v>
          </cell>
        </row>
        <row r="82">
          <cell r="B82" t="str">
            <v>223 999</v>
          </cell>
        </row>
        <row r="83">
          <cell r="B83" t="str">
            <v>224 001</v>
          </cell>
        </row>
        <row r="84">
          <cell r="B84" t="str">
            <v>224 011</v>
          </cell>
        </row>
        <row r="85">
          <cell r="B85" t="str">
            <v>224 021</v>
          </cell>
        </row>
        <row r="86">
          <cell r="B86" t="str">
            <v>224 022</v>
          </cell>
        </row>
        <row r="87">
          <cell r="B87" t="str">
            <v>224 999</v>
          </cell>
        </row>
        <row r="88">
          <cell r="B88" t="str">
            <v>225 001</v>
          </cell>
        </row>
        <row r="89">
          <cell r="B89" t="str">
            <v>225 002</v>
          </cell>
        </row>
        <row r="90">
          <cell r="B90" t="str">
            <v>225 003</v>
          </cell>
        </row>
        <row r="91">
          <cell r="B91" t="str">
            <v>225 004</v>
          </cell>
        </row>
        <row r="92">
          <cell r="B92" t="str">
            <v>225 005</v>
          </cell>
        </row>
        <row r="93">
          <cell r="B93" t="str">
            <v>225 006</v>
          </cell>
        </row>
        <row r="94">
          <cell r="B94" t="str">
            <v>226 001</v>
          </cell>
        </row>
        <row r="95">
          <cell r="B95" t="str">
            <v>226 002</v>
          </cell>
        </row>
        <row r="96">
          <cell r="B96" t="str">
            <v>226 003</v>
          </cell>
        </row>
        <row r="97">
          <cell r="B97" t="str">
            <v>226 004</v>
          </cell>
        </row>
        <row r="98">
          <cell r="B98" t="str">
            <v>226 005</v>
          </cell>
        </row>
        <row r="99">
          <cell r="B99" t="str">
            <v>226 006</v>
          </cell>
        </row>
        <row r="100">
          <cell r="B100" t="str">
            <v>226 007</v>
          </cell>
        </row>
        <row r="101">
          <cell r="B101" t="str">
            <v>226 008</v>
          </cell>
        </row>
        <row r="102">
          <cell r="B102" t="str">
            <v>226 009</v>
          </cell>
        </row>
        <row r="103">
          <cell r="B103" t="str">
            <v>226 010</v>
          </cell>
        </row>
        <row r="104">
          <cell r="B104" t="str">
            <v>226 011</v>
          </cell>
        </row>
        <row r="105">
          <cell r="B105" t="str">
            <v>226 012</v>
          </cell>
        </row>
        <row r="106">
          <cell r="B106" t="str">
            <v>226 013</v>
          </cell>
        </row>
        <row r="107">
          <cell r="B107" t="str">
            <v>226 014</v>
          </cell>
        </row>
        <row r="108">
          <cell r="B108" t="str">
            <v>226 015</v>
          </cell>
        </row>
        <row r="109">
          <cell r="B109" t="str">
            <v>226 016</v>
          </cell>
        </row>
        <row r="110">
          <cell r="B110" t="str">
            <v>226 017</v>
          </cell>
        </row>
        <row r="111">
          <cell r="B111" t="str">
            <v>226 018</v>
          </cell>
        </row>
        <row r="112">
          <cell r="B112" t="str">
            <v>227 001</v>
          </cell>
        </row>
        <row r="113">
          <cell r="B113" t="str">
            <v>227 002</v>
          </cell>
        </row>
        <row r="114">
          <cell r="B114" t="str">
            <v>227 003</v>
          </cell>
        </row>
        <row r="115">
          <cell r="B115" t="str">
            <v>228 001</v>
          </cell>
        </row>
        <row r="116">
          <cell r="B116" t="str">
            <v>228 002</v>
          </cell>
        </row>
        <row r="117">
          <cell r="B117" t="str">
            <v>228 003</v>
          </cell>
        </row>
        <row r="118">
          <cell r="B118" t="str">
            <v>228 004</v>
          </cell>
        </row>
        <row r="119">
          <cell r="B119" t="str">
            <v>228 005</v>
          </cell>
        </row>
        <row r="120">
          <cell r="B120" t="str">
            <v>228 006</v>
          </cell>
        </row>
        <row r="121">
          <cell r="B121" t="str">
            <v>228 007</v>
          </cell>
        </row>
        <row r="122">
          <cell r="B122" t="str">
            <v>228 008</v>
          </cell>
        </row>
        <row r="123">
          <cell r="B123" t="str">
            <v>228 009</v>
          </cell>
        </row>
        <row r="124">
          <cell r="B124" t="str">
            <v>228 010</v>
          </cell>
        </row>
        <row r="125">
          <cell r="B125" t="str">
            <v>228 999</v>
          </cell>
        </row>
        <row r="126">
          <cell r="B126" t="str">
            <v>281 001</v>
          </cell>
        </row>
        <row r="127">
          <cell r="B127" t="str">
            <v>281 002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xisting Form P2"/>
      <sheetName val="Suggested Revision P2"/>
      <sheetName val="PSIP Budget Form"/>
      <sheetName val="Budget Form"/>
      <sheetName val="Sheet1"/>
      <sheetName val="Selection Criteria"/>
    </sheetNames>
    <sheetDataSet>
      <sheetData sheetId="0"/>
      <sheetData sheetId="1"/>
      <sheetData sheetId="2">
        <row r="84">
          <cell r="A84" t="str">
            <v>Interest Penalties/Commitment Charges</v>
          </cell>
        </row>
      </sheetData>
      <sheetData sheetId="3"/>
      <sheetData sheetId="4"/>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ding Instructions"/>
      <sheetName val="Coding Structure"/>
      <sheetName val="Expenditure Codes"/>
      <sheetName val="Revenue Codes"/>
      <sheetName val="Program, policies, strategies "/>
      <sheetName val="Policy.Strategy"/>
      <sheetName val="Form 1"/>
      <sheetName val="Form 2"/>
      <sheetName val="Form2a "/>
      <sheetName val="2.01.01.01.001"/>
      <sheetName val="Form 4"/>
      <sheetName val="Form 5 P1(Capital)"/>
      <sheetName val="Form 5 P2(Recurrent)"/>
      <sheetName val="Form 6"/>
      <sheetName val="Form 7"/>
      <sheetName val="Form 8"/>
      <sheetName val="Form 9"/>
    </sheetNames>
    <sheetDataSet>
      <sheetData sheetId="0" refreshError="1"/>
      <sheetData sheetId="1" refreshError="1"/>
      <sheetData sheetId="2">
        <row r="3">
          <cell r="B3" t="str">
            <v>211 001</v>
          </cell>
        </row>
        <row r="4">
          <cell r="B4" t="str">
            <v>211 002</v>
          </cell>
        </row>
        <row r="5">
          <cell r="B5" t="str">
            <v>212 001</v>
          </cell>
        </row>
        <row r="6">
          <cell r="B6" t="str">
            <v>212 002</v>
          </cell>
        </row>
        <row r="7">
          <cell r="B7" t="str">
            <v>212 003</v>
          </cell>
        </row>
        <row r="8">
          <cell r="B8" t="str">
            <v>212 004</v>
          </cell>
        </row>
        <row r="9">
          <cell r="B9" t="str">
            <v>212 005</v>
          </cell>
        </row>
        <row r="10">
          <cell r="B10" t="str">
            <v>212 006</v>
          </cell>
        </row>
        <row r="11">
          <cell r="B11" t="str">
            <v>212 007</v>
          </cell>
        </row>
        <row r="12">
          <cell r="B12" t="str">
            <v>212 008</v>
          </cell>
        </row>
        <row r="13">
          <cell r="B13" t="str">
            <v>212 009</v>
          </cell>
        </row>
        <row r="14">
          <cell r="B14" t="str">
            <v>212 010</v>
          </cell>
        </row>
        <row r="15">
          <cell r="B15" t="str">
            <v>212 011</v>
          </cell>
        </row>
        <row r="16">
          <cell r="B16" t="str">
            <v>212 012</v>
          </cell>
        </row>
        <row r="17">
          <cell r="B17" t="str">
            <v>212 013</v>
          </cell>
        </row>
        <row r="18">
          <cell r="B18" t="str">
            <v>212 014</v>
          </cell>
        </row>
        <row r="19">
          <cell r="B19" t="str">
            <v>212 015</v>
          </cell>
        </row>
        <row r="20">
          <cell r="B20" t="str">
            <v>212 016</v>
          </cell>
        </row>
        <row r="21">
          <cell r="B21" t="str">
            <v>212 017</v>
          </cell>
        </row>
        <row r="22">
          <cell r="B22" t="str">
            <v>212 018</v>
          </cell>
        </row>
        <row r="23">
          <cell r="B23" t="str">
            <v>212 019</v>
          </cell>
        </row>
        <row r="24">
          <cell r="B24" t="str">
            <v>212 020</v>
          </cell>
        </row>
        <row r="25">
          <cell r="B25" t="str">
            <v>212 021</v>
          </cell>
        </row>
        <row r="26">
          <cell r="B26" t="str">
            <v>212 022</v>
          </cell>
        </row>
        <row r="27">
          <cell r="B27" t="str">
            <v>212 023</v>
          </cell>
        </row>
        <row r="28">
          <cell r="B28" t="str">
            <v>212 024</v>
          </cell>
        </row>
        <row r="29">
          <cell r="B29" t="str">
            <v>212 025</v>
          </cell>
        </row>
        <row r="30">
          <cell r="B30" t="str">
            <v>212 026</v>
          </cell>
        </row>
        <row r="31">
          <cell r="B31" t="str">
            <v>212 027</v>
          </cell>
        </row>
        <row r="32">
          <cell r="B32" t="str">
            <v>212 028</v>
          </cell>
        </row>
        <row r="33">
          <cell r="B33" t="str">
            <v>212 999</v>
          </cell>
        </row>
        <row r="34">
          <cell r="B34" t="str">
            <v>213 001</v>
          </cell>
        </row>
        <row r="35">
          <cell r="B35" t="str">
            <v>213 002</v>
          </cell>
        </row>
        <row r="36">
          <cell r="B36" t="str">
            <v>213 003</v>
          </cell>
        </row>
        <row r="37">
          <cell r="B37" t="str">
            <v>213 004</v>
          </cell>
        </row>
        <row r="38">
          <cell r="B38" t="str">
            <v>213 005</v>
          </cell>
        </row>
        <row r="39">
          <cell r="B39" t="str">
            <v>221 001</v>
          </cell>
        </row>
        <row r="40">
          <cell r="B40" t="str">
            <v>221 002</v>
          </cell>
        </row>
        <row r="41">
          <cell r="B41" t="str">
            <v>221 003</v>
          </cell>
        </row>
        <row r="42">
          <cell r="B42" t="str">
            <v>221 004</v>
          </cell>
        </row>
        <row r="43">
          <cell r="B43" t="str">
            <v>221 005</v>
          </cell>
        </row>
        <row r="44">
          <cell r="B44" t="str">
            <v>221 999</v>
          </cell>
        </row>
        <row r="45">
          <cell r="B45" t="str">
            <v>222 001</v>
          </cell>
        </row>
        <row r="46">
          <cell r="B46" t="str">
            <v>222 002</v>
          </cell>
        </row>
        <row r="47">
          <cell r="B47" t="str">
            <v>222 003</v>
          </cell>
        </row>
        <row r="48">
          <cell r="B48" t="str">
            <v>222 004</v>
          </cell>
        </row>
        <row r="49">
          <cell r="B49" t="str">
            <v>222 005</v>
          </cell>
        </row>
        <row r="50">
          <cell r="B50" t="str">
            <v>222 006</v>
          </cell>
        </row>
        <row r="51">
          <cell r="B51" t="str">
            <v>222 007</v>
          </cell>
        </row>
        <row r="52">
          <cell r="B52" t="str">
            <v>222 008</v>
          </cell>
        </row>
        <row r="53">
          <cell r="B53" t="str">
            <v>222 009</v>
          </cell>
        </row>
        <row r="54">
          <cell r="B54" t="str">
            <v>222 010</v>
          </cell>
        </row>
        <row r="55">
          <cell r="B55" t="str">
            <v>222 011</v>
          </cell>
        </row>
        <row r="56">
          <cell r="B56" t="str">
            <v>222 999</v>
          </cell>
        </row>
        <row r="57">
          <cell r="B57" t="str">
            <v>223 001</v>
          </cell>
        </row>
        <row r="58">
          <cell r="B58" t="str">
            <v>223 002</v>
          </cell>
        </row>
        <row r="59">
          <cell r="B59" t="str">
            <v>223 003</v>
          </cell>
        </row>
        <row r="60">
          <cell r="B60" t="str">
            <v>223 004</v>
          </cell>
        </row>
        <row r="61">
          <cell r="B61" t="str">
            <v>223 005</v>
          </cell>
        </row>
        <row r="62">
          <cell r="B62" t="str">
            <v>223 006</v>
          </cell>
        </row>
        <row r="63">
          <cell r="B63" t="str">
            <v>223 007</v>
          </cell>
        </row>
        <row r="64">
          <cell r="B64" t="str">
            <v>223 008</v>
          </cell>
        </row>
        <row r="65">
          <cell r="B65" t="str">
            <v>223 009</v>
          </cell>
        </row>
        <row r="66">
          <cell r="B66" t="str">
            <v>223 010</v>
          </cell>
        </row>
        <row r="67">
          <cell r="B67" t="str">
            <v>223 011</v>
          </cell>
        </row>
        <row r="68">
          <cell r="B68" t="str">
            <v>223 012</v>
          </cell>
        </row>
        <row r="69">
          <cell r="B69" t="str">
            <v>223 013</v>
          </cell>
        </row>
        <row r="70">
          <cell r="B70" t="str">
            <v>223 014</v>
          </cell>
        </row>
        <row r="71">
          <cell r="B71" t="str">
            <v>223 015</v>
          </cell>
        </row>
        <row r="72">
          <cell r="B72" t="str">
            <v>223 016</v>
          </cell>
        </row>
        <row r="73">
          <cell r="B73" t="str">
            <v>223 017</v>
          </cell>
        </row>
        <row r="74">
          <cell r="B74" t="str">
            <v>223 018</v>
          </cell>
        </row>
        <row r="75">
          <cell r="B75" t="str">
            <v>223 019</v>
          </cell>
        </row>
        <row r="76">
          <cell r="B76" t="str">
            <v>223 020</v>
          </cell>
        </row>
        <row r="77">
          <cell r="B77" t="str">
            <v>223 021</v>
          </cell>
        </row>
        <row r="78">
          <cell r="B78" t="str">
            <v>223 022</v>
          </cell>
        </row>
        <row r="79">
          <cell r="B79" t="str">
            <v>223 023</v>
          </cell>
        </row>
        <row r="80">
          <cell r="B80" t="str">
            <v>223 024</v>
          </cell>
        </row>
        <row r="81">
          <cell r="B81" t="str">
            <v>223 025</v>
          </cell>
        </row>
        <row r="82">
          <cell r="B82" t="str">
            <v>223 999</v>
          </cell>
        </row>
        <row r="83">
          <cell r="B83" t="str">
            <v>224 001</v>
          </cell>
        </row>
        <row r="84">
          <cell r="B84" t="str">
            <v>224 011</v>
          </cell>
        </row>
        <row r="85">
          <cell r="B85" t="str">
            <v>224 021</v>
          </cell>
        </row>
        <row r="86">
          <cell r="B86" t="str">
            <v>224 022</v>
          </cell>
        </row>
        <row r="87">
          <cell r="B87" t="str">
            <v>224 999</v>
          </cell>
        </row>
        <row r="88">
          <cell r="B88" t="str">
            <v>225 001</v>
          </cell>
        </row>
        <row r="89">
          <cell r="B89" t="str">
            <v>225 002</v>
          </cell>
        </row>
        <row r="90">
          <cell r="B90" t="str">
            <v>225 003</v>
          </cell>
        </row>
        <row r="91">
          <cell r="B91" t="str">
            <v>225 004</v>
          </cell>
        </row>
        <row r="92">
          <cell r="B92" t="str">
            <v>225 005</v>
          </cell>
        </row>
        <row r="93">
          <cell r="B93" t="str">
            <v>225 006</v>
          </cell>
        </row>
        <row r="94">
          <cell r="B94" t="str">
            <v>226 001</v>
          </cell>
        </row>
        <row r="95">
          <cell r="B95" t="str">
            <v>226 002</v>
          </cell>
        </row>
        <row r="96">
          <cell r="B96" t="str">
            <v>226 003</v>
          </cell>
        </row>
        <row r="97">
          <cell r="B97" t="str">
            <v>226 004</v>
          </cell>
        </row>
        <row r="98">
          <cell r="B98" t="str">
            <v>226 005</v>
          </cell>
        </row>
        <row r="99">
          <cell r="B99" t="str">
            <v>226 006</v>
          </cell>
        </row>
        <row r="100">
          <cell r="B100" t="str">
            <v>226 007</v>
          </cell>
        </row>
        <row r="101">
          <cell r="B101" t="str">
            <v>226 008</v>
          </cell>
        </row>
        <row r="102">
          <cell r="B102" t="str">
            <v>226 009</v>
          </cell>
        </row>
        <row r="103">
          <cell r="B103" t="str">
            <v>226 010</v>
          </cell>
        </row>
        <row r="104">
          <cell r="B104" t="str">
            <v>226 011</v>
          </cell>
        </row>
        <row r="105">
          <cell r="B105" t="str">
            <v>226 012</v>
          </cell>
        </row>
        <row r="106">
          <cell r="B106" t="str">
            <v>226 013</v>
          </cell>
        </row>
        <row r="107">
          <cell r="B107" t="str">
            <v>226 014</v>
          </cell>
        </row>
        <row r="108">
          <cell r="B108" t="str">
            <v>226 015</v>
          </cell>
        </row>
        <row r="109">
          <cell r="B109" t="str">
            <v>226 016</v>
          </cell>
        </row>
        <row r="110">
          <cell r="B110" t="str">
            <v>226 017</v>
          </cell>
        </row>
        <row r="111">
          <cell r="B111" t="str">
            <v>226 018</v>
          </cell>
        </row>
        <row r="112">
          <cell r="B112" t="str">
            <v>227 001</v>
          </cell>
        </row>
        <row r="113">
          <cell r="B113" t="str">
            <v>227 002</v>
          </cell>
        </row>
        <row r="114">
          <cell r="B114" t="str">
            <v>227 003</v>
          </cell>
        </row>
        <row r="115">
          <cell r="B115" t="str">
            <v>228 001</v>
          </cell>
        </row>
        <row r="116">
          <cell r="B116" t="str">
            <v>228 002</v>
          </cell>
        </row>
        <row r="117">
          <cell r="B117" t="str">
            <v>228 003</v>
          </cell>
        </row>
        <row r="118">
          <cell r="B118" t="str">
            <v>228 004</v>
          </cell>
        </row>
        <row r="119">
          <cell r="B119" t="str">
            <v>228 005</v>
          </cell>
        </row>
        <row r="120">
          <cell r="B120" t="str">
            <v>228 006</v>
          </cell>
        </row>
        <row r="121">
          <cell r="B121" t="str">
            <v>228 007</v>
          </cell>
        </row>
        <row r="122">
          <cell r="B122" t="str">
            <v>228 008</v>
          </cell>
        </row>
        <row r="123">
          <cell r="B123" t="str">
            <v>228 009</v>
          </cell>
        </row>
        <row r="124">
          <cell r="B124" t="str">
            <v>228 010</v>
          </cell>
        </row>
        <row r="125">
          <cell r="B125" t="str">
            <v>228 999</v>
          </cell>
        </row>
        <row r="126">
          <cell r="B126" t="str">
            <v>281 001</v>
          </cell>
        </row>
        <row r="127">
          <cell r="B127" t="str">
            <v>281 002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J19"/>
  <sheetViews>
    <sheetView showGridLines="0" workbookViewId="0">
      <selection sqref="A1:J1"/>
    </sheetView>
  </sheetViews>
  <sheetFormatPr defaultRowHeight="14.4"/>
  <cols>
    <col min="9" max="9" width="15.6640625" customWidth="1"/>
    <col min="10" max="10" width="28.33203125" customWidth="1"/>
  </cols>
  <sheetData>
    <row r="1" spans="1:10" ht="31.2">
      <c r="A1" s="905" t="s">
        <v>0</v>
      </c>
      <c r="B1" s="905"/>
      <c r="C1" s="905"/>
      <c r="D1" s="905"/>
      <c r="E1" s="905"/>
      <c r="F1" s="905"/>
      <c r="G1" s="905"/>
      <c r="H1" s="905"/>
      <c r="I1" s="905"/>
      <c r="J1" s="905"/>
    </row>
    <row r="2" spans="1:10" ht="19.2">
      <c r="A2" s="1"/>
      <c r="B2" s="1"/>
      <c r="C2" s="1"/>
      <c r="D2" s="1"/>
      <c r="E2" s="1"/>
      <c r="F2" s="1"/>
      <c r="G2" s="1"/>
      <c r="H2" s="1"/>
      <c r="I2" s="1"/>
      <c r="J2" s="1"/>
    </row>
    <row r="3" spans="1:10" ht="19.2">
      <c r="A3" s="2"/>
      <c r="B3" s="2"/>
      <c r="C3" s="2"/>
      <c r="D3" s="2"/>
      <c r="E3" s="2"/>
      <c r="F3" s="2"/>
      <c r="G3" s="2"/>
      <c r="H3" s="2"/>
      <c r="I3" s="2" t="s">
        <v>1</v>
      </c>
      <c r="J3" s="2" t="s">
        <v>2</v>
      </c>
    </row>
    <row r="4" spans="1:10" ht="45" customHeight="1">
      <c r="A4" s="906" t="s">
        <v>3</v>
      </c>
      <c r="B4" s="906"/>
      <c r="C4" s="906"/>
      <c r="D4" s="906"/>
      <c r="E4" s="906"/>
      <c r="F4" s="906"/>
      <c r="G4" s="906"/>
      <c r="H4" s="906"/>
      <c r="I4" s="3">
        <v>7</v>
      </c>
      <c r="J4" s="3"/>
    </row>
    <row r="5" spans="1:10" ht="20.399999999999999" customHeight="1">
      <c r="A5" s="4"/>
      <c r="B5" s="4"/>
      <c r="C5" s="4"/>
      <c r="D5" s="4"/>
      <c r="E5" s="4"/>
      <c r="F5" s="4"/>
      <c r="G5" s="4" t="s">
        <v>4</v>
      </c>
      <c r="H5" s="4"/>
      <c r="I5" s="4">
        <v>7.03</v>
      </c>
      <c r="J5" s="4"/>
    </row>
    <row r="6" spans="1:10" ht="20.399999999999999" customHeight="1">
      <c r="A6" s="4"/>
      <c r="B6" s="4"/>
      <c r="C6" s="4"/>
      <c r="D6" s="4"/>
      <c r="E6" s="4"/>
      <c r="F6" s="4" t="s">
        <v>5</v>
      </c>
      <c r="G6" s="4"/>
      <c r="H6" s="4"/>
      <c r="I6" s="4" t="s">
        <v>6</v>
      </c>
      <c r="J6" s="4"/>
    </row>
    <row r="7" spans="1:10" ht="20.399999999999999" customHeight="1">
      <c r="A7" s="907" t="s">
        <v>7</v>
      </c>
      <c r="B7" s="907"/>
      <c r="C7" s="907"/>
      <c r="D7" s="907"/>
      <c r="E7" s="907"/>
      <c r="F7" s="4"/>
      <c r="G7" s="4"/>
      <c r="H7" s="4"/>
      <c r="I7" s="4" t="s">
        <v>8</v>
      </c>
      <c r="J7" s="5"/>
    </row>
    <row r="8" spans="1:10" ht="20.399999999999999" customHeight="1">
      <c r="A8" s="4"/>
      <c r="B8" s="4"/>
      <c r="C8" s="4"/>
      <c r="D8" s="6" t="s">
        <v>9</v>
      </c>
      <c r="E8" s="4"/>
      <c r="F8" s="4"/>
      <c r="G8" s="4"/>
      <c r="H8" s="4"/>
      <c r="I8" s="4" t="s">
        <v>10</v>
      </c>
      <c r="J8" s="7" t="s">
        <v>11</v>
      </c>
    </row>
    <row r="9" spans="1:10" ht="20.399999999999999" customHeight="1">
      <c r="A9" s="4"/>
      <c r="B9" s="4"/>
      <c r="C9" s="4"/>
      <c r="D9" s="6" t="s">
        <v>9</v>
      </c>
      <c r="E9" s="4"/>
      <c r="F9" s="4"/>
      <c r="G9" s="4"/>
      <c r="H9" s="4"/>
      <c r="I9" s="4" t="s">
        <v>12</v>
      </c>
      <c r="J9" s="7" t="s">
        <v>13</v>
      </c>
    </row>
    <row r="10" spans="1:10" ht="20.399999999999999" customHeight="1">
      <c r="A10" s="4"/>
      <c r="B10" s="4"/>
      <c r="C10" s="4"/>
      <c r="D10" s="6" t="s">
        <v>9</v>
      </c>
      <c r="E10" s="4"/>
      <c r="F10" s="4"/>
      <c r="G10" s="4"/>
      <c r="H10" s="4"/>
      <c r="I10" s="4" t="s">
        <v>14</v>
      </c>
      <c r="J10" s="7" t="s">
        <v>15</v>
      </c>
    </row>
    <row r="11" spans="1:10" ht="20.399999999999999" customHeight="1">
      <c r="A11" s="4"/>
      <c r="B11" s="4"/>
      <c r="C11" s="4"/>
      <c r="D11" s="6" t="s">
        <v>9</v>
      </c>
      <c r="E11" s="4"/>
      <c r="F11" s="4"/>
      <c r="G11" s="4"/>
      <c r="H11" s="4"/>
      <c r="I11" s="4" t="s">
        <v>16</v>
      </c>
      <c r="J11" s="7" t="s">
        <v>17</v>
      </c>
    </row>
    <row r="12" spans="1:10" ht="20.399999999999999" customHeight="1">
      <c r="A12" s="4"/>
      <c r="B12" s="4"/>
      <c r="C12" s="4"/>
      <c r="D12" s="6" t="s">
        <v>9</v>
      </c>
      <c r="E12" s="4"/>
      <c r="F12" s="4"/>
      <c r="G12" s="4"/>
      <c r="H12" s="4"/>
      <c r="I12" s="4" t="s">
        <v>18</v>
      </c>
      <c r="J12" s="7" t="s">
        <v>19</v>
      </c>
    </row>
    <row r="13" spans="1:10" ht="20.399999999999999" customHeight="1">
      <c r="A13" s="907" t="s">
        <v>7</v>
      </c>
      <c r="B13" s="907"/>
      <c r="C13" s="907"/>
      <c r="D13" s="907"/>
      <c r="E13" s="907"/>
      <c r="F13" s="4"/>
      <c r="G13" s="4"/>
      <c r="H13" s="6"/>
      <c r="I13" s="4" t="s">
        <v>20</v>
      </c>
      <c r="J13" s="5"/>
    </row>
    <row r="14" spans="1:10" ht="20.399999999999999" customHeight="1">
      <c r="A14" s="4"/>
      <c r="B14" s="4"/>
      <c r="C14" s="4"/>
      <c r="D14" s="6" t="s">
        <v>9</v>
      </c>
      <c r="E14" s="4"/>
      <c r="F14" s="4"/>
      <c r="G14" s="4"/>
      <c r="H14" s="6"/>
      <c r="I14" s="8" t="s">
        <v>21</v>
      </c>
      <c r="J14" s="7" t="s">
        <v>11</v>
      </c>
    </row>
    <row r="15" spans="1:10" ht="20.399999999999999" customHeight="1">
      <c r="A15" s="4"/>
      <c r="B15" s="4"/>
      <c r="C15" s="4"/>
      <c r="D15" s="6" t="s">
        <v>9</v>
      </c>
      <c r="E15" s="4"/>
      <c r="F15" s="4"/>
      <c r="G15" s="4"/>
      <c r="H15" s="4"/>
      <c r="I15" s="8" t="s">
        <v>22</v>
      </c>
      <c r="J15" s="7" t="s">
        <v>13</v>
      </c>
    </row>
    <row r="16" spans="1:10" ht="20.399999999999999" customHeight="1">
      <c r="A16" s="4"/>
      <c r="B16" s="4"/>
      <c r="C16" s="4"/>
      <c r="D16" s="6" t="s">
        <v>9</v>
      </c>
      <c r="E16" s="4"/>
      <c r="F16" s="4"/>
      <c r="G16" s="4"/>
      <c r="H16" s="4"/>
      <c r="I16" s="8" t="s">
        <v>23</v>
      </c>
      <c r="J16" s="7" t="s">
        <v>15</v>
      </c>
    </row>
    <row r="17" spans="1:10" ht="20.399999999999999" customHeight="1">
      <c r="A17" s="4"/>
      <c r="B17" s="4"/>
      <c r="C17" s="4"/>
      <c r="D17" s="6" t="s">
        <v>9</v>
      </c>
      <c r="E17" s="4"/>
      <c r="F17" s="4"/>
      <c r="G17" s="4"/>
      <c r="H17" s="4"/>
      <c r="I17" s="8" t="s">
        <v>24</v>
      </c>
      <c r="J17" s="7" t="s">
        <v>17</v>
      </c>
    </row>
    <row r="18" spans="1:10" ht="20.399999999999999" customHeight="1">
      <c r="A18" s="4"/>
      <c r="B18" s="4"/>
      <c r="C18" s="4"/>
      <c r="D18" s="6" t="s">
        <v>9</v>
      </c>
      <c r="E18" s="4"/>
      <c r="F18" s="4"/>
      <c r="G18" s="4"/>
      <c r="H18" s="4"/>
      <c r="I18" s="8" t="s">
        <v>25</v>
      </c>
      <c r="J18" s="7" t="s">
        <v>19</v>
      </c>
    </row>
    <row r="19" spans="1:10" ht="19.2">
      <c r="A19" s="1"/>
      <c r="B19" s="1"/>
      <c r="C19" s="1"/>
      <c r="D19" s="1"/>
      <c r="E19" s="1"/>
      <c r="F19" s="1"/>
      <c r="G19" s="1"/>
      <c r="H19" s="1"/>
      <c r="I19" s="9"/>
      <c r="J19" s="1"/>
    </row>
  </sheetData>
  <mergeCells count="4">
    <mergeCell ref="A1:J1"/>
    <mergeCell ref="A4:H4"/>
    <mergeCell ref="A7:E7"/>
    <mergeCell ref="A13:E13"/>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B2:D92"/>
  <sheetViews>
    <sheetView showGridLines="0" workbookViewId="0">
      <selection activeCell="B28" sqref="B28"/>
    </sheetView>
  </sheetViews>
  <sheetFormatPr defaultRowHeight="22.2" customHeight="1"/>
  <cols>
    <col min="1" max="1" width="2.109375" customWidth="1"/>
    <col min="2" max="2" width="74" style="26" customWidth="1"/>
    <col min="3" max="3" width="12.109375" style="27" customWidth="1"/>
    <col min="4" max="4" width="3" style="28" customWidth="1"/>
  </cols>
  <sheetData>
    <row r="2" spans="2:4" ht="45" customHeight="1">
      <c r="B2" s="908" t="s">
        <v>26</v>
      </c>
      <c r="C2" s="908"/>
      <c r="D2" s="908"/>
    </row>
    <row r="3" spans="2:4" ht="22.2" customHeight="1">
      <c r="B3" s="10" t="s">
        <v>27</v>
      </c>
      <c r="C3" s="11" t="s">
        <v>28</v>
      </c>
      <c r="D3" s="12"/>
    </row>
    <row r="4" spans="2:4" ht="22.2" customHeight="1">
      <c r="B4" s="13"/>
      <c r="C4" s="14" t="s">
        <v>29</v>
      </c>
      <c r="D4" s="15">
        <v>6</v>
      </c>
    </row>
    <row r="5" spans="2:4" ht="22.2" customHeight="1">
      <c r="B5" s="16" t="s">
        <v>30</v>
      </c>
      <c r="C5" s="17" t="s">
        <v>31</v>
      </c>
      <c r="D5" s="18"/>
    </row>
    <row r="6" spans="2:4" ht="22.2" customHeight="1">
      <c r="B6" s="19" t="s">
        <v>32</v>
      </c>
      <c r="C6" s="20" t="s">
        <v>33</v>
      </c>
      <c r="D6" s="21"/>
    </row>
    <row r="7" spans="2:4" ht="22.2" customHeight="1">
      <c r="B7" s="13"/>
      <c r="C7" s="22" t="s">
        <v>34</v>
      </c>
      <c r="D7" s="15">
        <v>7</v>
      </c>
    </row>
    <row r="8" spans="2:4" ht="42">
      <c r="B8" s="23" t="s">
        <v>35</v>
      </c>
      <c r="C8" s="17" t="s">
        <v>8</v>
      </c>
      <c r="D8" s="18"/>
    </row>
    <row r="9" spans="2:4" ht="63">
      <c r="B9" s="23" t="s">
        <v>36</v>
      </c>
      <c r="C9" s="17" t="s">
        <v>20</v>
      </c>
      <c r="D9" s="18"/>
    </row>
    <row r="10" spans="2:4" ht="42">
      <c r="B10" s="23" t="s">
        <v>37</v>
      </c>
      <c r="C10" s="17" t="s">
        <v>38</v>
      </c>
      <c r="D10" s="18"/>
    </row>
    <row r="11" spans="2:4" ht="42">
      <c r="B11" s="23" t="s">
        <v>39</v>
      </c>
      <c r="C11" s="17" t="s">
        <v>40</v>
      </c>
      <c r="D11" s="18"/>
    </row>
    <row r="12" spans="2:4" ht="21">
      <c r="B12" s="23" t="s">
        <v>41</v>
      </c>
      <c r="C12" s="17" t="s">
        <v>42</v>
      </c>
      <c r="D12" s="18"/>
    </row>
    <row r="13" spans="2:4" ht="21">
      <c r="B13" s="23" t="s">
        <v>43</v>
      </c>
      <c r="C13" s="17" t="s">
        <v>44</v>
      </c>
      <c r="D13" s="18"/>
    </row>
    <row r="14" spans="2:4" ht="42">
      <c r="B14" s="23" t="s">
        <v>45</v>
      </c>
      <c r="C14" s="17" t="s">
        <v>46</v>
      </c>
      <c r="D14" s="18"/>
    </row>
    <row r="15" spans="2:4" ht="21">
      <c r="B15" s="23" t="s">
        <v>47</v>
      </c>
      <c r="C15" s="17" t="s">
        <v>48</v>
      </c>
      <c r="D15" s="18"/>
    </row>
    <row r="16" spans="2:4" ht="21">
      <c r="B16" s="24" t="s">
        <v>49</v>
      </c>
      <c r="C16" s="17" t="s">
        <v>50</v>
      </c>
      <c r="D16" s="18"/>
    </row>
    <row r="17" spans="2:4" ht="42">
      <c r="B17" s="24" t="s">
        <v>51</v>
      </c>
      <c r="C17" s="17" t="s">
        <v>52</v>
      </c>
      <c r="D17" s="18"/>
    </row>
    <row r="18" spans="2:4" ht="21">
      <c r="B18" s="24" t="s">
        <v>53</v>
      </c>
      <c r="C18" s="17" t="s">
        <v>54</v>
      </c>
      <c r="D18" s="18"/>
    </row>
    <row r="19" spans="2:4" ht="42">
      <c r="B19" s="24" t="s">
        <v>55</v>
      </c>
      <c r="C19" s="17" t="s">
        <v>56</v>
      </c>
      <c r="D19" s="18"/>
    </row>
    <row r="20" spans="2:4" ht="42">
      <c r="B20" s="24" t="s">
        <v>57</v>
      </c>
      <c r="C20" s="17" t="s">
        <v>58</v>
      </c>
      <c r="D20" s="18"/>
    </row>
    <row r="21" spans="2:4" ht="42">
      <c r="B21" s="24" t="s">
        <v>59</v>
      </c>
      <c r="C21" s="17" t="s">
        <v>60</v>
      </c>
      <c r="D21" s="18"/>
    </row>
    <row r="22" spans="2:4" ht="42">
      <c r="B22" s="24" t="s">
        <v>61</v>
      </c>
      <c r="C22" s="17" t="s">
        <v>62</v>
      </c>
      <c r="D22" s="18"/>
    </row>
    <row r="23" spans="2:4" ht="63">
      <c r="B23" s="24" t="s">
        <v>63</v>
      </c>
      <c r="C23" s="17" t="s">
        <v>64</v>
      </c>
      <c r="D23" s="18"/>
    </row>
    <row r="24" spans="2:4" ht="42">
      <c r="B24" s="24" t="s">
        <v>65</v>
      </c>
      <c r="C24" s="17" t="s">
        <v>66</v>
      </c>
      <c r="D24" s="18"/>
    </row>
    <row r="25" spans="2:4" ht="84">
      <c r="B25" s="24" t="s">
        <v>67</v>
      </c>
      <c r="C25" s="17" t="s">
        <v>68</v>
      </c>
      <c r="D25" s="18"/>
    </row>
    <row r="26" spans="2:4" ht="126">
      <c r="B26" s="24" t="s">
        <v>69</v>
      </c>
      <c r="C26" s="17" t="s">
        <v>70</v>
      </c>
      <c r="D26" s="18"/>
    </row>
    <row r="27" spans="2:4" ht="42">
      <c r="B27" s="24" t="s">
        <v>71</v>
      </c>
      <c r="C27" s="17" t="s">
        <v>72</v>
      </c>
      <c r="D27" s="18"/>
    </row>
    <row r="28" spans="2:4" ht="21">
      <c r="B28" s="24" t="s">
        <v>73</v>
      </c>
      <c r="C28" s="17" t="s">
        <v>74</v>
      </c>
      <c r="D28" s="18"/>
    </row>
    <row r="29" spans="2:4" ht="42">
      <c r="B29" s="24" t="s">
        <v>75</v>
      </c>
      <c r="C29" s="17" t="s">
        <v>76</v>
      </c>
      <c r="D29" s="18"/>
    </row>
    <row r="30" spans="2:4" ht="21">
      <c r="B30" s="24" t="s">
        <v>77</v>
      </c>
      <c r="C30" s="17" t="s">
        <v>78</v>
      </c>
      <c r="D30" s="18"/>
    </row>
    <row r="31" spans="2:4" ht="42">
      <c r="B31" s="24" t="s">
        <v>79</v>
      </c>
      <c r="C31" s="17" t="s">
        <v>80</v>
      </c>
      <c r="D31" s="18"/>
    </row>
    <row r="32" spans="2:4" ht="42">
      <c r="B32" s="24" t="s">
        <v>81</v>
      </c>
      <c r="C32" s="17" t="s">
        <v>82</v>
      </c>
      <c r="D32" s="18"/>
    </row>
    <row r="33" spans="2:4" ht="21">
      <c r="B33" s="24" t="s">
        <v>83</v>
      </c>
      <c r="C33" s="17" t="s">
        <v>84</v>
      </c>
      <c r="D33" s="18"/>
    </row>
    <row r="34" spans="2:4" ht="21">
      <c r="B34" s="24" t="s">
        <v>85</v>
      </c>
      <c r="C34" s="17" t="s">
        <v>86</v>
      </c>
      <c r="D34" s="18"/>
    </row>
    <row r="35" spans="2:4" ht="42">
      <c r="B35" s="24" t="s">
        <v>87</v>
      </c>
      <c r="C35" s="17" t="s">
        <v>88</v>
      </c>
      <c r="D35" s="18"/>
    </row>
    <row r="36" spans="2:4" ht="42">
      <c r="B36" s="24" t="s">
        <v>89</v>
      </c>
      <c r="C36" s="17" t="s">
        <v>90</v>
      </c>
      <c r="D36" s="18"/>
    </row>
    <row r="37" spans="2:4" ht="105">
      <c r="B37" s="24" t="s">
        <v>91</v>
      </c>
      <c r="C37" s="17" t="s">
        <v>92</v>
      </c>
      <c r="D37" s="18"/>
    </row>
    <row r="38" spans="2:4" ht="42">
      <c r="B38" s="24" t="s">
        <v>93</v>
      </c>
      <c r="C38" s="17" t="s">
        <v>94</v>
      </c>
      <c r="D38" s="18"/>
    </row>
    <row r="39" spans="2:4" ht="84">
      <c r="B39" s="24" t="s">
        <v>95</v>
      </c>
      <c r="C39" s="17" t="s">
        <v>96</v>
      </c>
      <c r="D39" s="18"/>
    </row>
    <row r="40" spans="2:4" ht="63">
      <c r="B40" s="24" t="s">
        <v>97</v>
      </c>
      <c r="C40" s="17" t="s">
        <v>98</v>
      </c>
      <c r="D40" s="18"/>
    </row>
    <row r="41" spans="2:4" ht="42">
      <c r="B41" s="24" t="s">
        <v>99</v>
      </c>
      <c r="C41" s="17" t="s">
        <v>100</v>
      </c>
      <c r="D41" s="18"/>
    </row>
    <row r="42" spans="2:4" ht="21">
      <c r="B42" s="25" t="s">
        <v>101</v>
      </c>
      <c r="C42" s="17" t="s">
        <v>102</v>
      </c>
      <c r="D42" s="18"/>
    </row>
    <row r="43" spans="2:4" ht="21">
      <c r="B43" s="25" t="s">
        <v>103</v>
      </c>
      <c r="C43" s="17" t="s">
        <v>104</v>
      </c>
      <c r="D43" s="18"/>
    </row>
    <row r="44" spans="2:4" ht="21">
      <c r="B44" s="25" t="s">
        <v>105</v>
      </c>
      <c r="C44" s="17" t="s">
        <v>106</v>
      </c>
      <c r="D44" s="18"/>
    </row>
    <row r="45" spans="2:4" ht="42">
      <c r="B45" s="25" t="s">
        <v>107</v>
      </c>
      <c r="C45" s="17" t="s">
        <v>108</v>
      </c>
      <c r="D45" s="18"/>
    </row>
    <row r="46" spans="2:4" ht="42">
      <c r="B46" s="25" t="s">
        <v>109</v>
      </c>
      <c r="C46" s="17" t="s">
        <v>110</v>
      </c>
      <c r="D46" s="18"/>
    </row>
    <row r="47" spans="2:4" ht="42">
      <c r="B47" s="25" t="s">
        <v>111</v>
      </c>
      <c r="C47" s="17" t="s">
        <v>112</v>
      </c>
      <c r="D47" s="18"/>
    </row>
    <row r="48" spans="2:4" ht="42">
      <c r="B48" s="25" t="s">
        <v>113</v>
      </c>
      <c r="C48" s="17" t="s">
        <v>114</v>
      </c>
      <c r="D48" s="18"/>
    </row>
    <row r="49" spans="2:4" ht="42">
      <c r="B49" s="25" t="s">
        <v>115</v>
      </c>
      <c r="C49" s="17" t="s">
        <v>116</v>
      </c>
      <c r="D49" s="18"/>
    </row>
    <row r="50" spans="2:4" ht="63">
      <c r="B50" s="25" t="s">
        <v>117</v>
      </c>
      <c r="C50" s="17" t="s">
        <v>118</v>
      </c>
      <c r="D50" s="18"/>
    </row>
    <row r="51" spans="2:4" ht="126">
      <c r="B51" s="25" t="s">
        <v>119</v>
      </c>
      <c r="C51" s="17" t="s">
        <v>120</v>
      </c>
      <c r="D51" s="18"/>
    </row>
    <row r="52" spans="2:4" ht="42">
      <c r="B52" s="25" t="s">
        <v>121</v>
      </c>
      <c r="C52" s="17" t="s">
        <v>122</v>
      </c>
      <c r="D52" s="18"/>
    </row>
    <row r="53" spans="2:4" ht="21">
      <c r="B53" s="25" t="s">
        <v>123</v>
      </c>
      <c r="C53" s="17" t="s">
        <v>124</v>
      </c>
      <c r="D53" s="18"/>
    </row>
    <row r="54" spans="2:4" ht="21">
      <c r="B54" s="25" t="s">
        <v>125</v>
      </c>
      <c r="C54" s="17" t="s">
        <v>126</v>
      </c>
      <c r="D54" s="18"/>
    </row>
    <row r="55" spans="2:4" ht="21">
      <c r="B55" s="25" t="s">
        <v>127</v>
      </c>
      <c r="C55" s="17" t="s">
        <v>128</v>
      </c>
      <c r="D55" s="18"/>
    </row>
    <row r="56" spans="2:4" ht="42">
      <c r="B56" s="25" t="s">
        <v>129</v>
      </c>
      <c r="C56" s="17" t="s">
        <v>130</v>
      </c>
      <c r="D56" s="18"/>
    </row>
    <row r="57" spans="2:4" ht="42">
      <c r="B57" s="25" t="s">
        <v>131</v>
      </c>
      <c r="C57" s="17" t="s">
        <v>132</v>
      </c>
      <c r="D57" s="18"/>
    </row>
    <row r="58" spans="2:4" ht="21">
      <c r="B58" s="25" t="s">
        <v>133</v>
      </c>
      <c r="C58" s="17" t="s">
        <v>134</v>
      </c>
      <c r="D58" s="18"/>
    </row>
    <row r="59" spans="2:4" ht="21">
      <c r="B59" s="25" t="s">
        <v>83</v>
      </c>
      <c r="C59" s="17" t="s">
        <v>135</v>
      </c>
      <c r="D59" s="18"/>
    </row>
    <row r="60" spans="2:4" ht="21">
      <c r="B60" s="25" t="s">
        <v>85</v>
      </c>
      <c r="C60" s="17" t="s">
        <v>136</v>
      </c>
      <c r="D60" s="18"/>
    </row>
    <row r="61" spans="2:4" ht="42">
      <c r="B61" s="25" t="s">
        <v>137</v>
      </c>
      <c r="C61" s="17" t="s">
        <v>138</v>
      </c>
      <c r="D61" s="18"/>
    </row>
    <row r="62" spans="2:4" ht="42">
      <c r="B62" s="25" t="s">
        <v>137</v>
      </c>
      <c r="C62" s="17" t="s">
        <v>139</v>
      </c>
      <c r="D62" s="18"/>
    </row>
    <row r="63" spans="2:4" ht="84">
      <c r="B63" s="25" t="s">
        <v>140</v>
      </c>
      <c r="C63" s="17" t="s">
        <v>141</v>
      </c>
      <c r="D63" s="18"/>
    </row>
    <row r="64" spans="2:4" ht="84">
      <c r="B64" s="25" t="s">
        <v>142</v>
      </c>
      <c r="C64" s="17" t="s">
        <v>143</v>
      </c>
      <c r="D64" s="18"/>
    </row>
    <row r="65" spans="2:4" ht="84">
      <c r="B65" s="25" t="s">
        <v>144</v>
      </c>
      <c r="C65" s="17" t="s">
        <v>145</v>
      </c>
      <c r="D65" s="18"/>
    </row>
    <row r="66" spans="2:4" ht="84">
      <c r="B66" s="25" t="s">
        <v>146</v>
      </c>
      <c r="C66" s="17" t="s">
        <v>147</v>
      </c>
      <c r="D66" s="18"/>
    </row>
    <row r="67" spans="2:4" ht="42">
      <c r="B67" s="25" t="s">
        <v>148</v>
      </c>
      <c r="C67" s="17" t="s">
        <v>149</v>
      </c>
      <c r="D67" s="18"/>
    </row>
    <row r="68" spans="2:4" ht="21">
      <c r="B68" s="13"/>
      <c r="C68" s="22" t="s">
        <v>150</v>
      </c>
      <c r="D68" s="15">
        <v>8</v>
      </c>
    </row>
    <row r="69" spans="2:4" ht="21">
      <c r="B69" s="16" t="s">
        <v>151</v>
      </c>
      <c r="C69" s="17" t="s">
        <v>152</v>
      </c>
      <c r="D69" s="18"/>
    </row>
    <row r="70" spans="2:4" ht="21">
      <c r="B70" s="16" t="s">
        <v>153</v>
      </c>
      <c r="C70" s="17" t="s">
        <v>154</v>
      </c>
      <c r="D70" s="18"/>
    </row>
    <row r="71" spans="2:4" ht="21">
      <c r="B71" s="16" t="s">
        <v>155</v>
      </c>
      <c r="C71" s="17" t="s">
        <v>156</v>
      </c>
      <c r="D71" s="18"/>
    </row>
    <row r="72" spans="2:4" ht="21">
      <c r="B72" s="16" t="s">
        <v>157</v>
      </c>
      <c r="C72" s="17" t="s">
        <v>158</v>
      </c>
      <c r="D72" s="18"/>
    </row>
    <row r="73" spans="2:4" ht="21">
      <c r="B73" s="16" t="s">
        <v>159</v>
      </c>
      <c r="C73" s="17" t="s">
        <v>160</v>
      </c>
      <c r="D73" s="18"/>
    </row>
    <row r="74" spans="2:4" ht="21">
      <c r="B74" s="16" t="s">
        <v>161</v>
      </c>
      <c r="C74" s="17" t="s">
        <v>162</v>
      </c>
      <c r="D74" s="18"/>
    </row>
    <row r="75" spans="2:4" ht="21">
      <c r="B75" s="16" t="s">
        <v>163</v>
      </c>
      <c r="C75" s="17" t="s">
        <v>164</v>
      </c>
      <c r="D75" s="18"/>
    </row>
    <row r="76" spans="2:4" ht="21">
      <c r="B76" s="16" t="s">
        <v>165</v>
      </c>
      <c r="C76" s="17" t="s">
        <v>166</v>
      </c>
      <c r="D76" s="18"/>
    </row>
    <row r="77" spans="2:4" ht="21">
      <c r="B77" s="16" t="s">
        <v>167</v>
      </c>
      <c r="C77" s="17" t="s">
        <v>168</v>
      </c>
      <c r="D77" s="18"/>
    </row>
    <row r="78" spans="2:4" ht="21">
      <c r="B78" s="16" t="s">
        <v>169</v>
      </c>
      <c r="C78" s="17" t="s">
        <v>170</v>
      </c>
      <c r="D78" s="18"/>
    </row>
    <row r="79" spans="2:4" ht="21">
      <c r="B79" s="16" t="s">
        <v>171</v>
      </c>
      <c r="C79" s="17" t="s">
        <v>172</v>
      </c>
      <c r="D79" s="18"/>
    </row>
    <row r="80" spans="2:4" ht="21">
      <c r="B80" s="16" t="s">
        <v>173</v>
      </c>
      <c r="C80" s="17" t="s">
        <v>174</v>
      </c>
      <c r="D80" s="18"/>
    </row>
    <row r="81" spans="2:4" ht="21">
      <c r="B81" s="16" t="s">
        <v>175</v>
      </c>
      <c r="C81" s="17" t="s">
        <v>176</v>
      </c>
      <c r="D81" s="18"/>
    </row>
    <row r="82" spans="2:4" ht="21">
      <c r="B82" s="16" t="s">
        <v>177</v>
      </c>
      <c r="C82" s="17" t="s">
        <v>178</v>
      </c>
      <c r="D82" s="18"/>
    </row>
    <row r="83" spans="2:4" ht="21">
      <c r="B83" s="16" t="s">
        <v>179</v>
      </c>
      <c r="C83" s="17" t="s">
        <v>180</v>
      </c>
      <c r="D83" s="18"/>
    </row>
    <row r="84" spans="2:4" ht="21">
      <c r="B84" s="16" t="s">
        <v>181</v>
      </c>
      <c r="C84" s="17" t="s">
        <v>182</v>
      </c>
      <c r="D84" s="18"/>
    </row>
    <row r="85" spans="2:4" ht="21">
      <c r="B85" s="16" t="s">
        <v>183</v>
      </c>
      <c r="C85" s="17" t="s">
        <v>184</v>
      </c>
      <c r="D85" s="18"/>
    </row>
    <row r="86" spans="2:4" ht="21">
      <c r="B86" s="16" t="s">
        <v>185</v>
      </c>
      <c r="C86" s="17" t="s">
        <v>186</v>
      </c>
      <c r="D86" s="18"/>
    </row>
    <row r="87" spans="2:4" ht="21">
      <c r="B87" s="16" t="s">
        <v>187</v>
      </c>
      <c r="C87" s="17" t="s">
        <v>188</v>
      </c>
      <c r="D87" s="18"/>
    </row>
    <row r="88" spans="2:4" ht="21">
      <c r="B88" s="16" t="s">
        <v>189</v>
      </c>
      <c r="C88" s="17" t="s">
        <v>190</v>
      </c>
      <c r="D88" s="18"/>
    </row>
    <row r="89" spans="2:4" ht="21">
      <c r="B89" s="16" t="s">
        <v>191</v>
      </c>
      <c r="C89" s="17" t="s">
        <v>192</v>
      </c>
      <c r="D89" s="18"/>
    </row>
    <row r="90" spans="2:4" ht="21">
      <c r="B90" s="16" t="s">
        <v>193</v>
      </c>
      <c r="C90" s="17" t="s">
        <v>194</v>
      </c>
      <c r="D90" s="18"/>
    </row>
    <row r="91" spans="2:4" ht="21">
      <c r="B91" s="16" t="s">
        <v>195</v>
      </c>
      <c r="C91" s="17" t="s">
        <v>196</v>
      </c>
      <c r="D91" s="18"/>
    </row>
    <row r="92" spans="2:4" ht="21">
      <c r="B92" s="19" t="s">
        <v>197</v>
      </c>
      <c r="C92" s="20" t="s">
        <v>198</v>
      </c>
      <c r="D92" s="21"/>
    </row>
  </sheetData>
  <mergeCells count="1">
    <mergeCell ref="B2:D2"/>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B197"/>
  <sheetViews>
    <sheetView showGridLines="0" workbookViewId="0">
      <selection activeCell="A9" sqref="A9"/>
    </sheetView>
  </sheetViews>
  <sheetFormatPr defaultRowHeight="14.4"/>
  <cols>
    <col min="1" max="1" width="54.5546875" customWidth="1"/>
    <col min="2" max="2" width="8.88671875" style="37"/>
  </cols>
  <sheetData>
    <row r="1" spans="1:2" s="38" customFormat="1" ht="21" customHeight="1">
      <c r="A1" s="909" t="s">
        <v>579</v>
      </c>
      <c r="B1" s="909"/>
    </row>
    <row r="2" spans="1:2" s="38" customFormat="1" ht="21" customHeight="1"/>
    <row r="3" spans="1:2" s="38" customFormat="1" ht="21" customHeight="1">
      <c r="A3" s="39"/>
      <c r="B3" s="39" t="s">
        <v>580</v>
      </c>
    </row>
    <row r="4" spans="1:2" s="38" customFormat="1" ht="21" customHeight="1">
      <c r="A4" s="39"/>
      <c r="B4" s="40" t="s">
        <v>581</v>
      </c>
    </row>
    <row r="5" spans="1:2" s="38" customFormat="1" ht="21" customHeight="1">
      <c r="A5" s="910" t="s">
        <v>583</v>
      </c>
      <c r="B5" s="910"/>
    </row>
    <row r="6" spans="1:2" s="38" customFormat="1" ht="21" customHeight="1">
      <c r="A6" s="911">
        <v>-2012</v>
      </c>
      <c r="B6" s="911"/>
    </row>
    <row r="7" spans="1:2" ht="39">
      <c r="A7" s="29"/>
      <c r="B7" s="29" t="s">
        <v>199</v>
      </c>
    </row>
    <row r="8" spans="1:2">
      <c r="A8" s="30" t="s">
        <v>200</v>
      </c>
      <c r="B8" s="31" t="s">
        <v>1</v>
      </c>
    </row>
    <row r="9" spans="1:2" ht="18.600000000000001">
      <c r="A9" s="32" t="s">
        <v>201</v>
      </c>
      <c r="B9" s="33" t="s">
        <v>202</v>
      </c>
    </row>
    <row r="10" spans="1:2" ht="18.600000000000001">
      <c r="A10" s="34" t="s">
        <v>203</v>
      </c>
      <c r="B10" s="35" t="s">
        <v>204</v>
      </c>
    </row>
    <row r="11" spans="1:2" ht="18.600000000000001">
      <c r="A11" s="34" t="s">
        <v>205</v>
      </c>
      <c r="B11" s="35" t="s">
        <v>206</v>
      </c>
    </row>
    <row r="12" spans="1:2" ht="18.600000000000001">
      <c r="A12" s="34" t="s">
        <v>207</v>
      </c>
      <c r="B12" s="35" t="s">
        <v>208</v>
      </c>
    </row>
    <row r="13" spans="1:2" ht="18.600000000000001">
      <c r="A13" s="34" t="s">
        <v>209</v>
      </c>
      <c r="B13" s="35" t="s">
        <v>210</v>
      </c>
    </row>
    <row r="14" spans="1:2" ht="18.600000000000001">
      <c r="A14" s="34" t="s">
        <v>211</v>
      </c>
      <c r="B14" s="35" t="s">
        <v>212</v>
      </c>
    </row>
    <row r="15" spans="1:2" ht="18.600000000000001">
      <c r="A15" s="34" t="s">
        <v>213</v>
      </c>
      <c r="B15" s="35" t="s">
        <v>214</v>
      </c>
    </row>
    <row r="16" spans="1:2" ht="18.600000000000001">
      <c r="A16" s="34" t="s">
        <v>215</v>
      </c>
      <c r="B16" s="35" t="s">
        <v>216</v>
      </c>
    </row>
    <row r="17" spans="1:2" ht="18.600000000000001">
      <c r="A17" s="34" t="s">
        <v>217</v>
      </c>
      <c r="B17" s="35" t="s">
        <v>218</v>
      </c>
    </row>
    <row r="18" spans="1:2" ht="18.600000000000001">
      <c r="A18" s="34" t="s">
        <v>219</v>
      </c>
      <c r="B18" s="35" t="s">
        <v>220</v>
      </c>
    </row>
    <row r="19" spans="1:2" ht="18.600000000000001">
      <c r="A19" s="34" t="s">
        <v>221</v>
      </c>
      <c r="B19" s="35" t="s">
        <v>222</v>
      </c>
    </row>
    <row r="20" spans="1:2" ht="18.600000000000001">
      <c r="A20" s="34" t="s">
        <v>223</v>
      </c>
      <c r="B20" s="35" t="s">
        <v>224</v>
      </c>
    </row>
    <row r="21" spans="1:2" ht="18.600000000000001">
      <c r="A21" s="34" t="s">
        <v>225</v>
      </c>
      <c r="B21" s="35" t="s">
        <v>226</v>
      </c>
    </row>
    <row r="22" spans="1:2" ht="18.600000000000001">
      <c r="A22" s="34" t="s">
        <v>227</v>
      </c>
      <c r="B22" s="35" t="s">
        <v>228</v>
      </c>
    </row>
    <row r="23" spans="1:2" ht="18.600000000000001">
      <c r="A23" s="34" t="s">
        <v>229</v>
      </c>
      <c r="B23" s="35" t="s">
        <v>230</v>
      </c>
    </row>
    <row r="24" spans="1:2" ht="18.600000000000001">
      <c r="A24" s="34" t="s">
        <v>231</v>
      </c>
      <c r="B24" s="35" t="s">
        <v>232</v>
      </c>
    </row>
    <row r="25" spans="1:2" ht="18.600000000000001">
      <c r="A25" s="34" t="s">
        <v>233</v>
      </c>
      <c r="B25" s="35" t="s">
        <v>234</v>
      </c>
    </row>
    <row r="26" spans="1:2" ht="18.600000000000001">
      <c r="A26" s="34" t="s">
        <v>235</v>
      </c>
      <c r="B26" s="35" t="s">
        <v>236</v>
      </c>
    </row>
    <row r="27" spans="1:2" ht="18.600000000000001">
      <c r="A27" s="34" t="s">
        <v>237</v>
      </c>
      <c r="B27" s="35" t="s">
        <v>238</v>
      </c>
    </row>
    <row r="28" spans="1:2" ht="18.600000000000001">
      <c r="A28" s="34" t="s">
        <v>239</v>
      </c>
      <c r="B28" s="35" t="s">
        <v>240</v>
      </c>
    </row>
    <row r="29" spans="1:2" ht="18.600000000000001">
      <c r="A29" s="34" t="s">
        <v>241</v>
      </c>
      <c r="B29" s="35" t="s">
        <v>242</v>
      </c>
    </row>
    <row r="30" spans="1:2" ht="18.600000000000001">
      <c r="A30" s="34" t="s">
        <v>243</v>
      </c>
      <c r="B30" s="35" t="s">
        <v>244</v>
      </c>
    </row>
    <row r="31" spans="1:2" ht="18.600000000000001">
      <c r="A31" s="34" t="s">
        <v>245</v>
      </c>
      <c r="B31" s="35" t="s">
        <v>246</v>
      </c>
    </row>
    <row r="32" spans="1:2" ht="18.600000000000001">
      <c r="A32" s="34" t="s">
        <v>247</v>
      </c>
      <c r="B32" s="35" t="s">
        <v>248</v>
      </c>
    </row>
    <row r="33" spans="1:2" ht="18.600000000000001">
      <c r="A33" s="34" t="s">
        <v>249</v>
      </c>
      <c r="B33" s="35" t="s">
        <v>250</v>
      </c>
    </row>
    <row r="34" spans="1:2" ht="18.600000000000001">
      <c r="A34" s="34" t="s">
        <v>251</v>
      </c>
      <c r="B34" s="35" t="s">
        <v>252</v>
      </c>
    </row>
    <row r="35" spans="1:2" ht="18.600000000000001">
      <c r="A35" s="34" t="s">
        <v>253</v>
      </c>
      <c r="B35" s="35" t="s">
        <v>254</v>
      </c>
    </row>
    <row r="36" spans="1:2" ht="18.600000000000001">
      <c r="A36" s="34" t="s">
        <v>255</v>
      </c>
      <c r="B36" s="35" t="s">
        <v>256</v>
      </c>
    </row>
    <row r="37" spans="1:2" ht="18.600000000000001">
      <c r="A37" s="34" t="s">
        <v>257</v>
      </c>
      <c r="B37" s="35" t="s">
        <v>258</v>
      </c>
    </row>
    <row r="38" spans="1:2" ht="18.600000000000001">
      <c r="A38" s="34" t="s">
        <v>259</v>
      </c>
      <c r="B38" s="35" t="s">
        <v>260</v>
      </c>
    </row>
    <row r="39" spans="1:2" ht="18.600000000000001">
      <c r="A39" s="34" t="s">
        <v>261</v>
      </c>
      <c r="B39" s="35" t="s">
        <v>262</v>
      </c>
    </row>
    <row r="40" spans="1:2" ht="18.600000000000001">
      <c r="A40" s="34" t="s">
        <v>263</v>
      </c>
      <c r="B40" s="35" t="s">
        <v>264</v>
      </c>
    </row>
    <row r="41" spans="1:2" ht="18.600000000000001">
      <c r="A41" s="34" t="s">
        <v>265</v>
      </c>
      <c r="B41" s="35" t="s">
        <v>266</v>
      </c>
    </row>
    <row r="42" spans="1:2" ht="18.600000000000001">
      <c r="A42" s="34" t="s">
        <v>267</v>
      </c>
      <c r="B42" s="35" t="s">
        <v>268</v>
      </c>
    </row>
    <row r="43" spans="1:2" ht="18.600000000000001">
      <c r="A43" s="34" t="s">
        <v>269</v>
      </c>
      <c r="B43" s="35" t="s">
        <v>270</v>
      </c>
    </row>
    <row r="44" spans="1:2" ht="18.600000000000001">
      <c r="A44" s="34" t="s">
        <v>271</v>
      </c>
      <c r="B44" s="35" t="s">
        <v>272</v>
      </c>
    </row>
    <row r="45" spans="1:2" ht="18.600000000000001">
      <c r="A45" s="34" t="s">
        <v>273</v>
      </c>
      <c r="B45" s="35" t="s">
        <v>274</v>
      </c>
    </row>
    <row r="46" spans="1:2" ht="18.600000000000001">
      <c r="A46" s="34" t="s">
        <v>275</v>
      </c>
      <c r="B46" s="35" t="s">
        <v>276</v>
      </c>
    </row>
    <row r="47" spans="1:2" ht="18.600000000000001">
      <c r="A47" s="34" t="s">
        <v>277</v>
      </c>
      <c r="B47" s="35" t="s">
        <v>278</v>
      </c>
    </row>
    <row r="48" spans="1:2" ht="18.600000000000001">
      <c r="A48" s="34" t="s">
        <v>279</v>
      </c>
      <c r="B48" s="35" t="s">
        <v>280</v>
      </c>
    </row>
    <row r="49" spans="1:2" ht="18.600000000000001">
      <c r="A49" s="34" t="s">
        <v>281</v>
      </c>
      <c r="B49" s="35" t="s">
        <v>282</v>
      </c>
    </row>
    <row r="50" spans="1:2" ht="18.600000000000001">
      <c r="A50" s="34" t="s">
        <v>283</v>
      </c>
      <c r="B50" s="35" t="s">
        <v>284</v>
      </c>
    </row>
    <row r="51" spans="1:2" ht="18.600000000000001">
      <c r="A51" s="34" t="s">
        <v>285</v>
      </c>
      <c r="B51" s="35" t="s">
        <v>286</v>
      </c>
    </row>
    <row r="52" spans="1:2" ht="18.600000000000001">
      <c r="A52" s="34" t="s">
        <v>287</v>
      </c>
      <c r="B52" s="35" t="s">
        <v>288</v>
      </c>
    </row>
    <row r="53" spans="1:2" ht="18.600000000000001">
      <c r="A53" s="34" t="s">
        <v>289</v>
      </c>
      <c r="B53" s="35" t="s">
        <v>290</v>
      </c>
    </row>
    <row r="54" spans="1:2" ht="18.600000000000001">
      <c r="A54" s="34" t="s">
        <v>291</v>
      </c>
      <c r="B54" s="35" t="s">
        <v>292</v>
      </c>
    </row>
    <row r="55" spans="1:2" ht="18.600000000000001">
      <c r="A55" s="34" t="s">
        <v>293</v>
      </c>
      <c r="B55" s="35" t="s">
        <v>294</v>
      </c>
    </row>
    <row r="56" spans="1:2" ht="18.600000000000001">
      <c r="A56" s="34" t="s">
        <v>295</v>
      </c>
      <c r="B56" s="35" t="s">
        <v>296</v>
      </c>
    </row>
    <row r="57" spans="1:2" ht="18.600000000000001">
      <c r="A57" s="34" t="s">
        <v>297</v>
      </c>
      <c r="B57" s="35" t="s">
        <v>298</v>
      </c>
    </row>
    <row r="58" spans="1:2" ht="18.600000000000001">
      <c r="A58" s="34" t="s">
        <v>299</v>
      </c>
      <c r="B58" s="35" t="s">
        <v>300</v>
      </c>
    </row>
    <row r="59" spans="1:2" ht="18.600000000000001">
      <c r="A59" s="34" t="s">
        <v>301</v>
      </c>
      <c r="B59" s="35" t="s">
        <v>302</v>
      </c>
    </row>
    <row r="60" spans="1:2" ht="18.600000000000001">
      <c r="A60" s="34" t="s">
        <v>303</v>
      </c>
      <c r="B60" s="35" t="s">
        <v>304</v>
      </c>
    </row>
    <row r="61" spans="1:2" ht="18.600000000000001">
      <c r="A61" s="34" t="s">
        <v>305</v>
      </c>
      <c r="B61" s="35" t="s">
        <v>306</v>
      </c>
    </row>
    <row r="62" spans="1:2" ht="18.600000000000001">
      <c r="A62" s="34" t="s">
        <v>307</v>
      </c>
      <c r="B62" s="35" t="s">
        <v>308</v>
      </c>
    </row>
    <row r="63" spans="1:2" ht="18.600000000000001">
      <c r="A63" s="34" t="s">
        <v>309</v>
      </c>
      <c r="B63" s="35" t="s">
        <v>310</v>
      </c>
    </row>
    <row r="64" spans="1:2" ht="18.600000000000001">
      <c r="A64" s="34" t="s">
        <v>311</v>
      </c>
      <c r="B64" s="35" t="s">
        <v>312</v>
      </c>
    </row>
    <row r="65" spans="1:2" ht="18.600000000000001">
      <c r="A65" s="34" t="s">
        <v>313</v>
      </c>
      <c r="B65" s="35" t="s">
        <v>314</v>
      </c>
    </row>
    <row r="66" spans="1:2" ht="18.600000000000001">
      <c r="A66" s="34" t="s">
        <v>315</v>
      </c>
      <c r="B66" s="35" t="s">
        <v>316</v>
      </c>
    </row>
    <row r="67" spans="1:2" ht="18.600000000000001">
      <c r="A67" s="34" t="s">
        <v>317</v>
      </c>
      <c r="B67" s="35" t="s">
        <v>318</v>
      </c>
    </row>
    <row r="68" spans="1:2" ht="18.600000000000001">
      <c r="A68" s="34" t="s">
        <v>319</v>
      </c>
      <c r="B68" s="35" t="s">
        <v>320</v>
      </c>
    </row>
    <row r="69" spans="1:2" ht="18.600000000000001">
      <c r="A69" s="34" t="s">
        <v>321</v>
      </c>
      <c r="B69" s="35" t="s">
        <v>322</v>
      </c>
    </row>
    <row r="70" spans="1:2" ht="18.600000000000001">
      <c r="A70" s="34" t="s">
        <v>323</v>
      </c>
      <c r="B70" s="35" t="s">
        <v>324</v>
      </c>
    </row>
    <row r="71" spans="1:2" ht="18.600000000000001">
      <c r="A71" s="34" t="s">
        <v>325</v>
      </c>
      <c r="B71" s="35" t="s">
        <v>326</v>
      </c>
    </row>
    <row r="72" spans="1:2" ht="18.600000000000001">
      <c r="A72" s="34" t="s">
        <v>327</v>
      </c>
      <c r="B72" s="35" t="s">
        <v>328</v>
      </c>
    </row>
    <row r="73" spans="1:2" ht="18.600000000000001">
      <c r="A73" s="34" t="s">
        <v>329</v>
      </c>
      <c r="B73" s="35" t="s">
        <v>330</v>
      </c>
    </row>
    <row r="74" spans="1:2" ht="18.600000000000001">
      <c r="A74" s="34" t="s">
        <v>331</v>
      </c>
      <c r="B74" s="35" t="s">
        <v>332</v>
      </c>
    </row>
    <row r="75" spans="1:2" ht="18.600000000000001">
      <c r="A75" s="34" t="s">
        <v>333</v>
      </c>
      <c r="B75" s="35" t="s">
        <v>334</v>
      </c>
    </row>
    <row r="76" spans="1:2" ht="18.600000000000001">
      <c r="A76" s="34" t="s">
        <v>335</v>
      </c>
      <c r="B76" s="35" t="s">
        <v>336</v>
      </c>
    </row>
    <row r="77" spans="1:2" ht="18.600000000000001">
      <c r="A77" s="34" t="s">
        <v>337</v>
      </c>
      <c r="B77" s="35" t="s">
        <v>338</v>
      </c>
    </row>
    <row r="78" spans="1:2" ht="18.600000000000001">
      <c r="A78" s="34" t="s">
        <v>339</v>
      </c>
      <c r="B78" s="35" t="s">
        <v>340</v>
      </c>
    </row>
    <row r="79" spans="1:2" ht="18.600000000000001">
      <c r="A79" s="34" t="s">
        <v>341</v>
      </c>
      <c r="B79" s="35" t="s">
        <v>342</v>
      </c>
    </row>
    <row r="80" spans="1:2" ht="18.600000000000001">
      <c r="A80" s="34" t="s">
        <v>343</v>
      </c>
      <c r="B80" s="35" t="s">
        <v>344</v>
      </c>
    </row>
    <row r="81" spans="1:2" ht="18.600000000000001">
      <c r="A81" s="34" t="s">
        <v>345</v>
      </c>
      <c r="B81" s="35" t="s">
        <v>346</v>
      </c>
    </row>
    <row r="82" spans="1:2" ht="18.600000000000001">
      <c r="A82" s="34" t="s">
        <v>347</v>
      </c>
      <c r="B82" s="35" t="s">
        <v>348</v>
      </c>
    </row>
    <row r="83" spans="1:2" ht="18.600000000000001">
      <c r="A83" s="34" t="s">
        <v>349</v>
      </c>
      <c r="B83" s="35" t="s">
        <v>350</v>
      </c>
    </row>
    <row r="84" spans="1:2" ht="18.600000000000001">
      <c r="A84" s="34" t="s">
        <v>351</v>
      </c>
      <c r="B84" s="35" t="s">
        <v>352</v>
      </c>
    </row>
    <row r="85" spans="1:2" ht="18.600000000000001">
      <c r="A85" s="34" t="s">
        <v>353</v>
      </c>
      <c r="B85" s="35" t="s">
        <v>354</v>
      </c>
    </row>
    <row r="86" spans="1:2" ht="18.600000000000001">
      <c r="A86" s="34" t="s">
        <v>355</v>
      </c>
      <c r="B86" s="35" t="s">
        <v>356</v>
      </c>
    </row>
    <row r="87" spans="1:2" ht="18.600000000000001">
      <c r="A87" s="34" t="s">
        <v>357</v>
      </c>
      <c r="B87" s="35" t="s">
        <v>358</v>
      </c>
    </row>
    <row r="88" spans="1:2" ht="18.600000000000001">
      <c r="A88" s="34" t="s">
        <v>359</v>
      </c>
      <c r="B88" s="35" t="s">
        <v>360</v>
      </c>
    </row>
    <row r="89" spans="1:2" ht="18.600000000000001">
      <c r="A89" s="34" t="s">
        <v>361</v>
      </c>
      <c r="B89" s="35" t="s">
        <v>362</v>
      </c>
    </row>
    <row r="90" spans="1:2" ht="18.600000000000001">
      <c r="A90" s="34" t="s">
        <v>363</v>
      </c>
      <c r="B90" s="35" t="s">
        <v>364</v>
      </c>
    </row>
    <row r="91" spans="1:2" ht="18.600000000000001">
      <c r="A91" s="34" t="s">
        <v>365</v>
      </c>
      <c r="B91" s="35" t="s">
        <v>366</v>
      </c>
    </row>
    <row r="92" spans="1:2" ht="18.600000000000001">
      <c r="A92" s="34" t="s">
        <v>367</v>
      </c>
      <c r="B92" s="35" t="s">
        <v>368</v>
      </c>
    </row>
    <row r="93" spans="1:2" ht="18.600000000000001">
      <c r="A93" s="34" t="s">
        <v>369</v>
      </c>
      <c r="B93" s="35" t="s">
        <v>370</v>
      </c>
    </row>
    <row r="94" spans="1:2" ht="18.600000000000001">
      <c r="A94" s="34" t="s">
        <v>371</v>
      </c>
      <c r="B94" s="36" t="s">
        <v>372</v>
      </c>
    </row>
    <row r="95" spans="1:2" ht="18.600000000000001">
      <c r="A95" s="34" t="s">
        <v>373</v>
      </c>
      <c r="B95" s="36" t="s">
        <v>374</v>
      </c>
    </row>
    <row r="96" spans="1:2" ht="18.600000000000001">
      <c r="A96" s="34" t="s">
        <v>375</v>
      </c>
      <c r="B96" s="36" t="s">
        <v>376</v>
      </c>
    </row>
    <row r="97" spans="1:2" ht="18.600000000000001">
      <c r="A97" s="34" t="s">
        <v>377</v>
      </c>
      <c r="B97" s="35" t="s">
        <v>378</v>
      </c>
    </row>
    <row r="98" spans="1:2" ht="18.600000000000001">
      <c r="A98" s="34" t="s">
        <v>379</v>
      </c>
      <c r="B98" s="35" t="s">
        <v>380</v>
      </c>
    </row>
    <row r="99" spans="1:2" ht="18.600000000000001">
      <c r="A99" s="34" t="s">
        <v>381</v>
      </c>
      <c r="B99" s="35" t="s">
        <v>382</v>
      </c>
    </row>
    <row r="100" spans="1:2" ht="18.600000000000001">
      <c r="A100" s="34" t="s">
        <v>383</v>
      </c>
      <c r="B100" s="35" t="s">
        <v>384</v>
      </c>
    </row>
    <row r="101" spans="1:2" ht="18.600000000000001">
      <c r="A101" s="34" t="s">
        <v>385</v>
      </c>
      <c r="B101" s="35" t="s">
        <v>386</v>
      </c>
    </row>
    <row r="102" spans="1:2" ht="18.600000000000001">
      <c r="A102" s="34" t="s">
        <v>387</v>
      </c>
      <c r="B102" s="35" t="s">
        <v>388</v>
      </c>
    </row>
    <row r="103" spans="1:2" ht="18.600000000000001">
      <c r="A103" s="34" t="s">
        <v>389</v>
      </c>
      <c r="B103" s="35" t="s">
        <v>390</v>
      </c>
    </row>
    <row r="104" spans="1:2" ht="18.600000000000001">
      <c r="A104" s="34" t="s">
        <v>391</v>
      </c>
      <c r="B104" s="35" t="s">
        <v>392</v>
      </c>
    </row>
    <row r="105" spans="1:2" ht="18.600000000000001">
      <c r="A105" s="34" t="s">
        <v>393</v>
      </c>
      <c r="B105" s="35" t="s">
        <v>394</v>
      </c>
    </row>
    <row r="106" spans="1:2" ht="18.600000000000001">
      <c r="A106" s="34" t="s">
        <v>395</v>
      </c>
      <c r="B106" s="35" t="s">
        <v>396</v>
      </c>
    </row>
    <row r="107" spans="1:2" ht="18.600000000000001">
      <c r="A107" s="34" t="s">
        <v>397</v>
      </c>
      <c r="B107" s="35" t="s">
        <v>398</v>
      </c>
    </row>
    <row r="108" spans="1:2" ht="18.600000000000001">
      <c r="A108" s="34" t="s">
        <v>399</v>
      </c>
      <c r="B108" s="35" t="s">
        <v>400</v>
      </c>
    </row>
    <row r="109" spans="1:2" ht="18.600000000000001">
      <c r="A109" s="34" t="s">
        <v>401</v>
      </c>
      <c r="B109" s="35" t="s">
        <v>402</v>
      </c>
    </row>
    <row r="110" spans="1:2" ht="18.600000000000001">
      <c r="A110" s="34" t="s">
        <v>403</v>
      </c>
      <c r="B110" s="35" t="s">
        <v>404</v>
      </c>
    </row>
    <row r="111" spans="1:2" ht="18.600000000000001">
      <c r="A111" s="34" t="s">
        <v>405</v>
      </c>
      <c r="B111" s="35" t="s">
        <v>406</v>
      </c>
    </row>
    <row r="112" spans="1:2" ht="18.600000000000001">
      <c r="A112" s="34" t="s">
        <v>407</v>
      </c>
      <c r="B112" s="35" t="s">
        <v>408</v>
      </c>
    </row>
    <row r="113" spans="1:2" ht="18.600000000000001">
      <c r="A113" s="34" t="s">
        <v>409</v>
      </c>
      <c r="B113" s="35" t="s">
        <v>410</v>
      </c>
    </row>
    <row r="114" spans="1:2" ht="18.600000000000001">
      <c r="A114" s="34" t="s">
        <v>411</v>
      </c>
      <c r="B114" s="35" t="s">
        <v>412</v>
      </c>
    </row>
    <row r="115" spans="1:2" ht="18.600000000000001">
      <c r="A115" s="34" t="s">
        <v>413</v>
      </c>
      <c r="B115" s="35" t="s">
        <v>414</v>
      </c>
    </row>
    <row r="116" spans="1:2" ht="18.600000000000001">
      <c r="A116" s="34" t="s">
        <v>415</v>
      </c>
      <c r="B116" s="35" t="s">
        <v>416</v>
      </c>
    </row>
    <row r="117" spans="1:2" ht="18.600000000000001">
      <c r="A117" s="34" t="s">
        <v>417</v>
      </c>
      <c r="B117" s="35" t="s">
        <v>418</v>
      </c>
    </row>
    <row r="118" spans="1:2" ht="18.600000000000001">
      <c r="A118" s="34" t="s">
        <v>419</v>
      </c>
      <c r="B118" s="35" t="s">
        <v>420</v>
      </c>
    </row>
    <row r="119" spans="1:2" ht="18.600000000000001">
      <c r="A119" s="34" t="s">
        <v>421</v>
      </c>
      <c r="B119" s="35" t="s">
        <v>422</v>
      </c>
    </row>
    <row r="120" spans="1:2" ht="18.600000000000001">
      <c r="A120" s="34" t="s">
        <v>423</v>
      </c>
      <c r="B120" s="35" t="s">
        <v>424</v>
      </c>
    </row>
    <row r="121" spans="1:2" ht="18.600000000000001">
      <c r="A121" s="34" t="s">
        <v>425</v>
      </c>
      <c r="B121" s="35" t="s">
        <v>426</v>
      </c>
    </row>
    <row r="122" spans="1:2" ht="18.600000000000001">
      <c r="A122" s="34" t="s">
        <v>427</v>
      </c>
      <c r="B122" s="35" t="s">
        <v>428</v>
      </c>
    </row>
    <row r="123" spans="1:2" ht="18.600000000000001">
      <c r="A123" s="34" t="s">
        <v>429</v>
      </c>
      <c r="B123" s="35" t="s">
        <v>430</v>
      </c>
    </row>
    <row r="124" spans="1:2" ht="18.600000000000001">
      <c r="A124" s="34" t="s">
        <v>431</v>
      </c>
      <c r="B124" s="35" t="s">
        <v>432</v>
      </c>
    </row>
    <row r="125" spans="1:2" ht="18.600000000000001">
      <c r="A125" s="34" t="s">
        <v>433</v>
      </c>
      <c r="B125" s="35" t="s">
        <v>434</v>
      </c>
    </row>
    <row r="126" spans="1:2" ht="18.600000000000001">
      <c r="A126" s="34" t="s">
        <v>435</v>
      </c>
      <c r="B126" s="35" t="s">
        <v>436</v>
      </c>
    </row>
    <row r="127" spans="1:2" ht="18.600000000000001">
      <c r="A127" s="34" t="s">
        <v>437</v>
      </c>
      <c r="B127" s="35" t="s">
        <v>438</v>
      </c>
    </row>
    <row r="128" spans="1:2" ht="18.600000000000001">
      <c r="A128" s="34" t="s">
        <v>439</v>
      </c>
      <c r="B128" s="35" t="s">
        <v>440</v>
      </c>
    </row>
    <row r="129" spans="1:2" ht="18.600000000000001">
      <c r="A129" s="34" t="s">
        <v>441</v>
      </c>
      <c r="B129" s="35" t="s">
        <v>442</v>
      </c>
    </row>
    <row r="130" spans="1:2" ht="18.600000000000001">
      <c r="A130" s="34" t="s">
        <v>443</v>
      </c>
      <c r="B130" s="35" t="s">
        <v>444</v>
      </c>
    </row>
    <row r="131" spans="1:2" ht="18.600000000000001">
      <c r="A131" s="34" t="s">
        <v>445</v>
      </c>
      <c r="B131" s="35" t="s">
        <v>446</v>
      </c>
    </row>
    <row r="132" spans="1:2" ht="18.600000000000001">
      <c r="A132" s="34" t="s">
        <v>447</v>
      </c>
      <c r="B132" s="35" t="s">
        <v>448</v>
      </c>
    </row>
    <row r="133" spans="1:2" ht="18.600000000000001">
      <c r="A133" s="34" t="s">
        <v>449</v>
      </c>
      <c r="B133" s="35" t="s">
        <v>450</v>
      </c>
    </row>
    <row r="134" spans="1:2" ht="18.600000000000001">
      <c r="A134" s="34" t="s">
        <v>451</v>
      </c>
      <c r="B134" s="35" t="s">
        <v>452</v>
      </c>
    </row>
    <row r="135" spans="1:2" ht="18.600000000000001">
      <c r="A135" s="34" t="s">
        <v>453</v>
      </c>
      <c r="B135" s="35" t="s">
        <v>454</v>
      </c>
    </row>
    <row r="136" spans="1:2" ht="18.600000000000001">
      <c r="A136" s="34" t="s">
        <v>455</v>
      </c>
      <c r="B136" s="35" t="s">
        <v>456</v>
      </c>
    </row>
    <row r="137" spans="1:2" ht="18.600000000000001">
      <c r="A137" s="34" t="s">
        <v>457</v>
      </c>
      <c r="B137" s="35" t="s">
        <v>458</v>
      </c>
    </row>
    <row r="138" spans="1:2" ht="18.600000000000001">
      <c r="A138" s="34" t="s">
        <v>459</v>
      </c>
      <c r="B138" s="35" t="s">
        <v>460</v>
      </c>
    </row>
    <row r="139" spans="1:2" ht="18.600000000000001">
      <c r="A139" s="34" t="s">
        <v>461</v>
      </c>
      <c r="B139" s="35" t="s">
        <v>462</v>
      </c>
    </row>
    <row r="140" spans="1:2" ht="18.600000000000001">
      <c r="A140" s="34" t="s">
        <v>463</v>
      </c>
      <c r="B140" s="35" t="s">
        <v>464</v>
      </c>
    </row>
    <row r="141" spans="1:2" ht="18.600000000000001">
      <c r="A141" s="34" t="s">
        <v>465</v>
      </c>
      <c r="B141" s="35" t="s">
        <v>466</v>
      </c>
    </row>
    <row r="142" spans="1:2" ht="18.600000000000001">
      <c r="A142" s="34" t="s">
        <v>467</v>
      </c>
      <c r="B142" s="35" t="s">
        <v>468</v>
      </c>
    </row>
    <row r="143" spans="1:2" ht="18.600000000000001">
      <c r="A143" s="34" t="s">
        <v>469</v>
      </c>
      <c r="B143" s="35" t="s">
        <v>470</v>
      </c>
    </row>
    <row r="144" spans="1:2" ht="18.600000000000001">
      <c r="A144" s="34" t="s">
        <v>471</v>
      </c>
      <c r="B144" s="35" t="s">
        <v>472</v>
      </c>
    </row>
    <row r="145" spans="1:2" ht="18.600000000000001">
      <c r="A145" s="34" t="s">
        <v>473</v>
      </c>
      <c r="B145" s="35" t="s">
        <v>474</v>
      </c>
    </row>
    <row r="146" spans="1:2" ht="18.600000000000001">
      <c r="A146" s="34" t="s">
        <v>475</v>
      </c>
      <c r="B146" s="35" t="s">
        <v>476</v>
      </c>
    </row>
    <row r="147" spans="1:2" ht="18.600000000000001">
      <c r="A147" s="34" t="s">
        <v>477</v>
      </c>
      <c r="B147" s="35" t="s">
        <v>478</v>
      </c>
    </row>
    <row r="148" spans="1:2" ht="18.600000000000001">
      <c r="A148" s="34" t="s">
        <v>479</v>
      </c>
      <c r="B148" s="35" t="s">
        <v>480</v>
      </c>
    </row>
    <row r="149" spans="1:2" ht="18.600000000000001">
      <c r="A149" s="34" t="s">
        <v>481</v>
      </c>
      <c r="B149" s="35" t="s">
        <v>482</v>
      </c>
    </row>
    <row r="150" spans="1:2" ht="18.600000000000001">
      <c r="A150" s="34" t="s">
        <v>483</v>
      </c>
      <c r="B150" s="35" t="s">
        <v>484</v>
      </c>
    </row>
    <row r="151" spans="1:2" ht="18.600000000000001">
      <c r="A151" s="34" t="s">
        <v>485</v>
      </c>
      <c r="B151" s="35" t="s">
        <v>486</v>
      </c>
    </row>
    <row r="152" spans="1:2" ht="18.600000000000001">
      <c r="A152" s="34" t="s">
        <v>487</v>
      </c>
      <c r="B152" s="35" t="s">
        <v>488</v>
      </c>
    </row>
    <row r="153" spans="1:2" ht="18.600000000000001">
      <c r="A153" s="34" t="s">
        <v>489</v>
      </c>
      <c r="B153" s="35" t="s">
        <v>490</v>
      </c>
    </row>
    <row r="154" spans="1:2" ht="18.600000000000001">
      <c r="A154" s="34" t="s">
        <v>491</v>
      </c>
      <c r="B154" s="35" t="s">
        <v>492</v>
      </c>
    </row>
    <row r="155" spans="1:2" ht="18.600000000000001">
      <c r="A155" s="34" t="s">
        <v>493</v>
      </c>
      <c r="B155" s="35" t="s">
        <v>494</v>
      </c>
    </row>
    <row r="156" spans="1:2" ht="18.600000000000001">
      <c r="A156" s="34" t="s">
        <v>495</v>
      </c>
      <c r="B156" s="35" t="s">
        <v>496</v>
      </c>
    </row>
    <row r="157" spans="1:2" ht="18.600000000000001">
      <c r="A157" s="34" t="s">
        <v>497</v>
      </c>
      <c r="B157" s="35" t="s">
        <v>498</v>
      </c>
    </row>
    <row r="158" spans="1:2" ht="18.600000000000001">
      <c r="A158" s="34" t="s">
        <v>499</v>
      </c>
      <c r="B158" s="35" t="s">
        <v>500</v>
      </c>
    </row>
    <row r="159" spans="1:2" ht="18.600000000000001">
      <c r="A159" s="34" t="s">
        <v>501</v>
      </c>
      <c r="B159" s="35" t="s">
        <v>502</v>
      </c>
    </row>
    <row r="160" spans="1:2" ht="18.600000000000001">
      <c r="A160" s="34" t="s">
        <v>503</v>
      </c>
      <c r="B160" s="35" t="s">
        <v>504</v>
      </c>
    </row>
    <row r="161" spans="1:2" ht="18.600000000000001">
      <c r="A161" s="34" t="s">
        <v>505</v>
      </c>
      <c r="B161" s="35" t="s">
        <v>506</v>
      </c>
    </row>
    <row r="162" spans="1:2" ht="18.600000000000001">
      <c r="A162" s="34" t="s">
        <v>507</v>
      </c>
      <c r="B162" s="35" t="s">
        <v>508</v>
      </c>
    </row>
    <row r="163" spans="1:2" ht="18.600000000000001">
      <c r="A163" s="34" t="s">
        <v>509</v>
      </c>
      <c r="B163" s="35" t="s">
        <v>510</v>
      </c>
    </row>
    <row r="164" spans="1:2" ht="18.600000000000001">
      <c r="A164" s="34" t="s">
        <v>511</v>
      </c>
      <c r="B164" s="35" t="s">
        <v>512</v>
      </c>
    </row>
    <row r="165" spans="1:2" ht="18.600000000000001">
      <c r="A165" s="34" t="s">
        <v>513</v>
      </c>
      <c r="B165" s="35" t="s">
        <v>514</v>
      </c>
    </row>
    <row r="166" spans="1:2" ht="18.600000000000001">
      <c r="A166" s="34" t="s">
        <v>515</v>
      </c>
      <c r="B166" s="35" t="s">
        <v>516</v>
      </c>
    </row>
    <row r="167" spans="1:2" ht="18.600000000000001">
      <c r="A167" s="34" t="s">
        <v>517</v>
      </c>
      <c r="B167" s="35" t="s">
        <v>518</v>
      </c>
    </row>
    <row r="168" spans="1:2" ht="18.600000000000001">
      <c r="A168" s="34" t="s">
        <v>519</v>
      </c>
      <c r="B168" s="35" t="s">
        <v>520</v>
      </c>
    </row>
    <row r="169" spans="1:2" ht="18.600000000000001">
      <c r="A169" s="34" t="s">
        <v>521</v>
      </c>
      <c r="B169" s="35" t="s">
        <v>522</v>
      </c>
    </row>
    <row r="170" spans="1:2" ht="18.600000000000001">
      <c r="A170" s="34" t="s">
        <v>523</v>
      </c>
      <c r="B170" s="35" t="s">
        <v>524</v>
      </c>
    </row>
    <row r="171" spans="1:2" ht="18.600000000000001">
      <c r="A171" s="34" t="s">
        <v>525</v>
      </c>
      <c r="B171" s="35" t="s">
        <v>526</v>
      </c>
    </row>
    <row r="172" spans="1:2" ht="18.600000000000001">
      <c r="A172" s="34" t="s">
        <v>527</v>
      </c>
      <c r="B172" s="35" t="s">
        <v>528</v>
      </c>
    </row>
    <row r="173" spans="1:2" ht="18.600000000000001">
      <c r="A173" s="34" t="s">
        <v>529</v>
      </c>
      <c r="B173" s="35" t="s">
        <v>530</v>
      </c>
    </row>
    <row r="174" spans="1:2" ht="18.600000000000001">
      <c r="A174" s="34" t="s">
        <v>531</v>
      </c>
      <c r="B174" s="35" t="s">
        <v>532</v>
      </c>
    </row>
    <row r="175" spans="1:2" ht="18.600000000000001">
      <c r="A175" s="34" t="s">
        <v>533</v>
      </c>
      <c r="B175" s="35" t="s">
        <v>534</v>
      </c>
    </row>
    <row r="176" spans="1:2" ht="18.600000000000001">
      <c r="A176" s="34" t="s">
        <v>535</v>
      </c>
      <c r="B176" s="35" t="s">
        <v>536</v>
      </c>
    </row>
    <row r="177" spans="1:2" ht="18.600000000000001">
      <c r="A177" s="34" t="s">
        <v>537</v>
      </c>
      <c r="B177" s="35" t="s">
        <v>538</v>
      </c>
    </row>
    <row r="178" spans="1:2" ht="18.600000000000001">
      <c r="A178" s="34" t="s">
        <v>539</v>
      </c>
      <c r="B178" s="35" t="s">
        <v>540</v>
      </c>
    </row>
    <row r="179" spans="1:2" ht="18.600000000000001">
      <c r="A179" s="34" t="s">
        <v>541</v>
      </c>
      <c r="B179" s="35" t="s">
        <v>542</v>
      </c>
    </row>
    <row r="180" spans="1:2" ht="18.600000000000001">
      <c r="A180" s="34" t="s">
        <v>543</v>
      </c>
      <c r="B180" s="35" t="s">
        <v>544</v>
      </c>
    </row>
    <row r="181" spans="1:2" ht="18.600000000000001">
      <c r="A181" s="34" t="s">
        <v>545</v>
      </c>
      <c r="B181" s="35" t="s">
        <v>546</v>
      </c>
    </row>
    <row r="182" spans="1:2" ht="18.600000000000001">
      <c r="A182" s="34" t="s">
        <v>547</v>
      </c>
      <c r="B182" s="35" t="s">
        <v>548</v>
      </c>
    </row>
    <row r="183" spans="1:2" ht="18.600000000000001">
      <c r="A183" s="34" t="s">
        <v>549</v>
      </c>
      <c r="B183" s="35" t="s">
        <v>550</v>
      </c>
    </row>
    <row r="184" spans="1:2" ht="18.600000000000001">
      <c r="A184" s="34" t="s">
        <v>551</v>
      </c>
      <c r="B184" s="35" t="s">
        <v>552</v>
      </c>
    </row>
    <row r="185" spans="1:2" ht="18.600000000000001">
      <c r="A185" s="34" t="s">
        <v>553</v>
      </c>
      <c r="B185" s="35" t="s">
        <v>554</v>
      </c>
    </row>
    <row r="186" spans="1:2" ht="18.600000000000001">
      <c r="A186" s="34" t="s">
        <v>555</v>
      </c>
      <c r="B186" s="35" t="s">
        <v>556</v>
      </c>
    </row>
    <row r="187" spans="1:2" ht="18.600000000000001">
      <c r="A187" s="34" t="s">
        <v>557</v>
      </c>
      <c r="B187" s="35" t="s">
        <v>558</v>
      </c>
    </row>
    <row r="188" spans="1:2" ht="18.600000000000001">
      <c r="A188" s="34" t="s">
        <v>559</v>
      </c>
      <c r="B188" s="35" t="s">
        <v>560</v>
      </c>
    </row>
    <row r="189" spans="1:2" ht="18.600000000000001">
      <c r="A189" s="34" t="s">
        <v>561</v>
      </c>
      <c r="B189" s="35" t="s">
        <v>562</v>
      </c>
    </row>
    <row r="190" spans="1:2" ht="18.600000000000001">
      <c r="A190" s="34" t="s">
        <v>563</v>
      </c>
      <c r="B190" s="35" t="s">
        <v>564</v>
      </c>
    </row>
    <row r="191" spans="1:2" ht="18.600000000000001">
      <c r="A191" s="34" t="s">
        <v>565</v>
      </c>
      <c r="B191" s="35" t="s">
        <v>566</v>
      </c>
    </row>
    <row r="192" spans="1:2" ht="18.600000000000001">
      <c r="A192" s="34" t="s">
        <v>567</v>
      </c>
      <c r="B192" s="35" t="s">
        <v>568</v>
      </c>
    </row>
    <row r="193" spans="1:2" ht="18.600000000000001">
      <c r="A193" s="34" t="s">
        <v>569</v>
      </c>
      <c r="B193" s="35" t="s">
        <v>570</v>
      </c>
    </row>
    <row r="194" spans="1:2" ht="18.600000000000001">
      <c r="A194" s="34" t="s">
        <v>571</v>
      </c>
      <c r="B194" s="35" t="s">
        <v>572</v>
      </c>
    </row>
    <row r="195" spans="1:2" ht="18.600000000000001">
      <c r="A195" s="34" t="s">
        <v>573</v>
      </c>
      <c r="B195" s="35" t="s">
        <v>574</v>
      </c>
    </row>
    <row r="196" spans="1:2" ht="18.600000000000001">
      <c r="A196" s="34" t="s">
        <v>575</v>
      </c>
      <c r="B196" s="35" t="s">
        <v>576</v>
      </c>
    </row>
    <row r="197" spans="1:2" ht="18.600000000000001">
      <c r="A197" s="34" t="s">
        <v>577</v>
      </c>
      <c r="B197" s="35" t="s">
        <v>578</v>
      </c>
    </row>
  </sheetData>
  <mergeCells count="3">
    <mergeCell ref="A1:B1"/>
    <mergeCell ref="A5:B5"/>
    <mergeCell ref="A6:B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B288"/>
  <sheetViews>
    <sheetView showGridLines="0" workbookViewId="0">
      <selection activeCell="A16" sqref="A16"/>
    </sheetView>
  </sheetViews>
  <sheetFormatPr defaultColWidth="8.88671875" defaultRowHeight="21" customHeight="1"/>
  <cols>
    <col min="1" max="1" width="55.88671875" style="38" customWidth="1"/>
    <col min="2" max="2" width="8.5546875" style="38" customWidth="1"/>
    <col min="3" max="16384" width="8.88671875" style="38"/>
  </cols>
  <sheetData>
    <row r="1" spans="1:2" ht="21" customHeight="1">
      <c r="A1" s="909" t="s">
        <v>579</v>
      </c>
      <c r="B1" s="909"/>
    </row>
    <row r="3" spans="1:2" ht="21" customHeight="1">
      <c r="A3" s="39"/>
      <c r="B3" s="39" t="s">
        <v>580</v>
      </c>
    </row>
    <row r="4" spans="1:2" ht="21" customHeight="1">
      <c r="A4" s="39"/>
      <c r="B4" s="40" t="s">
        <v>581</v>
      </c>
    </row>
    <row r="5" spans="1:2" ht="21" customHeight="1">
      <c r="A5" s="910" t="s">
        <v>582</v>
      </c>
      <c r="B5" s="910"/>
    </row>
    <row r="6" spans="1:2" ht="21" customHeight="1">
      <c r="A6" s="911">
        <v>-2012</v>
      </c>
      <c r="B6" s="911"/>
    </row>
    <row r="9" spans="1:2" ht="21" customHeight="1">
      <c r="A9" s="41" t="s">
        <v>200</v>
      </c>
      <c r="B9" s="42" t="s">
        <v>1</v>
      </c>
    </row>
    <row r="10" spans="1:2" ht="21" customHeight="1">
      <c r="A10" s="43" t="s">
        <v>584</v>
      </c>
      <c r="B10" s="44">
        <v>100000</v>
      </c>
    </row>
    <row r="11" spans="1:2" ht="21" customHeight="1">
      <c r="A11" s="45" t="s">
        <v>585</v>
      </c>
      <c r="B11" s="46">
        <v>110000</v>
      </c>
    </row>
    <row r="12" spans="1:2" ht="21" customHeight="1">
      <c r="A12" s="45" t="s">
        <v>586</v>
      </c>
      <c r="B12" s="46">
        <v>111000</v>
      </c>
    </row>
    <row r="13" spans="1:2" ht="21" customHeight="1">
      <c r="A13" s="45" t="s">
        <v>587</v>
      </c>
      <c r="B13" s="46">
        <v>111001</v>
      </c>
    </row>
    <row r="14" spans="1:2" ht="21" customHeight="1">
      <c r="A14" s="45" t="s">
        <v>588</v>
      </c>
      <c r="B14" s="46">
        <v>111002</v>
      </c>
    </row>
    <row r="15" spans="1:2" ht="21" customHeight="1">
      <c r="A15" s="45" t="s">
        <v>589</v>
      </c>
      <c r="B15" s="47">
        <v>111995</v>
      </c>
    </row>
    <row r="16" spans="1:2" ht="21" customHeight="1">
      <c r="A16" s="45" t="s">
        <v>590</v>
      </c>
      <c r="B16" s="46">
        <v>112000</v>
      </c>
    </row>
    <row r="17" spans="1:2" ht="21" customHeight="1">
      <c r="A17" s="45" t="s">
        <v>591</v>
      </c>
      <c r="B17" s="46">
        <v>112001</v>
      </c>
    </row>
    <row r="18" spans="1:2" ht="21" customHeight="1">
      <c r="A18" s="45" t="s">
        <v>592</v>
      </c>
      <c r="B18" s="46">
        <v>112002</v>
      </c>
    </row>
    <row r="19" spans="1:2" ht="21" customHeight="1">
      <c r="A19" s="45" t="s">
        <v>593</v>
      </c>
      <c r="B19" s="47">
        <v>112995</v>
      </c>
    </row>
    <row r="20" spans="1:2" ht="21" customHeight="1">
      <c r="A20" s="45" t="s">
        <v>594</v>
      </c>
      <c r="B20" s="46">
        <v>113000</v>
      </c>
    </row>
    <row r="21" spans="1:2" ht="21" customHeight="1">
      <c r="A21" s="45" t="s">
        <v>595</v>
      </c>
      <c r="B21" s="46">
        <v>113001</v>
      </c>
    </row>
    <row r="22" spans="1:2" ht="21" customHeight="1">
      <c r="A22" s="45" t="s">
        <v>596</v>
      </c>
      <c r="B22" s="46">
        <v>113002</v>
      </c>
    </row>
    <row r="23" spans="1:2" ht="21" customHeight="1">
      <c r="A23" s="45" t="s">
        <v>597</v>
      </c>
      <c r="B23" s="46">
        <v>113003</v>
      </c>
    </row>
    <row r="24" spans="1:2" ht="21" customHeight="1">
      <c r="A24" s="45" t="s">
        <v>598</v>
      </c>
      <c r="B24" s="46">
        <v>113004</v>
      </c>
    </row>
    <row r="25" spans="1:2" ht="21" customHeight="1">
      <c r="A25" s="45" t="s">
        <v>599</v>
      </c>
      <c r="B25" s="46">
        <v>113005</v>
      </c>
    </row>
    <row r="26" spans="1:2" ht="21" customHeight="1">
      <c r="A26" s="45" t="s">
        <v>600</v>
      </c>
      <c r="B26" s="47">
        <v>113995</v>
      </c>
    </row>
    <row r="27" spans="1:2" ht="21" customHeight="1">
      <c r="A27" s="45" t="s">
        <v>601</v>
      </c>
      <c r="B27" s="47">
        <v>114001</v>
      </c>
    </row>
    <row r="28" spans="1:2" ht="21" customHeight="1">
      <c r="A28" s="45" t="s">
        <v>602</v>
      </c>
      <c r="B28" s="47">
        <v>114002</v>
      </c>
    </row>
    <row r="29" spans="1:2" ht="21" customHeight="1">
      <c r="A29" s="45" t="s">
        <v>603</v>
      </c>
      <c r="B29" s="46">
        <v>118000</v>
      </c>
    </row>
    <row r="30" spans="1:2" ht="21" customHeight="1">
      <c r="A30" s="45" t="s">
        <v>604</v>
      </c>
      <c r="B30" s="46">
        <v>118001</v>
      </c>
    </row>
    <row r="31" spans="1:2" ht="21" customHeight="1">
      <c r="A31" s="45" t="s">
        <v>605</v>
      </c>
      <c r="B31" s="46">
        <v>118002</v>
      </c>
    </row>
    <row r="32" spans="1:2" ht="21" customHeight="1">
      <c r="A32" s="45" t="s">
        <v>606</v>
      </c>
      <c r="B32" s="46">
        <v>118003</v>
      </c>
    </row>
    <row r="33" spans="1:2" ht="21" customHeight="1">
      <c r="A33" s="45" t="s">
        <v>607</v>
      </c>
      <c r="B33" s="46">
        <v>118004</v>
      </c>
    </row>
    <row r="34" spans="1:2" ht="21" customHeight="1">
      <c r="A34" s="45" t="s">
        <v>608</v>
      </c>
      <c r="B34" s="46">
        <v>118005</v>
      </c>
    </row>
    <row r="35" spans="1:2" ht="21" customHeight="1">
      <c r="A35" s="45" t="s">
        <v>609</v>
      </c>
      <c r="B35" s="46">
        <v>118006</v>
      </c>
    </row>
    <row r="36" spans="1:2" ht="21" customHeight="1">
      <c r="A36" s="45" t="s">
        <v>610</v>
      </c>
      <c r="B36" s="46">
        <v>118007</v>
      </c>
    </row>
    <row r="37" spans="1:2" ht="21" customHeight="1">
      <c r="A37" s="45" t="s">
        <v>611</v>
      </c>
      <c r="B37" s="46">
        <v>118008</v>
      </c>
    </row>
    <row r="38" spans="1:2" ht="21" customHeight="1">
      <c r="A38" s="45" t="s">
        <v>612</v>
      </c>
      <c r="B38" s="46">
        <v>118009</v>
      </c>
    </row>
    <row r="39" spans="1:2" ht="21" customHeight="1">
      <c r="A39" s="45" t="s">
        <v>613</v>
      </c>
      <c r="B39" s="46">
        <v>118010</v>
      </c>
    </row>
    <row r="40" spans="1:2" ht="21" customHeight="1">
      <c r="A40" s="45" t="s">
        <v>614</v>
      </c>
      <c r="B40" s="47">
        <v>118995</v>
      </c>
    </row>
    <row r="41" spans="1:2" ht="21" customHeight="1">
      <c r="A41" s="45" t="s">
        <v>615</v>
      </c>
      <c r="B41" s="46">
        <v>119000</v>
      </c>
    </row>
    <row r="42" spans="1:2" ht="21" customHeight="1">
      <c r="A42" s="45" t="s">
        <v>616</v>
      </c>
      <c r="B42" s="46">
        <v>119001</v>
      </c>
    </row>
    <row r="43" spans="1:2" ht="21" customHeight="1">
      <c r="A43" s="45" t="s">
        <v>617</v>
      </c>
      <c r="B43" s="47">
        <v>119002</v>
      </c>
    </row>
    <row r="44" spans="1:2" ht="21" customHeight="1">
      <c r="A44" s="45" t="s">
        <v>618</v>
      </c>
      <c r="B44" s="47">
        <v>119003</v>
      </c>
    </row>
    <row r="45" spans="1:2" ht="21" customHeight="1">
      <c r="A45" s="45" t="s">
        <v>619</v>
      </c>
      <c r="B45" s="47">
        <v>119004</v>
      </c>
    </row>
    <row r="46" spans="1:2" ht="21" customHeight="1">
      <c r="A46" s="45" t="s">
        <v>620</v>
      </c>
      <c r="B46" s="47">
        <v>119995</v>
      </c>
    </row>
    <row r="47" spans="1:2" ht="21" customHeight="1">
      <c r="A47" s="45" t="s">
        <v>621</v>
      </c>
      <c r="B47" s="46">
        <v>119999</v>
      </c>
    </row>
    <row r="48" spans="1:2" ht="21" customHeight="1">
      <c r="A48" s="45" t="s">
        <v>622</v>
      </c>
      <c r="B48" s="46">
        <v>120000</v>
      </c>
    </row>
    <row r="49" spans="1:2" ht="21" customHeight="1">
      <c r="A49" s="45" t="s">
        <v>623</v>
      </c>
      <c r="B49" s="46">
        <v>121000</v>
      </c>
    </row>
    <row r="50" spans="1:2" ht="21" customHeight="1">
      <c r="A50" s="45" t="s">
        <v>624</v>
      </c>
      <c r="B50" s="46">
        <v>121001</v>
      </c>
    </row>
    <row r="51" spans="1:2" ht="21" customHeight="1">
      <c r="A51" s="45" t="s">
        <v>625</v>
      </c>
      <c r="B51" s="46">
        <v>121002</v>
      </c>
    </row>
    <row r="52" spans="1:2" ht="21" customHeight="1">
      <c r="A52" s="45" t="s">
        <v>626</v>
      </c>
      <c r="B52" s="46">
        <v>121003</v>
      </c>
    </row>
    <row r="53" spans="1:2" ht="21" customHeight="1">
      <c r="A53" s="45" t="s">
        <v>627</v>
      </c>
      <c r="B53" s="46">
        <v>121004</v>
      </c>
    </row>
    <row r="54" spans="1:2" ht="21" customHeight="1">
      <c r="A54" s="45" t="s">
        <v>628</v>
      </c>
      <c r="B54" s="46">
        <v>121005</v>
      </c>
    </row>
    <row r="55" spans="1:2" ht="21" customHeight="1">
      <c r="A55" s="45" t="s">
        <v>629</v>
      </c>
      <c r="B55" s="46">
        <v>121006</v>
      </c>
    </row>
    <row r="56" spans="1:2" ht="21" customHeight="1">
      <c r="A56" s="45" t="s">
        <v>630</v>
      </c>
      <c r="B56" s="46">
        <v>121007</v>
      </c>
    </row>
    <row r="57" spans="1:2" ht="21" customHeight="1">
      <c r="A57" s="45" t="s">
        <v>631</v>
      </c>
      <c r="B57" s="46">
        <v>121008</v>
      </c>
    </row>
    <row r="58" spans="1:2" ht="21" customHeight="1">
      <c r="A58" s="45" t="s">
        <v>632</v>
      </c>
      <c r="B58" s="46">
        <v>121009</v>
      </c>
    </row>
    <row r="59" spans="1:2" ht="21" customHeight="1">
      <c r="A59" s="45" t="s">
        <v>633</v>
      </c>
      <c r="B59" s="46">
        <v>121010</v>
      </c>
    </row>
    <row r="60" spans="1:2" ht="21" customHeight="1">
      <c r="A60" s="45" t="s">
        <v>634</v>
      </c>
      <c r="B60" s="46">
        <v>121011</v>
      </c>
    </row>
    <row r="61" spans="1:2" ht="21" customHeight="1">
      <c r="A61" s="45" t="s">
        <v>635</v>
      </c>
      <c r="B61" s="46">
        <v>121012</v>
      </c>
    </row>
    <row r="62" spans="1:2" ht="21" customHeight="1">
      <c r="A62" s="45" t="s">
        <v>636</v>
      </c>
      <c r="B62" s="46">
        <v>121013</v>
      </c>
    </row>
    <row r="63" spans="1:2" ht="21" customHeight="1">
      <c r="A63" s="45" t="s">
        <v>637</v>
      </c>
      <c r="B63" s="46">
        <v>121014</v>
      </c>
    </row>
    <row r="64" spans="1:2" ht="21" customHeight="1">
      <c r="A64" s="45" t="s">
        <v>638</v>
      </c>
      <c r="B64" s="46">
        <v>121015</v>
      </c>
    </row>
    <row r="65" spans="1:2" ht="21" customHeight="1">
      <c r="A65" s="45" t="s">
        <v>639</v>
      </c>
      <c r="B65" s="46">
        <v>121016</v>
      </c>
    </row>
    <row r="66" spans="1:2" ht="21" customHeight="1">
      <c r="A66" s="45" t="s">
        <v>640</v>
      </c>
      <c r="B66" s="46">
        <v>121017</v>
      </c>
    </row>
    <row r="67" spans="1:2" ht="21" customHeight="1">
      <c r="A67" s="45" t="s">
        <v>641</v>
      </c>
      <c r="B67" s="46">
        <v>121018</v>
      </c>
    </row>
    <row r="68" spans="1:2" ht="21" customHeight="1">
      <c r="A68" s="45" t="s">
        <v>642</v>
      </c>
      <c r="B68" s="46">
        <v>121019</v>
      </c>
    </row>
    <row r="69" spans="1:2" ht="21" customHeight="1">
      <c r="A69" s="45" t="s">
        <v>643</v>
      </c>
      <c r="B69" s="46">
        <v>121020</v>
      </c>
    </row>
    <row r="70" spans="1:2" ht="21" customHeight="1">
      <c r="A70" s="45" t="s">
        <v>644</v>
      </c>
      <c r="B70" s="46">
        <v>121021</v>
      </c>
    </row>
    <row r="71" spans="1:2" ht="21" customHeight="1">
      <c r="A71" s="45" t="s">
        <v>645</v>
      </c>
      <c r="B71" s="46">
        <v>121022</v>
      </c>
    </row>
    <row r="72" spans="1:2" ht="21" customHeight="1">
      <c r="A72" s="45" t="s">
        <v>646</v>
      </c>
      <c r="B72" s="46">
        <v>121023</v>
      </c>
    </row>
    <row r="73" spans="1:2" ht="21" customHeight="1">
      <c r="A73" s="45" t="s">
        <v>647</v>
      </c>
      <c r="B73" s="46">
        <v>121024</v>
      </c>
    </row>
    <row r="74" spans="1:2" ht="21" customHeight="1">
      <c r="A74" s="45" t="s">
        <v>648</v>
      </c>
      <c r="B74" s="46">
        <v>121025</v>
      </c>
    </row>
    <row r="75" spans="1:2" ht="21" customHeight="1">
      <c r="A75" s="45" t="s">
        <v>649</v>
      </c>
      <c r="B75" s="46">
        <v>121026</v>
      </c>
    </row>
    <row r="76" spans="1:2" ht="21" customHeight="1">
      <c r="A76" s="45" t="s">
        <v>650</v>
      </c>
      <c r="B76" s="46">
        <v>121027</v>
      </c>
    </row>
    <row r="77" spans="1:2" ht="21" customHeight="1">
      <c r="A77" s="45" t="s">
        <v>651</v>
      </c>
      <c r="B77" s="46">
        <v>121028</v>
      </c>
    </row>
    <row r="78" spans="1:2" ht="21" customHeight="1">
      <c r="A78" s="45" t="s">
        <v>652</v>
      </c>
      <c r="B78" s="46">
        <v>121029</v>
      </c>
    </row>
    <row r="79" spans="1:2" ht="21" customHeight="1">
      <c r="A79" s="45" t="s">
        <v>653</v>
      </c>
      <c r="B79" s="46">
        <v>121030</v>
      </c>
    </row>
    <row r="80" spans="1:2" ht="21" customHeight="1">
      <c r="A80" s="45" t="s">
        <v>654</v>
      </c>
      <c r="B80" s="46">
        <v>121031</v>
      </c>
    </row>
    <row r="81" spans="1:2" ht="21" customHeight="1">
      <c r="A81" s="45" t="s">
        <v>655</v>
      </c>
      <c r="B81" s="46">
        <v>121032</v>
      </c>
    </row>
    <row r="82" spans="1:2" ht="21" customHeight="1">
      <c r="A82" s="45" t="s">
        <v>656</v>
      </c>
      <c r="B82" s="46">
        <v>121033</v>
      </c>
    </row>
    <row r="83" spans="1:2" ht="21" customHeight="1">
      <c r="A83" s="45" t="s">
        <v>657</v>
      </c>
      <c r="B83" s="46">
        <v>121034</v>
      </c>
    </row>
    <row r="84" spans="1:2" ht="21" customHeight="1">
      <c r="A84" s="45" t="s">
        <v>658</v>
      </c>
      <c r="B84" s="46">
        <v>121035</v>
      </c>
    </row>
    <row r="85" spans="1:2" ht="21" customHeight="1">
      <c r="A85" s="45" t="s">
        <v>659</v>
      </c>
      <c r="B85" s="46">
        <v>121036</v>
      </c>
    </row>
    <row r="86" spans="1:2" ht="21" customHeight="1">
      <c r="A86" s="45" t="s">
        <v>660</v>
      </c>
      <c r="B86" s="46">
        <v>121037</v>
      </c>
    </row>
    <row r="87" spans="1:2" ht="21" customHeight="1">
      <c r="A87" s="45" t="s">
        <v>661</v>
      </c>
      <c r="B87" s="46">
        <v>121038</v>
      </c>
    </row>
    <row r="88" spans="1:2" ht="21" customHeight="1">
      <c r="A88" s="45" t="s">
        <v>662</v>
      </c>
      <c r="B88" s="46">
        <v>121039</v>
      </c>
    </row>
    <row r="89" spans="1:2" ht="21" customHeight="1">
      <c r="A89" s="45" t="s">
        <v>663</v>
      </c>
      <c r="B89" s="46">
        <v>121040</v>
      </c>
    </row>
    <row r="90" spans="1:2" ht="21" customHeight="1">
      <c r="A90" s="45" t="s">
        <v>664</v>
      </c>
      <c r="B90" s="46">
        <v>121041</v>
      </c>
    </row>
    <row r="91" spans="1:2" ht="21" customHeight="1">
      <c r="A91" s="45" t="s">
        <v>665</v>
      </c>
      <c r="B91" s="46">
        <v>121042</v>
      </c>
    </row>
    <row r="92" spans="1:2" ht="21" customHeight="1">
      <c r="A92" s="45" t="s">
        <v>666</v>
      </c>
      <c r="B92" s="46">
        <v>121043</v>
      </c>
    </row>
    <row r="93" spans="1:2" ht="21" customHeight="1">
      <c r="A93" s="45" t="s">
        <v>667</v>
      </c>
      <c r="B93" s="46">
        <v>121044</v>
      </c>
    </row>
    <row r="94" spans="1:2" ht="21" customHeight="1">
      <c r="A94" s="45" t="s">
        <v>668</v>
      </c>
      <c r="B94" s="46">
        <v>121045</v>
      </c>
    </row>
    <row r="95" spans="1:2" ht="21" customHeight="1">
      <c r="A95" s="45" t="s">
        <v>669</v>
      </c>
      <c r="B95" s="46">
        <v>121046</v>
      </c>
    </row>
    <row r="96" spans="1:2" ht="21" customHeight="1">
      <c r="A96" s="45" t="s">
        <v>670</v>
      </c>
      <c r="B96" s="46">
        <v>121047</v>
      </c>
    </row>
    <row r="97" spans="1:2" ht="21" customHeight="1">
      <c r="A97" s="45" t="s">
        <v>671</v>
      </c>
      <c r="B97" s="46">
        <v>121048</v>
      </c>
    </row>
    <row r="98" spans="1:2" ht="21" customHeight="1">
      <c r="A98" s="45" t="s">
        <v>672</v>
      </c>
      <c r="B98" s="46">
        <v>121049</v>
      </c>
    </row>
    <row r="99" spans="1:2" ht="21" customHeight="1">
      <c r="A99" s="45" t="s">
        <v>673</v>
      </c>
      <c r="B99" s="46">
        <v>121050</v>
      </c>
    </row>
    <row r="100" spans="1:2" ht="21" customHeight="1">
      <c r="A100" s="45" t="s">
        <v>674</v>
      </c>
      <c r="B100" s="46">
        <v>121051</v>
      </c>
    </row>
    <row r="101" spans="1:2" ht="21" customHeight="1">
      <c r="A101" s="45" t="s">
        <v>675</v>
      </c>
      <c r="B101" s="46">
        <v>121052</v>
      </c>
    </row>
    <row r="102" spans="1:2" ht="21" customHeight="1">
      <c r="A102" s="45" t="s">
        <v>676</v>
      </c>
      <c r="B102" s="46">
        <v>121053</v>
      </c>
    </row>
    <row r="103" spans="1:2" ht="21" customHeight="1">
      <c r="A103" s="45" t="s">
        <v>677</v>
      </c>
      <c r="B103" s="46">
        <v>121054</v>
      </c>
    </row>
    <row r="104" spans="1:2" ht="21" customHeight="1">
      <c r="A104" s="45" t="s">
        <v>678</v>
      </c>
      <c r="B104" s="46">
        <v>121055</v>
      </c>
    </row>
    <row r="105" spans="1:2" ht="21" customHeight="1">
      <c r="A105" s="45" t="s">
        <v>679</v>
      </c>
      <c r="B105" s="46">
        <v>121056</v>
      </c>
    </row>
    <row r="106" spans="1:2" ht="21" customHeight="1">
      <c r="A106" s="45" t="s">
        <v>680</v>
      </c>
      <c r="B106" s="46">
        <v>121057</v>
      </c>
    </row>
    <row r="107" spans="1:2" ht="21" customHeight="1">
      <c r="A107" s="45" t="s">
        <v>681</v>
      </c>
      <c r="B107" s="46">
        <v>121058</v>
      </c>
    </row>
    <row r="108" spans="1:2" ht="21" customHeight="1">
      <c r="A108" s="45" t="s">
        <v>682</v>
      </c>
      <c r="B108" s="46">
        <v>121059</v>
      </c>
    </row>
    <row r="109" spans="1:2" ht="21" customHeight="1">
      <c r="A109" s="45" t="s">
        <v>683</v>
      </c>
      <c r="B109" s="46">
        <v>121060</v>
      </c>
    </row>
    <row r="110" spans="1:2" ht="21" customHeight="1">
      <c r="A110" s="45" t="s">
        <v>684</v>
      </c>
      <c r="B110" s="46">
        <v>121061</v>
      </c>
    </row>
    <row r="111" spans="1:2" ht="21" customHeight="1">
      <c r="A111" s="45" t="s">
        <v>685</v>
      </c>
      <c r="B111" s="46">
        <v>121062</v>
      </c>
    </row>
    <row r="112" spans="1:2" ht="21" customHeight="1">
      <c r="A112" s="45" t="s">
        <v>686</v>
      </c>
      <c r="B112" s="46">
        <v>121063</v>
      </c>
    </row>
    <row r="113" spans="1:2" ht="21" customHeight="1">
      <c r="A113" s="45" t="s">
        <v>687</v>
      </c>
      <c r="B113" s="46">
        <v>121064</v>
      </c>
    </row>
    <row r="114" spans="1:2" ht="21" customHeight="1">
      <c r="A114" s="45" t="s">
        <v>688</v>
      </c>
      <c r="B114" s="46">
        <v>121065</v>
      </c>
    </row>
    <row r="115" spans="1:2" ht="21" customHeight="1">
      <c r="A115" s="45" t="s">
        <v>689</v>
      </c>
      <c r="B115" s="46">
        <v>121066</v>
      </c>
    </row>
    <row r="116" spans="1:2" ht="21" customHeight="1">
      <c r="A116" s="45" t="s">
        <v>690</v>
      </c>
      <c r="B116" s="46">
        <v>121067</v>
      </c>
    </row>
    <row r="117" spans="1:2" ht="21" customHeight="1">
      <c r="A117" s="45" t="s">
        <v>691</v>
      </c>
      <c r="B117" s="46">
        <v>121068</v>
      </c>
    </row>
    <row r="118" spans="1:2" ht="21" customHeight="1">
      <c r="A118" s="45" t="s">
        <v>692</v>
      </c>
      <c r="B118" s="46">
        <v>121069</v>
      </c>
    </row>
    <row r="119" spans="1:2" ht="21" customHeight="1">
      <c r="A119" s="45" t="s">
        <v>693</v>
      </c>
      <c r="B119" s="46">
        <v>121070</v>
      </c>
    </row>
    <row r="120" spans="1:2" ht="21" customHeight="1">
      <c r="A120" s="45" t="s">
        <v>694</v>
      </c>
      <c r="B120" s="46">
        <v>121071</v>
      </c>
    </row>
    <row r="121" spans="1:2" ht="21" customHeight="1">
      <c r="A121" s="45" t="s">
        <v>695</v>
      </c>
      <c r="B121" s="46">
        <v>121072</v>
      </c>
    </row>
    <row r="122" spans="1:2" ht="21" customHeight="1">
      <c r="A122" s="45" t="s">
        <v>696</v>
      </c>
      <c r="B122" s="46">
        <v>121073</v>
      </c>
    </row>
    <row r="123" spans="1:2" ht="21" customHeight="1">
      <c r="A123" s="45" t="s">
        <v>697</v>
      </c>
      <c r="B123" s="46">
        <v>121074</v>
      </c>
    </row>
    <row r="124" spans="1:2" ht="21" customHeight="1">
      <c r="A124" s="45" t="s">
        <v>698</v>
      </c>
      <c r="B124" s="46">
        <v>121075</v>
      </c>
    </row>
    <row r="125" spans="1:2" ht="21" customHeight="1">
      <c r="A125" s="45" t="s">
        <v>699</v>
      </c>
      <c r="B125" s="46">
        <v>121076</v>
      </c>
    </row>
    <row r="126" spans="1:2" ht="21" customHeight="1">
      <c r="A126" s="45" t="s">
        <v>700</v>
      </c>
      <c r="B126" s="46">
        <v>121077</v>
      </c>
    </row>
    <row r="127" spans="1:2" ht="21" customHeight="1">
      <c r="A127" s="45" t="s">
        <v>701</v>
      </c>
      <c r="B127" s="47">
        <v>121078</v>
      </c>
    </row>
    <row r="128" spans="1:2" ht="21" customHeight="1">
      <c r="A128" s="45" t="s">
        <v>702</v>
      </c>
      <c r="B128" s="47">
        <v>121079</v>
      </c>
    </row>
    <row r="129" spans="1:2" ht="21" customHeight="1">
      <c r="A129" s="45" t="s">
        <v>703</v>
      </c>
      <c r="B129" s="47">
        <v>121080</v>
      </c>
    </row>
    <row r="130" spans="1:2" ht="21" customHeight="1">
      <c r="A130" s="45" t="s">
        <v>704</v>
      </c>
      <c r="B130" s="47">
        <v>121081</v>
      </c>
    </row>
    <row r="131" spans="1:2" ht="21" customHeight="1">
      <c r="A131" s="45" t="s">
        <v>705</v>
      </c>
      <c r="B131" s="47">
        <v>121082</v>
      </c>
    </row>
    <row r="132" spans="1:2" ht="21" customHeight="1">
      <c r="A132" s="45" t="s">
        <v>706</v>
      </c>
      <c r="B132" s="47">
        <v>121083</v>
      </c>
    </row>
    <row r="133" spans="1:2" ht="21" customHeight="1">
      <c r="A133" s="45" t="s">
        <v>707</v>
      </c>
      <c r="B133" s="47">
        <v>121084</v>
      </c>
    </row>
    <row r="134" spans="1:2" ht="21" customHeight="1">
      <c r="A134" s="45" t="s">
        <v>708</v>
      </c>
      <c r="B134" s="47">
        <v>121085</v>
      </c>
    </row>
    <row r="135" spans="1:2" ht="21" customHeight="1">
      <c r="A135" s="45" t="s">
        <v>709</v>
      </c>
      <c r="B135" s="47">
        <v>121086</v>
      </c>
    </row>
    <row r="136" spans="1:2" ht="21" customHeight="1">
      <c r="A136" s="45" t="s">
        <v>710</v>
      </c>
      <c r="B136" s="47">
        <v>121087</v>
      </c>
    </row>
    <row r="137" spans="1:2" ht="21" customHeight="1">
      <c r="A137" s="45" t="s">
        <v>711</v>
      </c>
      <c r="B137" s="47">
        <v>121088</v>
      </c>
    </row>
    <row r="138" spans="1:2" ht="21" customHeight="1">
      <c r="A138" s="45" t="s">
        <v>712</v>
      </c>
      <c r="B138" s="47">
        <v>121089</v>
      </c>
    </row>
    <row r="139" spans="1:2" ht="21" customHeight="1">
      <c r="A139" s="45" t="s">
        <v>713</v>
      </c>
      <c r="B139" s="47">
        <v>121995</v>
      </c>
    </row>
    <row r="140" spans="1:2" ht="21" customHeight="1">
      <c r="A140" s="45" t="s">
        <v>714</v>
      </c>
      <c r="B140" s="46">
        <v>121999</v>
      </c>
    </row>
    <row r="141" spans="1:2" ht="21" customHeight="1">
      <c r="A141" s="45" t="s">
        <v>715</v>
      </c>
      <c r="B141" s="46">
        <v>123000</v>
      </c>
    </row>
    <row r="142" spans="1:2" ht="21" customHeight="1">
      <c r="A142" s="45" t="s">
        <v>716</v>
      </c>
      <c r="B142" s="46">
        <v>123001</v>
      </c>
    </row>
    <row r="143" spans="1:2" ht="21" customHeight="1">
      <c r="A143" s="45" t="s">
        <v>717</v>
      </c>
      <c r="B143" s="46">
        <v>123002</v>
      </c>
    </row>
    <row r="144" spans="1:2" ht="21" customHeight="1">
      <c r="A144" s="45" t="s">
        <v>718</v>
      </c>
      <c r="B144" s="46">
        <v>123003</v>
      </c>
    </row>
    <row r="145" spans="1:2" ht="21" customHeight="1">
      <c r="A145" s="45" t="s">
        <v>719</v>
      </c>
      <c r="B145" s="46">
        <v>123004</v>
      </c>
    </row>
    <row r="146" spans="1:2" ht="21" customHeight="1">
      <c r="A146" s="45" t="s">
        <v>720</v>
      </c>
      <c r="B146" s="46">
        <v>123005</v>
      </c>
    </row>
    <row r="147" spans="1:2" ht="21" customHeight="1">
      <c r="A147" s="45" t="s">
        <v>721</v>
      </c>
      <c r="B147" s="46">
        <v>123006</v>
      </c>
    </row>
    <row r="148" spans="1:2" ht="21" customHeight="1">
      <c r="A148" s="45" t="s">
        <v>722</v>
      </c>
      <c r="B148" s="46">
        <v>123007</v>
      </c>
    </row>
    <row r="149" spans="1:2" ht="21" customHeight="1">
      <c r="A149" s="45" t="s">
        <v>723</v>
      </c>
      <c r="B149" s="46">
        <v>123008</v>
      </c>
    </row>
    <row r="150" spans="1:2" ht="21" customHeight="1">
      <c r="A150" s="45" t="s">
        <v>724</v>
      </c>
      <c r="B150" s="46">
        <v>123009</v>
      </c>
    </row>
    <row r="151" spans="1:2" ht="21" customHeight="1">
      <c r="A151" s="45" t="s">
        <v>725</v>
      </c>
      <c r="B151" s="46">
        <v>123010</v>
      </c>
    </row>
    <row r="152" spans="1:2" ht="21" customHeight="1">
      <c r="A152" s="45" t="s">
        <v>726</v>
      </c>
      <c r="B152" s="46">
        <v>123011</v>
      </c>
    </row>
    <row r="153" spans="1:2" ht="21" customHeight="1">
      <c r="A153" s="45" t="s">
        <v>727</v>
      </c>
      <c r="B153" s="46">
        <v>123012</v>
      </c>
    </row>
    <row r="154" spans="1:2" ht="21" customHeight="1">
      <c r="A154" s="45" t="s">
        <v>728</v>
      </c>
      <c r="B154" s="46">
        <v>123013</v>
      </c>
    </row>
    <row r="155" spans="1:2" ht="21" customHeight="1">
      <c r="A155" s="45" t="s">
        <v>729</v>
      </c>
      <c r="B155" s="46">
        <v>123014</v>
      </c>
    </row>
    <row r="156" spans="1:2" ht="21" customHeight="1">
      <c r="A156" s="45" t="s">
        <v>730</v>
      </c>
      <c r="B156" s="46">
        <v>123015</v>
      </c>
    </row>
    <row r="157" spans="1:2" ht="21" customHeight="1">
      <c r="A157" s="45" t="s">
        <v>731</v>
      </c>
      <c r="B157" s="46">
        <v>123016</v>
      </c>
    </row>
    <row r="158" spans="1:2" ht="21" customHeight="1">
      <c r="A158" s="45" t="s">
        <v>732</v>
      </c>
      <c r="B158" s="46">
        <v>123017</v>
      </c>
    </row>
    <row r="159" spans="1:2" ht="21" customHeight="1">
      <c r="A159" s="45" t="s">
        <v>733</v>
      </c>
      <c r="B159" s="46">
        <v>123018</v>
      </c>
    </row>
    <row r="160" spans="1:2" ht="21" customHeight="1">
      <c r="A160" s="45" t="s">
        <v>734</v>
      </c>
      <c r="B160" s="46">
        <v>123019</v>
      </c>
    </row>
    <row r="161" spans="1:2" ht="21" customHeight="1">
      <c r="A161" s="45" t="s">
        <v>735</v>
      </c>
      <c r="B161" s="46">
        <v>123020</v>
      </c>
    </row>
    <row r="162" spans="1:2" ht="21" customHeight="1">
      <c r="A162" s="45" t="s">
        <v>736</v>
      </c>
      <c r="B162" s="46">
        <v>123021</v>
      </c>
    </row>
    <row r="163" spans="1:2" ht="21" customHeight="1">
      <c r="A163" s="45" t="s">
        <v>737</v>
      </c>
      <c r="B163" s="46">
        <v>123022</v>
      </c>
    </row>
    <row r="164" spans="1:2" ht="21" customHeight="1">
      <c r="A164" s="45" t="s">
        <v>738</v>
      </c>
      <c r="B164" s="46">
        <v>123023</v>
      </c>
    </row>
    <row r="165" spans="1:2" ht="21" customHeight="1">
      <c r="A165" s="45" t="s">
        <v>739</v>
      </c>
      <c r="B165" s="46">
        <v>123024</v>
      </c>
    </row>
    <row r="166" spans="1:2" ht="21" customHeight="1">
      <c r="A166" s="45" t="s">
        <v>740</v>
      </c>
      <c r="B166" s="46">
        <v>123025</v>
      </c>
    </row>
    <row r="167" spans="1:2" ht="21" customHeight="1">
      <c r="A167" s="45" t="s">
        <v>741</v>
      </c>
      <c r="B167" s="46">
        <v>123026</v>
      </c>
    </row>
    <row r="168" spans="1:2" ht="21" customHeight="1">
      <c r="A168" s="45" t="s">
        <v>742</v>
      </c>
      <c r="B168" s="46">
        <v>123027</v>
      </c>
    </row>
    <row r="169" spans="1:2" ht="21" customHeight="1">
      <c r="A169" s="45" t="s">
        <v>743</v>
      </c>
      <c r="B169" s="46">
        <v>123028</v>
      </c>
    </row>
    <row r="170" spans="1:2" ht="21" customHeight="1">
      <c r="A170" s="45" t="s">
        <v>744</v>
      </c>
      <c r="B170" s="46">
        <v>123029</v>
      </c>
    </row>
    <row r="171" spans="1:2" ht="21" customHeight="1">
      <c r="A171" s="45" t="s">
        <v>745</v>
      </c>
      <c r="B171" s="47">
        <v>123995</v>
      </c>
    </row>
    <row r="172" spans="1:2" ht="21" customHeight="1">
      <c r="A172" s="45" t="s">
        <v>746</v>
      </c>
      <c r="B172" s="46">
        <v>123999</v>
      </c>
    </row>
    <row r="173" spans="1:2" ht="21" customHeight="1">
      <c r="A173" s="45" t="s">
        <v>747</v>
      </c>
      <c r="B173" s="46">
        <v>124000</v>
      </c>
    </row>
    <row r="174" spans="1:2" ht="21" customHeight="1">
      <c r="A174" s="45" t="s">
        <v>748</v>
      </c>
      <c r="B174" s="46">
        <v>124001</v>
      </c>
    </row>
    <row r="175" spans="1:2" ht="21" customHeight="1">
      <c r="A175" s="45" t="s">
        <v>749</v>
      </c>
      <c r="B175" s="46">
        <v>124002</v>
      </c>
    </row>
    <row r="176" spans="1:2" ht="21" customHeight="1">
      <c r="A176" s="45" t="s">
        <v>750</v>
      </c>
      <c r="B176" s="46">
        <v>124003</v>
      </c>
    </row>
    <row r="177" spans="1:2" ht="21" customHeight="1">
      <c r="A177" s="45" t="s">
        <v>751</v>
      </c>
      <c r="B177" s="46">
        <v>124004</v>
      </c>
    </row>
    <row r="178" spans="1:2" ht="21" customHeight="1">
      <c r="A178" s="45" t="s">
        <v>752</v>
      </c>
      <c r="B178" s="46">
        <v>124005</v>
      </c>
    </row>
    <row r="179" spans="1:2" ht="21" customHeight="1">
      <c r="A179" s="45" t="s">
        <v>753</v>
      </c>
      <c r="B179" s="46">
        <v>124006</v>
      </c>
    </row>
    <row r="180" spans="1:2" ht="21" customHeight="1">
      <c r="A180" s="45" t="s">
        <v>754</v>
      </c>
      <c r="B180" s="46">
        <v>124007</v>
      </c>
    </row>
    <row r="181" spans="1:2" ht="21" customHeight="1">
      <c r="A181" s="45" t="s">
        <v>755</v>
      </c>
      <c r="B181" s="46">
        <v>124008</v>
      </c>
    </row>
    <row r="182" spans="1:2" ht="21" customHeight="1">
      <c r="A182" s="45" t="s">
        <v>756</v>
      </c>
      <c r="B182" s="46">
        <v>124009</v>
      </c>
    </row>
    <row r="183" spans="1:2" ht="21" customHeight="1">
      <c r="A183" s="45" t="s">
        <v>757</v>
      </c>
      <c r="B183" s="46">
        <v>124010</v>
      </c>
    </row>
    <row r="184" spans="1:2" ht="21" customHeight="1">
      <c r="A184" s="45" t="s">
        <v>758</v>
      </c>
      <c r="B184" s="47">
        <v>124995</v>
      </c>
    </row>
    <row r="185" spans="1:2" ht="21" customHeight="1">
      <c r="A185" s="45" t="s">
        <v>759</v>
      </c>
      <c r="B185" s="46">
        <v>124999</v>
      </c>
    </row>
    <row r="186" spans="1:2" ht="21" customHeight="1">
      <c r="A186" s="45" t="s">
        <v>760</v>
      </c>
      <c r="B186" s="46">
        <v>125000</v>
      </c>
    </row>
    <row r="187" spans="1:2" ht="21" customHeight="1">
      <c r="A187" s="45" t="s">
        <v>761</v>
      </c>
      <c r="B187" s="46">
        <v>125001</v>
      </c>
    </row>
    <row r="188" spans="1:2" ht="21" customHeight="1">
      <c r="A188" s="45" t="s">
        <v>762</v>
      </c>
      <c r="B188" s="46">
        <v>125002</v>
      </c>
    </row>
    <row r="189" spans="1:2" ht="21" customHeight="1">
      <c r="A189" s="45" t="s">
        <v>763</v>
      </c>
      <c r="B189" s="46">
        <v>125003</v>
      </c>
    </row>
    <row r="190" spans="1:2" ht="21" customHeight="1">
      <c r="A190" s="45" t="s">
        <v>764</v>
      </c>
      <c r="B190" s="46">
        <v>125004</v>
      </c>
    </row>
    <row r="191" spans="1:2" ht="21" customHeight="1">
      <c r="A191" s="45" t="s">
        <v>765</v>
      </c>
      <c r="B191" s="46">
        <v>125005</v>
      </c>
    </row>
    <row r="192" spans="1:2" ht="21" customHeight="1">
      <c r="A192" s="45" t="s">
        <v>766</v>
      </c>
      <c r="B192" s="46">
        <v>125006</v>
      </c>
    </row>
    <row r="193" spans="1:2" ht="21" customHeight="1">
      <c r="A193" s="45" t="s">
        <v>767</v>
      </c>
      <c r="B193" s="46">
        <v>125007</v>
      </c>
    </row>
    <row r="194" spans="1:2" ht="21" customHeight="1">
      <c r="A194" s="45" t="s">
        <v>768</v>
      </c>
      <c r="B194" s="46">
        <v>125008</v>
      </c>
    </row>
    <row r="195" spans="1:2" ht="21" customHeight="1">
      <c r="A195" s="45" t="s">
        <v>769</v>
      </c>
      <c r="B195" s="46">
        <v>125009</v>
      </c>
    </row>
    <row r="196" spans="1:2" ht="21" customHeight="1">
      <c r="A196" s="45" t="s">
        <v>770</v>
      </c>
      <c r="B196" s="47">
        <v>125010</v>
      </c>
    </row>
    <row r="197" spans="1:2" ht="21" customHeight="1">
      <c r="A197" s="45" t="s">
        <v>771</v>
      </c>
      <c r="B197" s="47">
        <v>125011</v>
      </c>
    </row>
    <row r="198" spans="1:2" ht="21" customHeight="1">
      <c r="A198" s="45" t="s">
        <v>772</v>
      </c>
      <c r="B198" s="47">
        <v>125995</v>
      </c>
    </row>
    <row r="199" spans="1:2" ht="21" customHeight="1">
      <c r="A199" s="45" t="s">
        <v>773</v>
      </c>
      <c r="B199" s="47">
        <v>125996</v>
      </c>
    </row>
    <row r="200" spans="1:2" ht="21" customHeight="1">
      <c r="A200" s="45" t="s">
        <v>774</v>
      </c>
      <c r="B200" s="46">
        <v>125999</v>
      </c>
    </row>
    <row r="201" spans="1:2" ht="21" customHeight="1">
      <c r="A201" s="45" t="s">
        <v>775</v>
      </c>
      <c r="B201" s="46">
        <v>126000</v>
      </c>
    </row>
    <row r="202" spans="1:2" ht="21" customHeight="1">
      <c r="A202" s="45" t="s">
        <v>776</v>
      </c>
      <c r="B202" s="46">
        <v>126001</v>
      </c>
    </row>
    <row r="203" spans="1:2" ht="21" customHeight="1">
      <c r="A203" s="45" t="s">
        <v>777</v>
      </c>
      <c r="B203" s="46">
        <v>126002</v>
      </c>
    </row>
    <row r="204" spans="1:2" ht="21" customHeight="1">
      <c r="A204" s="45" t="s">
        <v>778</v>
      </c>
      <c r="B204" s="46">
        <v>126003</v>
      </c>
    </row>
    <row r="205" spans="1:2" ht="21" customHeight="1">
      <c r="A205" s="45" t="s">
        <v>779</v>
      </c>
      <c r="B205" s="46">
        <v>126004</v>
      </c>
    </row>
    <row r="206" spans="1:2" ht="21" customHeight="1">
      <c r="A206" s="45" t="s">
        <v>780</v>
      </c>
      <c r="B206" s="47">
        <v>126005</v>
      </c>
    </row>
    <row r="207" spans="1:2" ht="21" customHeight="1">
      <c r="A207" s="45" t="s">
        <v>781</v>
      </c>
      <c r="B207" s="47">
        <v>126006</v>
      </c>
    </row>
    <row r="208" spans="1:2" ht="21" customHeight="1">
      <c r="A208" s="45" t="s">
        <v>782</v>
      </c>
      <c r="B208" s="47">
        <v>126007</v>
      </c>
    </row>
    <row r="209" spans="1:2" ht="21" customHeight="1">
      <c r="A209" s="45" t="s">
        <v>783</v>
      </c>
      <c r="B209" s="47">
        <v>126995</v>
      </c>
    </row>
    <row r="210" spans="1:2" ht="21" customHeight="1">
      <c r="A210" s="45" t="s">
        <v>784</v>
      </c>
      <c r="B210" s="46">
        <v>126999</v>
      </c>
    </row>
    <row r="211" spans="1:2" ht="21" customHeight="1">
      <c r="A211" s="45" t="s">
        <v>785</v>
      </c>
      <c r="B211" s="46">
        <v>127000</v>
      </c>
    </row>
    <row r="212" spans="1:2" ht="21" customHeight="1">
      <c r="A212" s="45" t="s">
        <v>786</v>
      </c>
      <c r="B212" s="46">
        <v>127001</v>
      </c>
    </row>
    <row r="213" spans="1:2" ht="21" customHeight="1">
      <c r="A213" s="45" t="s">
        <v>787</v>
      </c>
      <c r="B213" s="46">
        <v>127002</v>
      </c>
    </row>
    <row r="214" spans="1:2" ht="21" customHeight="1">
      <c r="A214" s="45" t="s">
        <v>788</v>
      </c>
      <c r="B214" s="46">
        <v>127003</v>
      </c>
    </row>
    <row r="215" spans="1:2" ht="21" customHeight="1">
      <c r="A215" s="45" t="s">
        <v>789</v>
      </c>
      <c r="B215" s="46">
        <v>127004</v>
      </c>
    </row>
    <row r="216" spans="1:2" ht="21" customHeight="1">
      <c r="A216" s="45" t="s">
        <v>790</v>
      </c>
      <c r="B216" s="46">
        <v>127005</v>
      </c>
    </row>
    <row r="217" spans="1:2" ht="21" customHeight="1">
      <c r="A217" s="45" t="s">
        <v>791</v>
      </c>
      <c r="B217" s="46">
        <v>127006</v>
      </c>
    </row>
    <row r="218" spans="1:2" ht="21" customHeight="1">
      <c r="A218" s="45" t="s">
        <v>792</v>
      </c>
      <c r="B218" s="46">
        <v>127007</v>
      </c>
    </row>
    <row r="219" spans="1:2" ht="21" customHeight="1">
      <c r="A219" s="45" t="s">
        <v>793</v>
      </c>
      <c r="B219" s="46">
        <v>127008</v>
      </c>
    </row>
    <row r="220" spans="1:2" ht="21" customHeight="1">
      <c r="A220" s="45" t="s">
        <v>794</v>
      </c>
      <c r="B220" s="46">
        <v>127009</v>
      </c>
    </row>
    <row r="221" spans="1:2" ht="21" customHeight="1">
      <c r="A221" s="45" t="s">
        <v>795</v>
      </c>
      <c r="B221" s="46">
        <v>127010</v>
      </c>
    </row>
    <row r="222" spans="1:2" ht="21" customHeight="1">
      <c r="A222" s="45" t="s">
        <v>796</v>
      </c>
      <c r="B222" s="46">
        <v>127011</v>
      </c>
    </row>
    <row r="223" spans="1:2" ht="21" customHeight="1">
      <c r="A223" s="45" t="s">
        <v>797</v>
      </c>
      <c r="B223" s="46">
        <v>127012</v>
      </c>
    </row>
    <row r="224" spans="1:2" ht="21" customHeight="1">
      <c r="A224" s="45" t="s">
        <v>798</v>
      </c>
      <c r="B224" s="46">
        <v>127013</v>
      </c>
    </row>
    <row r="225" spans="1:2" ht="21" customHeight="1">
      <c r="A225" s="45" t="s">
        <v>799</v>
      </c>
      <c r="B225" s="46">
        <v>127014</v>
      </c>
    </row>
    <row r="226" spans="1:2" ht="21" customHeight="1">
      <c r="A226" s="45" t="s">
        <v>800</v>
      </c>
      <c r="B226" s="46">
        <v>127015</v>
      </c>
    </row>
    <row r="227" spans="1:2" ht="21" customHeight="1">
      <c r="A227" s="45" t="s">
        <v>801</v>
      </c>
      <c r="B227" s="46">
        <v>127016</v>
      </c>
    </row>
    <row r="228" spans="1:2" ht="21" customHeight="1">
      <c r="A228" s="45" t="s">
        <v>802</v>
      </c>
      <c r="B228" s="46">
        <v>127017</v>
      </c>
    </row>
    <row r="229" spans="1:2" ht="21" customHeight="1">
      <c r="A229" s="45" t="s">
        <v>803</v>
      </c>
      <c r="B229" s="46">
        <v>127018</v>
      </c>
    </row>
    <row r="230" spans="1:2" ht="21" customHeight="1">
      <c r="A230" s="45" t="s">
        <v>804</v>
      </c>
      <c r="B230" s="46">
        <v>127019</v>
      </c>
    </row>
    <row r="231" spans="1:2" ht="21" customHeight="1">
      <c r="A231" s="45" t="s">
        <v>805</v>
      </c>
      <c r="B231" s="46">
        <v>127020</v>
      </c>
    </row>
    <row r="232" spans="1:2" ht="21" customHeight="1">
      <c r="A232" s="45" t="s">
        <v>806</v>
      </c>
      <c r="B232" s="46">
        <v>127021</v>
      </c>
    </row>
    <row r="233" spans="1:2" ht="21" customHeight="1">
      <c r="A233" s="45" t="s">
        <v>807</v>
      </c>
      <c r="B233" s="46">
        <v>127022</v>
      </c>
    </row>
    <row r="234" spans="1:2" ht="21" customHeight="1">
      <c r="A234" s="45" t="s">
        <v>808</v>
      </c>
      <c r="B234" s="46">
        <v>127023</v>
      </c>
    </row>
    <row r="235" spans="1:2" ht="21" customHeight="1">
      <c r="A235" s="45" t="s">
        <v>809</v>
      </c>
      <c r="B235" s="46">
        <v>127024</v>
      </c>
    </row>
    <row r="236" spans="1:2" ht="21" customHeight="1">
      <c r="A236" s="45" t="s">
        <v>810</v>
      </c>
      <c r="B236" s="46">
        <v>127025</v>
      </c>
    </row>
    <row r="237" spans="1:2" ht="21" customHeight="1">
      <c r="A237" s="45" t="s">
        <v>811</v>
      </c>
      <c r="B237" s="46">
        <v>127026</v>
      </c>
    </row>
    <row r="238" spans="1:2" ht="21" customHeight="1">
      <c r="A238" s="45" t="s">
        <v>812</v>
      </c>
      <c r="B238" s="46">
        <v>127027</v>
      </c>
    </row>
    <row r="239" spans="1:2" ht="21" customHeight="1">
      <c r="A239" s="45" t="s">
        <v>813</v>
      </c>
      <c r="B239" s="47">
        <v>127028</v>
      </c>
    </row>
    <row r="240" spans="1:2" ht="21" customHeight="1">
      <c r="A240" s="45" t="s">
        <v>814</v>
      </c>
      <c r="B240" s="46">
        <v>127999</v>
      </c>
    </row>
    <row r="241" spans="1:2" ht="21" customHeight="1">
      <c r="A241" s="45" t="s">
        <v>815</v>
      </c>
      <c r="B241" s="46">
        <v>129000</v>
      </c>
    </row>
    <row r="242" spans="1:2" ht="21" customHeight="1">
      <c r="A242" s="45" t="s">
        <v>816</v>
      </c>
      <c r="B242" s="46">
        <v>129001</v>
      </c>
    </row>
    <row r="243" spans="1:2" ht="21" customHeight="1">
      <c r="A243" s="45" t="s">
        <v>817</v>
      </c>
      <c r="B243" s="46">
        <v>129002</v>
      </c>
    </row>
    <row r="244" spans="1:2" ht="21" customHeight="1">
      <c r="A244" s="45" t="s">
        <v>818</v>
      </c>
      <c r="B244" s="46">
        <v>129003</v>
      </c>
    </row>
    <row r="245" spans="1:2" ht="21" customHeight="1">
      <c r="A245" s="45" t="s">
        <v>819</v>
      </c>
      <c r="B245" s="46">
        <v>129004</v>
      </c>
    </row>
    <row r="246" spans="1:2" ht="21" customHeight="1">
      <c r="A246" s="45" t="s">
        <v>820</v>
      </c>
      <c r="B246" s="46">
        <v>129005</v>
      </c>
    </row>
    <row r="247" spans="1:2" ht="21" customHeight="1">
      <c r="A247" s="45" t="s">
        <v>821</v>
      </c>
      <c r="B247" s="46">
        <v>129006</v>
      </c>
    </row>
    <row r="248" spans="1:2" ht="21" customHeight="1">
      <c r="A248" s="45" t="s">
        <v>822</v>
      </c>
      <c r="B248" s="47">
        <v>129007</v>
      </c>
    </row>
    <row r="249" spans="1:2" ht="21" customHeight="1">
      <c r="A249" s="45" t="s">
        <v>823</v>
      </c>
      <c r="B249" s="47">
        <v>129008</v>
      </c>
    </row>
    <row r="250" spans="1:2" ht="21" customHeight="1">
      <c r="A250" s="45" t="s">
        <v>824</v>
      </c>
      <c r="B250" s="47">
        <v>129009</v>
      </c>
    </row>
    <row r="251" spans="1:2" ht="21" customHeight="1">
      <c r="A251" s="45" t="s">
        <v>825</v>
      </c>
      <c r="B251" s="47">
        <v>129995</v>
      </c>
    </row>
    <row r="252" spans="1:2" ht="21" customHeight="1">
      <c r="A252" s="45" t="s">
        <v>826</v>
      </c>
      <c r="B252" s="47">
        <v>129998</v>
      </c>
    </row>
    <row r="253" spans="1:2" ht="21" customHeight="1">
      <c r="A253" s="45" t="s">
        <v>827</v>
      </c>
      <c r="B253" s="46">
        <v>130000</v>
      </c>
    </row>
    <row r="254" spans="1:2" ht="21" customHeight="1">
      <c r="A254" s="45" t="s">
        <v>828</v>
      </c>
      <c r="B254" s="46">
        <v>131000</v>
      </c>
    </row>
    <row r="255" spans="1:2" ht="21" customHeight="1">
      <c r="A255" s="45" t="s">
        <v>829</v>
      </c>
      <c r="B255" s="46">
        <v>131001</v>
      </c>
    </row>
    <row r="256" spans="1:2" ht="21" customHeight="1">
      <c r="A256" s="45" t="s">
        <v>830</v>
      </c>
      <c r="B256" s="46">
        <v>131002</v>
      </c>
    </row>
    <row r="257" spans="1:2" ht="21" customHeight="1">
      <c r="A257" s="45" t="s">
        <v>831</v>
      </c>
      <c r="B257" s="46">
        <v>131003</v>
      </c>
    </row>
    <row r="258" spans="1:2" ht="21" customHeight="1">
      <c r="A258" s="45" t="s">
        <v>832</v>
      </c>
      <c r="B258" s="46">
        <v>131004</v>
      </c>
    </row>
    <row r="259" spans="1:2" ht="21" customHeight="1">
      <c r="A259" s="45" t="s">
        <v>833</v>
      </c>
      <c r="B259" s="47">
        <v>131995</v>
      </c>
    </row>
    <row r="260" spans="1:2" ht="21" customHeight="1">
      <c r="A260" s="45" t="s">
        <v>834</v>
      </c>
      <c r="B260" s="47">
        <v>131998</v>
      </c>
    </row>
    <row r="261" spans="1:2" ht="21" customHeight="1">
      <c r="A261" s="45" t="s">
        <v>835</v>
      </c>
      <c r="B261" s="46">
        <v>131999</v>
      </c>
    </row>
    <row r="262" spans="1:2" ht="21" customHeight="1">
      <c r="A262" s="45" t="s">
        <v>836</v>
      </c>
      <c r="B262" s="46">
        <v>140000</v>
      </c>
    </row>
    <row r="263" spans="1:2" ht="21" customHeight="1">
      <c r="A263" s="45" t="s">
        <v>837</v>
      </c>
      <c r="B263" s="46">
        <v>141000</v>
      </c>
    </row>
    <row r="264" spans="1:2" ht="21" customHeight="1">
      <c r="A264" s="45" t="s">
        <v>838</v>
      </c>
      <c r="B264" s="46">
        <v>141001</v>
      </c>
    </row>
    <row r="265" spans="1:2" ht="21" customHeight="1">
      <c r="A265" s="45" t="s">
        <v>839</v>
      </c>
      <c r="B265" s="46">
        <v>141002</v>
      </c>
    </row>
    <row r="266" spans="1:2" ht="21" customHeight="1">
      <c r="A266" s="45" t="s">
        <v>840</v>
      </c>
      <c r="B266" s="46">
        <v>141003</v>
      </c>
    </row>
    <row r="267" spans="1:2" ht="21" customHeight="1">
      <c r="A267" s="45" t="s">
        <v>841</v>
      </c>
      <c r="B267" s="46">
        <v>142000</v>
      </c>
    </row>
    <row r="268" spans="1:2" ht="21" customHeight="1">
      <c r="A268" s="45" t="s">
        <v>842</v>
      </c>
      <c r="B268" s="46">
        <v>142001</v>
      </c>
    </row>
    <row r="269" spans="1:2" ht="21" customHeight="1">
      <c r="A269" s="45" t="s">
        <v>843</v>
      </c>
      <c r="B269" s="46">
        <v>142002</v>
      </c>
    </row>
    <row r="270" spans="1:2" ht="21" customHeight="1">
      <c r="A270" s="45" t="s">
        <v>844</v>
      </c>
      <c r="B270" s="46">
        <v>142003</v>
      </c>
    </row>
    <row r="271" spans="1:2" ht="21" customHeight="1">
      <c r="A271" s="45" t="s">
        <v>845</v>
      </c>
      <c r="B271" s="46">
        <v>143000</v>
      </c>
    </row>
    <row r="272" spans="1:2" ht="21" customHeight="1">
      <c r="A272" s="45" t="s">
        <v>846</v>
      </c>
      <c r="B272" s="46">
        <v>143001</v>
      </c>
    </row>
    <row r="273" spans="1:2" ht="21" customHeight="1">
      <c r="A273" s="45" t="s">
        <v>847</v>
      </c>
      <c r="B273" s="46">
        <v>143002</v>
      </c>
    </row>
    <row r="274" spans="1:2" ht="21" customHeight="1">
      <c r="A274" s="45" t="s">
        <v>848</v>
      </c>
      <c r="B274" s="46">
        <v>143003</v>
      </c>
    </row>
    <row r="275" spans="1:2" ht="21" customHeight="1">
      <c r="A275" s="45" t="s">
        <v>849</v>
      </c>
      <c r="B275" s="46">
        <v>144000</v>
      </c>
    </row>
    <row r="276" spans="1:2" ht="21" customHeight="1">
      <c r="A276" s="45" t="s">
        <v>850</v>
      </c>
      <c r="B276" s="46">
        <v>144001</v>
      </c>
    </row>
    <row r="277" spans="1:2" ht="21" customHeight="1">
      <c r="A277" s="45" t="s">
        <v>851</v>
      </c>
      <c r="B277" s="46">
        <v>144002</v>
      </c>
    </row>
    <row r="278" spans="1:2" ht="21" customHeight="1">
      <c r="A278" s="45" t="s">
        <v>852</v>
      </c>
      <c r="B278" s="46">
        <v>144003</v>
      </c>
    </row>
    <row r="279" spans="1:2" ht="21" customHeight="1">
      <c r="A279" s="45" t="s">
        <v>853</v>
      </c>
      <c r="B279" s="46">
        <v>180000</v>
      </c>
    </row>
    <row r="280" spans="1:2" ht="21" customHeight="1">
      <c r="A280" s="45" t="s">
        <v>854</v>
      </c>
      <c r="B280" s="46">
        <v>181000</v>
      </c>
    </row>
    <row r="281" spans="1:2" ht="21" customHeight="1">
      <c r="A281" s="45" t="s">
        <v>855</v>
      </c>
      <c r="B281" s="46">
        <v>181003</v>
      </c>
    </row>
    <row r="282" spans="1:2" ht="21" customHeight="1">
      <c r="A282" s="45" t="s">
        <v>856</v>
      </c>
      <c r="B282" s="46">
        <v>181004</v>
      </c>
    </row>
    <row r="283" spans="1:2" ht="21" customHeight="1">
      <c r="A283" s="45" t="s">
        <v>857</v>
      </c>
      <c r="B283" s="46">
        <v>181005</v>
      </c>
    </row>
    <row r="284" spans="1:2" ht="21" customHeight="1">
      <c r="A284" s="45" t="s">
        <v>858</v>
      </c>
      <c r="B284" s="46">
        <v>181006</v>
      </c>
    </row>
    <row r="285" spans="1:2" ht="21" customHeight="1">
      <c r="A285" s="45" t="s">
        <v>859</v>
      </c>
      <c r="B285" s="46">
        <v>181007</v>
      </c>
    </row>
    <row r="286" spans="1:2" ht="21" customHeight="1">
      <c r="A286" s="45" t="s">
        <v>860</v>
      </c>
      <c r="B286" s="46">
        <v>181008</v>
      </c>
    </row>
    <row r="287" spans="1:2" ht="21" customHeight="1">
      <c r="A287" s="45" t="s">
        <v>861</v>
      </c>
      <c r="B287" s="47">
        <v>181009</v>
      </c>
    </row>
    <row r="288" spans="1:2" ht="21" customHeight="1">
      <c r="A288" s="48" t="s">
        <v>862</v>
      </c>
      <c r="B288" s="49">
        <v>181999</v>
      </c>
    </row>
  </sheetData>
  <mergeCells count="3">
    <mergeCell ref="A1:B1"/>
    <mergeCell ref="A5:B5"/>
    <mergeCell ref="A6:B6"/>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C205"/>
  <sheetViews>
    <sheetView workbookViewId="0">
      <selection activeCell="C19" sqref="C19"/>
    </sheetView>
  </sheetViews>
  <sheetFormatPr defaultRowHeight="19.2"/>
  <cols>
    <col min="1" max="1" width="13.109375" style="1143" customWidth="1"/>
    <col min="2" max="2" width="51" style="135" customWidth="1"/>
  </cols>
  <sheetData>
    <row r="1" spans="1:2" ht="28.8">
      <c r="A1" s="1150" t="s">
        <v>1847</v>
      </c>
      <c r="B1" s="1150"/>
    </row>
    <row r="2" spans="1:2" ht="16.2" customHeight="1"/>
    <row r="3" spans="1:2">
      <c r="A3" s="1149" t="s">
        <v>1002</v>
      </c>
      <c r="B3" s="1148" t="s">
        <v>1848</v>
      </c>
    </row>
    <row r="4" spans="1:2">
      <c r="A4" s="1147">
        <v>1477</v>
      </c>
      <c r="B4" s="1146" t="s">
        <v>1846</v>
      </c>
    </row>
    <row r="5" spans="1:2">
      <c r="A5" s="1147">
        <v>1277</v>
      </c>
      <c r="B5" s="1146" t="s">
        <v>1845</v>
      </c>
    </row>
    <row r="6" spans="1:2">
      <c r="A6" s="1147">
        <v>1281</v>
      </c>
      <c r="B6" s="1146" t="s">
        <v>1844</v>
      </c>
    </row>
    <row r="7" spans="1:2">
      <c r="A7" s="1147">
        <v>1280</v>
      </c>
      <c r="B7" s="1146" t="s">
        <v>1843</v>
      </c>
    </row>
    <row r="8" spans="1:2">
      <c r="A8" s="1147">
        <v>1282</v>
      </c>
      <c r="B8" s="1146" t="s">
        <v>1842</v>
      </c>
    </row>
    <row r="9" spans="1:2">
      <c r="A9" s="1147">
        <v>1283</v>
      </c>
      <c r="B9" s="1146" t="s">
        <v>1841</v>
      </c>
    </row>
    <row r="10" spans="1:2">
      <c r="A10" s="1147">
        <v>1284</v>
      </c>
      <c r="B10" s="1146" t="s">
        <v>1840</v>
      </c>
    </row>
    <row r="11" spans="1:2">
      <c r="A11" s="1147">
        <v>1285</v>
      </c>
      <c r="B11" s="1146" t="s">
        <v>1839</v>
      </c>
    </row>
    <row r="12" spans="1:2">
      <c r="A12" s="1147">
        <v>1286</v>
      </c>
      <c r="B12" s="1146" t="s">
        <v>1838</v>
      </c>
    </row>
    <row r="13" spans="1:2">
      <c r="A13" s="1147">
        <v>1287</v>
      </c>
      <c r="B13" s="1146" t="s">
        <v>1837</v>
      </c>
    </row>
    <row r="14" spans="1:2">
      <c r="A14" s="1147">
        <v>1288</v>
      </c>
      <c r="B14" s="1146" t="s">
        <v>1836</v>
      </c>
    </row>
    <row r="15" spans="1:2">
      <c r="A15" s="1147">
        <v>1289</v>
      </c>
      <c r="B15" s="1146" t="s">
        <v>1835</v>
      </c>
    </row>
    <row r="16" spans="1:2">
      <c r="A16" s="1147">
        <v>1290</v>
      </c>
      <c r="B16" s="1146" t="s">
        <v>1834</v>
      </c>
    </row>
    <row r="17" spans="1:2">
      <c r="A17" s="1147">
        <v>1291</v>
      </c>
      <c r="B17" s="1146" t="s">
        <v>1833</v>
      </c>
    </row>
    <row r="18" spans="1:2">
      <c r="A18" s="1147">
        <v>1292</v>
      </c>
      <c r="B18" s="1146" t="s">
        <v>1832</v>
      </c>
    </row>
    <row r="19" spans="1:2">
      <c r="A19" s="1147">
        <v>1293</v>
      </c>
      <c r="B19" s="1146" t="s">
        <v>1831</v>
      </c>
    </row>
    <row r="20" spans="1:2">
      <c r="A20" s="1147">
        <v>1294</v>
      </c>
      <c r="B20" s="1146" t="s">
        <v>1830</v>
      </c>
    </row>
    <row r="21" spans="1:2">
      <c r="A21" s="1147">
        <v>1295</v>
      </c>
      <c r="B21" s="1146" t="s">
        <v>1829</v>
      </c>
    </row>
    <row r="22" spans="1:2">
      <c r="A22" s="1147">
        <v>1296</v>
      </c>
      <c r="B22" s="1146" t="s">
        <v>1828</v>
      </c>
    </row>
    <row r="23" spans="1:2">
      <c r="A23" s="1147">
        <v>1297</v>
      </c>
      <c r="B23" s="1146" t="s">
        <v>1827</v>
      </c>
    </row>
    <row r="24" spans="1:2">
      <c r="A24" s="1147">
        <v>1298</v>
      </c>
      <c r="B24" s="1146" t="s">
        <v>1826</v>
      </c>
    </row>
    <row r="25" spans="1:2">
      <c r="A25" s="1147">
        <v>1299</v>
      </c>
      <c r="B25" s="1146" t="s">
        <v>1825</v>
      </c>
    </row>
    <row r="26" spans="1:2">
      <c r="A26" s="1147">
        <v>1300</v>
      </c>
      <c r="B26" s="1146" t="s">
        <v>1824</v>
      </c>
    </row>
    <row r="27" spans="1:2">
      <c r="A27" s="1147">
        <v>1301</v>
      </c>
      <c r="B27" s="1146" t="s">
        <v>1823</v>
      </c>
    </row>
    <row r="28" spans="1:2">
      <c r="A28" s="1147">
        <v>1302</v>
      </c>
      <c r="B28" s="1146" t="s">
        <v>1822</v>
      </c>
    </row>
    <row r="29" spans="1:2">
      <c r="A29" s="1147">
        <v>1303</v>
      </c>
      <c r="B29" s="1146" t="s">
        <v>1821</v>
      </c>
    </row>
    <row r="30" spans="1:2">
      <c r="A30" s="1147">
        <v>1304</v>
      </c>
      <c r="B30" s="1146" t="s">
        <v>1820</v>
      </c>
    </row>
    <row r="31" spans="1:2">
      <c r="A31" s="1147">
        <v>1305</v>
      </c>
      <c r="B31" s="1146" t="s">
        <v>1819</v>
      </c>
    </row>
    <row r="32" spans="1:2">
      <c r="A32" s="1147">
        <v>1306</v>
      </c>
      <c r="B32" s="1146" t="s">
        <v>1818</v>
      </c>
    </row>
    <row r="33" spans="1:2">
      <c r="A33" s="1147">
        <v>1307</v>
      </c>
      <c r="B33" s="1146" t="s">
        <v>1817</v>
      </c>
    </row>
    <row r="34" spans="1:2">
      <c r="A34" s="1147">
        <v>1308</v>
      </c>
      <c r="B34" s="1146" t="s">
        <v>1816</v>
      </c>
    </row>
    <row r="35" spans="1:2">
      <c r="A35" s="1147">
        <v>1309</v>
      </c>
      <c r="B35" s="1146" t="s">
        <v>1815</v>
      </c>
    </row>
    <row r="36" spans="1:2">
      <c r="A36" s="1147">
        <v>1310</v>
      </c>
      <c r="B36" s="1146" t="s">
        <v>1814</v>
      </c>
    </row>
    <row r="37" spans="1:2">
      <c r="A37" s="1147">
        <v>1311</v>
      </c>
      <c r="B37" s="1146" t="s">
        <v>1813</v>
      </c>
    </row>
    <row r="38" spans="1:2">
      <c r="A38" s="1147">
        <v>1312</v>
      </c>
      <c r="B38" s="1146" t="s">
        <v>1812</v>
      </c>
    </row>
    <row r="39" spans="1:2">
      <c r="A39" s="1147">
        <v>1313</v>
      </c>
      <c r="B39" s="1146" t="s">
        <v>1811</v>
      </c>
    </row>
    <row r="40" spans="1:2">
      <c r="A40" s="1147">
        <v>1314</v>
      </c>
      <c r="B40" s="1146" t="s">
        <v>1810</v>
      </c>
    </row>
    <row r="41" spans="1:2">
      <c r="A41" s="1147">
        <v>1315</v>
      </c>
      <c r="B41" s="1146" t="s">
        <v>1809</v>
      </c>
    </row>
    <row r="42" spans="1:2">
      <c r="A42" s="1147">
        <v>1316</v>
      </c>
      <c r="B42" s="1146" t="s">
        <v>1808</v>
      </c>
    </row>
    <row r="43" spans="1:2">
      <c r="A43" s="1147">
        <v>1317</v>
      </c>
      <c r="B43" s="1146" t="s">
        <v>1807</v>
      </c>
    </row>
    <row r="44" spans="1:2">
      <c r="A44" s="1147">
        <v>1318</v>
      </c>
      <c r="B44" s="1146" t="s">
        <v>1806</v>
      </c>
    </row>
    <row r="45" spans="1:2">
      <c r="A45" s="1147">
        <v>1319</v>
      </c>
      <c r="B45" s="1146" t="s">
        <v>1805</v>
      </c>
    </row>
    <row r="46" spans="1:2">
      <c r="A46" s="1147">
        <v>1320</v>
      </c>
      <c r="B46" s="1146" t="s">
        <v>1804</v>
      </c>
    </row>
    <row r="47" spans="1:2">
      <c r="A47" s="1147">
        <v>1321</v>
      </c>
      <c r="B47" s="1146" t="s">
        <v>1803</v>
      </c>
    </row>
    <row r="48" spans="1:2">
      <c r="A48" s="1147">
        <v>1322</v>
      </c>
      <c r="B48" s="1146" t="s">
        <v>1802</v>
      </c>
    </row>
    <row r="49" spans="1:3">
      <c r="A49" s="1147">
        <v>1323</v>
      </c>
      <c r="B49" s="1146" t="s">
        <v>1801</v>
      </c>
    </row>
    <row r="50" spans="1:3">
      <c r="A50" s="1147">
        <v>1324</v>
      </c>
      <c r="B50" s="1146" t="s">
        <v>1800</v>
      </c>
    </row>
    <row r="51" spans="1:3">
      <c r="A51" s="1147">
        <v>1325</v>
      </c>
      <c r="B51" s="1146" t="s">
        <v>1799</v>
      </c>
    </row>
    <row r="52" spans="1:3">
      <c r="A52" s="1147">
        <v>1326</v>
      </c>
      <c r="B52" s="1146" t="s">
        <v>1798</v>
      </c>
    </row>
    <row r="53" spans="1:3">
      <c r="A53" s="1147">
        <v>1327</v>
      </c>
      <c r="B53" s="1146" t="s">
        <v>1797</v>
      </c>
    </row>
    <row r="54" spans="1:3">
      <c r="A54" s="1147">
        <v>1328</v>
      </c>
      <c r="B54" s="1146" t="s">
        <v>1796</v>
      </c>
    </row>
    <row r="55" spans="1:3">
      <c r="A55" s="1147">
        <v>1329</v>
      </c>
      <c r="B55" s="1146" t="s">
        <v>1795</v>
      </c>
    </row>
    <row r="56" spans="1:3">
      <c r="A56" s="1147">
        <v>1330</v>
      </c>
      <c r="B56" s="1146" t="s">
        <v>1794</v>
      </c>
    </row>
    <row r="57" spans="1:3">
      <c r="A57" s="1147">
        <v>1331</v>
      </c>
      <c r="B57" s="1146" t="s">
        <v>1793</v>
      </c>
    </row>
    <row r="58" spans="1:3">
      <c r="A58" s="1147">
        <v>1332</v>
      </c>
      <c r="B58" s="1146" t="s">
        <v>1792</v>
      </c>
    </row>
    <row r="59" spans="1:3">
      <c r="A59" s="1147">
        <v>1333</v>
      </c>
      <c r="B59" s="1146" t="s">
        <v>1791</v>
      </c>
    </row>
    <row r="60" spans="1:3">
      <c r="A60" s="1147">
        <v>1334</v>
      </c>
      <c r="B60" s="1146" t="s">
        <v>1790</v>
      </c>
    </row>
    <row r="61" spans="1:3">
      <c r="A61" s="1147">
        <v>1335</v>
      </c>
      <c r="B61" s="1146" t="s">
        <v>1789</v>
      </c>
    </row>
    <row r="62" spans="1:3">
      <c r="A62" s="1147">
        <v>1336</v>
      </c>
      <c r="B62" s="1146" t="s">
        <v>1788</v>
      </c>
    </row>
    <row r="63" spans="1:3">
      <c r="A63" s="1147">
        <v>1337</v>
      </c>
      <c r="B63" s="1146" t="s">
        <v>1787</v>
      </c>
    </row>
    <row r="64" spans="1:3">
      <c r="A64" s="1147">
        <v>1338</v>
      </c>
      <c r="B64" s="1146" t="s">
        <v>1786</v>
      </c>
      <c r="C64" s="135"/>
    </row>
    <row r="65" spans="1:3">
      <c r="A65" s="1147">
        <v>1339</v>
      </c>
      <c r="B65" s="1146" t="s">
        <v>1785</v>
      </c>
      <c r="C65" s="135"/>
    </row>
    <row r="66" spans="1:3">
      <c r="A66" s="1147">
        <v>1340</v>
      </c>
      <c r="B66" s="1146" t="s">
        <v>1784</v>
      </c>
      <c r="C66" s="135"/>
    </row>
    <row r="67" spans="1:3">
      <c r="A67" s="1147">
        <v>1341</v>
      </c>
      <c r="B67" s="1146" t="s">
        <v>1783</v>
      </c>
      <c r="C67" s="135"/>
    </row>
    <row r="68" spans="1:3">
      <c r="A68" s="1147">
        <v>1342</v>
      </c>
      <c r="B68" s="1146" t="s">
        <v>1782</v>
      </c>
      <c r="C68" s="135"/>
    </row>
    <row r="69" spans="1:3">
      <c r="A69" s="1147">
        <v>1343</v>
      </c>
      <c r="B69" s="1146" t="s">
        <v>1781</v>
      </c>
      <c r="C69" s="135"/>
    </row>
    <row r="70" spans="1:3">
      <c r="A70" s="1147">
        <v>1344</v>
      </c>
      <c r="B70" s="1146" t="s">
        <v>1780</v>
      </c>
      <c r="C70" s="135"/>
    </row>
    <row r="71" spans="1:3">
      <c r="A71" s="1147">
        <v>1345</v>
      </c>
      <c r="B71" s="1146" t="s">
        <v>1779</v>
      </c>
      <c r="C71" s="135"/>
    </row>
    <row r="72" spans="1:3">
      <c r="A72" s="1147">
        <v>1346</v>
      </c>
      <c r="B72" s="1146" t="s">
        <v>1778</v>
      </c>
      <c r="C72" s="135"/>
    </row>
    <row r="73" spans="1:3">
      <c r="A73" s="1147">
        <v>1347</v>
      </c>
      <c r="B73" s="1146" t="s">
        <v>1777</v>
      </c>
      <c r="C73" s="135"/>
    </row>
    <row r="74" spans="1:3">
      <c r="A74" s="1147">
        <v>1348</v>
      </c>
      <c r="B74" s="1146" t="s">
        <v>1776</v>
      </c>
      <c r="C74" s="135"/>
    </row>
    <row r="75" spans="1:3">
      <c r="A75" s="1147">
        <v>1349</v>
      </c>
      <c r="B75" s="1146" t="s">
        <v>1775</v>
      </c>
      <c r="C75" s="135"/>
    </row>
    <row r="76" spans="1:3">
      <c r="A76" s="1147">
        <v>1350</v>
      </c>
      <c r="B76" s="1146" t="s">
        <v>1774</v>
      </c>
      <c r="C76" s="135"/>
    </row>
    <row r="77" spans="1:3">
      <c r="A77" s="1147">
        <v>1351</v>
      </c>
      <c r="B77" s="1146" t="s">
        <v>1773</v>
      </c>
      <c r="C77" s="135"/>
    </row>
    <row r="78" spans="1:3">
      <c r="A78" s="1147">
        <v>1352</v>
      </c>
      <c r="B78" s="1146" t="s">
        <v>1772</v>
      </c>
      <c r="C78" s="135"/>
    </row>
    <row r="79" spans="1:3">
      <c r="A79" s="1147">
        <v>1353</v>
      </c>
      <c r="B79" s="1146" t="s">
        <v>1771</v>
      </c>
      <c r="C79" s="135"/>
    </row>
    <row r="80" spans="1:3">
      <c r="A80" s="1147">
        <v>1354</v>
      </c>
      <c r="B80" s="1146" t="s">
        <v>1770</v>
      </c>
      <c r="C80" s="135"/>
    </row>
    <row r="81" spans="1:3">
      <c r="A81" s="1147">
        <v>1355</v>
      </c>
      <c r="B81" s="1146" t="s">
        <v>1769</v>
      </c>
      <c r="C81" s="135"/>
    </row>
    <row r="82" spans="1:3">
      <c r="A82" s="1147">
        <v>1356</v>
      </c>
      <c r="B82" s="1146" t="s">
        <v>1768</v>
      </c>
      <c r="C82" s="135"/>
    </row>
    <row r="83" spans="1:3">
      <c r="A83" s="1147">
        <v>1357</v>
      </c>
      <c r="B83" s="1146" t="s">
        <v>1767</v>
      </c>
      <c r="C83" s="135"/>
    </row>
    <row r="84" spans="1:3">
      <c r="A84" s="1147">
        <v>1358</v>
      </c>
      <c r="B84" s="1146" t="s">
        <v>1766</v>
      </c>
      <c r="C84" s="135"/>
    </row>
    <row r="85" spans="1:3">
      <c r="A85" s="1147">
        <v>1359</v>
      </c>
      <c r="B85" s="1146" t="s">
        <v>1765</v>
      </c>
      <c r="C85" s="135"/>
    </row>
    <row r="86" spans="1:3">
      <c r="A86" s="1147">
        <v>1360</v>
      </c>
      <c r="B86" s="1146" t="s">
        <v>1764</v>
      </c>
      <c r="C86" s="135"/>
    </row>
    <row r="87" spans="1:3">
      <c r="A87" s="1147">
        <v>1361</v>
      </c>
      <c r="B87" s="1146" t="s">
        <v>1763</v>
      </c>
      <c r="C87" s="135"/>
    </row>
    <row r="88" spans="1:3">
      <c r="A88" s="1147">
        <v>1362</v>
      </c>
      <c r="B88" s="1146" t="s">
        <v>1762</v>
      </c>
      <c r="C88" s="135"/>
    </row>
    <row r="89" spans="1:3">
      <c r="A89" s="1147">
        <v>1363</v>
      </c>
      <c r="B89" s="1146" t="s">
        <v>1761</v>
      </c>
      <c r="C89" s="135"/>
    </row>
    <row r="90" spans="1:3">
      <c r="A90" s="1147">
        <v>1364</v>
      </c>
      <c r="B90" s="1146" t="s">
        <v>1760</v>
      </c>
      <c r="C90" s="135"/>
    </row>
    <row r="91" spans="1:3">
      <c r="A91" s="1147">
        <v>1365</v>
      </c>
      <c r="B91" s="1146" t="s">
        <v>1759</v>
      </c>
      <c r="C91" s="135"/>
    </row>
    <row r="92" spans="1:3">
      <c r="A92" s="1147">
        <v>1366</v>
      </c>
      <c r="B92" s="1146" t="s">
        <v>1758</v>
      </c>
      <c r="C92" s="135"/>
    </row>
    <row r="93" spans="1:3">
      <c r="A93" s="1147">
        <v>1367</v>
      </c>
      <c r="B93" s="1146" t="s">
        <v>1757</v>
      </c>
      <c r="C93" s="135"/>
    </row>
    <row r="94" spans="1:3">
      <c r="A94" s="1147">
        <v>1368</v>
      </c>
      <c r="B94" s="1146" t="s">
        <v>1756</v>
      </c>
      <c r="C94" s="135"/>
    </row>
    <row r="95" spans="1:3">
      <c r="A95" s="1147">
        <v>1369</v>
      </c>
      <c r="B95" s="1146" t="s">
        <v>1755</v>
      </c>
      <c r="C95" s="135"/>
    </row>
    <row r="96" spans="1:3">
      <c r="A96" s="1147">
        <v>1370</v>
      </c>
      <c r="B96" s="1146" t="s">
        <v>1754</v>
      </c>
      <c r="C96" s="135"/>
    </row>
    <row r="97" spans="1:3">
      <c r="A97" s="1147">
        <v>1371</v>
      </c>
      <c r="B97" s="1146" t="s">
        <v>1753</v>
      </c>
      <c r="C97" s="135"/>
    </row>
    <row r="98" spans="1:3">
      <c r="A98" s="1147">
        <v>1372</v>
      </c>
      <c r="B98" s="1146" t="s">
        <v>1752</v>
      </c>
      <c r="C98" s="135"/>
    </row>
    <row r="99" spans="1:3">
      <c r="A99" s="1147">
        <v>1373</v>
      </c>
      <c r="B99" s="1146" t="s">
        <v>1751</v>
      </c>
      <c r="C99" s="135"/>
    </row>
    <row r="100" spans="1:3">
      <c r="A100" s="1147">
        <v>1279</v>
      </c>
      <c r="B100" s="1146" t="s">
        <v>1750</v>
      </c>
      <c r="C100" s="135"/>
    </row>
    <row r="101" spans="1:3">
      <c r="A101" s="1147">
        <v>1374</v>
      </c>
      <c r="B101" s="1146" t="s">
        <v>1749</v>
      </c>
      <c r="C101" s="135"/>
    </row>
    <row r="102" spans="1:3">
      <c r="A102" s="1147">
        <v>1375</v>
      </c>
      <c r="B102" s="1146" t="s">
        <v>1748</v>
      </c>
      <c r="C102" s="135"/>
    </row>
    <row r="103" spans="1:3">
      <c r="A103" s="1147">
        <v>1376</v>
      </c>
      <c r="B103" s="1146" t="s">
        <v>1747</v>
      </c>
      <c r="C103" s="135"/>
    </row>
    <row r="104" spans="1:3">
      <c r="A104" s="1147">
        <v>1377</v>
      </c>
      <c r="B104" s="1146" t="s">
        <v>1746</v>
      </c>
      <c r="C104" s="135"/>
    </row>
    <row r="105" spans="1:3">
      <c r="A105" s="1147">
        <v>1378</v>
      </c>
      <c r="B105" s="1146" t="s">
        <v>1745</v>
      </c>
      <c r="C105" s="135"/>
    </row>
    <row r="106" spans="1:3">
      <c r="A106" s="1147">
        <v>1379</v>
      </c>
      <c r="B106" s="1146" t="s">
        <v>1744</v>
      </c>
      <c r="C106" s="135"/>
    </row>
    <row r="107" spans="1:3">
      <c r="A107" s="1147">
        <v>1380</v>
      </c>
      <c r="B107" s="1146" t="s">
        <v>1743</v>
      </c>
      <c r="C107" s="135"/>
    </row>
    <row r="108" spans="1:3">
      <c r="A108" s="1147">
        <v>1381</v>
      </c>
      <c r="B108" s="1146" t="s">
        <v>1742</v>
      </c>
      <c r="C108" s="135"/>
    </row>
    <row r="109" spans="1:3">
      <c r="A109" s="1147">
        <v>1382</v>
      </c>
      <c r="B109" s="1146" t="s">
        <v>1741</v>
      </c>
      <c r="C109" s="135"/>
    </row>
    <row r="110" spans="1:3">
      <c r="A110" s="1147">
        <v>1383</v>
      </c>
      <c r="B110" s="1146" t="s">
        <v>1740</v>
      </c>
      <c r="C110" s="135"/>
    </row>
    <row r="111" spans="1:3">
      <c r="A111" s="1147">
        <v>1384</v>
      </c>
      <c r="B111" s="1146" t="s">
        <v>1739</v>
      </c>
      <c r="C111" s="135"/>
    </row>
    <row r="112" spans="1:3">
      <c r="A112" s="1147">
        <v>1385</v>
      </c>
      <c r="B112" s="1146" t="s">
        <v>1738</v>
      </c>
      <c r="C112" s="135"/>
    </row>
    <row r="113" spans="1:3">
      <c r="A113" s="1147">
        <v>1386</v>
      </c>
      <c r="B113" s="1146" t="s">
        <v>1737</v>
      </c>
      <c r="C113" s="135"/>
    </row>
    <row r="114" spans="1:3">
      <c r="A114" s="1147">
        <v>1387</v>
      </c>
      <c r="B114" s="1146" t="s">
        <v>1736</v>
      </c>
      <c r="C114" s="135"/>
    </row>
    <row r="115" spans="1:3">
      <c r="A115" s="1147">
        <v>1388</v>
      </c>
      <c r="B115" s="1146" t="s">
        <v>1735</v>
      </c>
      <c r="C115" s="135"/>
    </row>
    <row r="116" spans="1:3">
      <c r="A116" s="1147">
        <v>1389</v>
      </c>
      <c r="B116" s="1146" t="s">
        <v>1734</v>
      </c>
      <c r="C116" s="135"/>
    </row>
    <row r="117" spans="1:3">
      <c r="A117" s="1147">
        <v>1390</v>
      </c>
      <c r="B117" s="1146" t="s">
        <v>1733</v>
      </c>
      <c r="C117" s="135"/>
    </row>
    <row r="118" spans="1:3">
      <c r="A118" s="1147">
        <v>1391</v>
      </c>
      <c r="B118" s="1146" t="s">
        <v>1732</v>
      </c>
      <c r="C118" s="135"/>
    </row>
    <row r="119" spans="1:3">
      <c r="A119" s="1147">
        <v>1392</v>
      </c>
      <c r="B119" s="1146" t="s">
        <v>1731</v>
      </c>
      <c r="C119" s="135"/>
    </row>
    <row r="120" spans="1:3">
      <c r="A120" s="1147">
        <v>1393</v>
      </c>
      <c r="B120" s="1146" t="s">
        <v>1730</v>
      </c>
      <c r="C120" s="135"/>
    </row>
    <row r="121" spans="1:3">
      <c r="A121" s="1147">
        <v>1394</v>
      </c>
      <c r="B121" s="1146" t="s">
        <v>1729</v>
      </c>
      <c r="C121" s="135"/>
    </row>
    <row r="122" spans="1:3">
      <c r="A122" s="1147">
        <v>1395</v>
      </c>
      <c r="B122" s="1146" t="s">
        <v>1728</v>
      </c>
      <c r="C122" s="135"/>
    </row>
    <row r="123" spans="1:3">
      <c r="A123" s="1147">
        <v>1396</v>
      </c>
      <c r="B123" s="1146" t="s">
        <v>1727</v>
      </c>
      <c r="C123" s="135"/>
    </row>
    <row r="124" spans="1:3">
      <c r="A124" s="1147">
        <v>1397</v>
      </c>
      <c r="B124" s="1146" t="s">
        <v>1726</v>
      </c>
      <c r="C124" s="135"/>
    </row>
    <row r="125" spans="1:3">
      <c r="A125" s="1147">
        <v>1398</v>
      </c>
      <c r="B125" s="1146" t="s">
        <v>1725</v>
      </c>
      <c r="C125" s="135"/>
    </row>
    <row r="126" spans="1:3">
      <c r="A126" s="1147">
        <v>1399</v>
      </c>
      <c r="B126" s="1146" t="s">
        <v>1724</v>
      </c>
      <c r="C126" s="135"/>
    </row>
    <row r="127" spans="1:3">
      <c r="A127" s="1147">
        <v>1400</v>
      </c>
      <c r="B127" s="1146" t="s">
        <v>1723</v>
      </c>
      <c r="C127" s="135"/>
    </row>
    <row r="128" spans="1:3">
      <c r="A128" s="1147">
        <v>1401</v>
      </c>
      <c r="B128" s="1146" t="s">
        <v>1722</v>
      </c>
      <c r="C128" s="135"/>
    </row>
    <row r="129" spans="1:3">
      <c r="A129" s="1147">
        <v>1402</v>
      </c>
      <c r="B129" s="1146" t="s">
        <v>1721</v>
      </c>
      <c r="C129" s="135"/>
    </row>
    <row r="130" spans="1:3">
      <c r="A130" s="1147">
        <v>1403</v>
      </c>
      <c r="B130" s="1146" t="s">
        <v>1720</v>
      </c>
      <c r="C130" s="135"/>
    </row>
    <row r="131" spans="1:3">
      <c r="A131" s="1147">
        <v>1404</v>
      </c>
      <c r="B131" s="1146" t="s">
        <v>1719</v>
      </c>
      <c r="C131" s="135"/>
    </row>
    <row r="132" spans="1:3">
      <c r="A132" s="1147">
        <v>1405</v>
      </c>
      <c r="B132" s="1146" t="s">
        <v>1718</v>
      </c>
      <c r="C132" s="135"/>
    </row>
    <row r="133" spans="1:3">
      <c r="A133" s="1147">
        <v>1406</v>
      </c>
      <c r="B133" s="1146" t="s">
        <v>1717</v>
      </c>
      <c r="C133" s="135"/>
    </row>
    <row r="134" spans="1:3">
      <c r="A134" s="1147">
        <v>1407</v>
      </c>
      <c r="B134" s="1146" t="s">
        <v>1716</v>
      </c>
      <c r="C134" s="135"/>
    </row>
    <row r="135" spans="1:3">
      <c r="A135" s="1147">
        <v>1408</v>
      </c>
      <c r="B135" s="1146" t="s">
        <v>1715</v>
      </c>
      <c r="C135" s="135"/>
    </row>
    <row r="136" spans="1:3">
      <c r="A136" s="1147">
        <v>1409</v>
      </c>
      <c r="B136" s="1146" t="s">
        <v>1714</v>
      </c>
      <c r="C136" s="135"/>
    </row>
    <row r="137" spans="1:3">
      <c r="A137" s="1147">
        <v>1410</v>
      </c>
      <c r="B137" s="1146" t="s">
        <v>1713</v>
      </c>
      <c r="C137" s="135"/>
    </row>
    <row r="138" spans="1:3">
      <c r="A138" s="1147">
        <v>1411</v>
      </c>
      <c r="B138" s="1146" t="s">
        <v>1712</v>
      </c>
      <c r="C138" s="135"/>
    </row>
    <row r="139" spans="1:3">
      <c r="A139" s="1147">
        <v>1412</v>
      </c>
      <c r="B139" s="1146" t="s">
        <v>1711</v>
      </c>
      <c r="C139" s="135"/>
    </row>
    <row r="140" spans="1:3">
      <c r="A140" s="1147">
        <v>1413</v>
      </c>
      <c r="B140" s="1146" t="s">
        <v>1710</v>
      </c>
      <c r="C140" s="135"/>
    </row>
    <row r="141" spans="1:3">
      <c r="A141" s="1147">
        <v>1414</v>
      </c>
      <c r="B141" s="1146" t="s">
        <v>1709</v>
      </c>
      <c r="C141" s="135"/>
    </row>
    <row r="142" spans="1:3">
      <c r="A142" s="1147">
        <v>1415</v>
      </c>
      <c r="B142" s="1146" t="s">
        <v>1708</v>
      </c>
      <c r="C142" s="135"/>
    </row>
    <row r="143" spans="1:3">
      <c r="A143" s="1147">
        <v>1416</v>
      </c>
      <c r="B143" s="1146" t="s">
        <v>1707</v>
      </c>
      <c r="C143" s="135"/>
    </row>
    <row r="144" spans="1:3">
      <c r="A144" s="1147">
        <v>1417</v>
      </c>
      <c r="B144" s="1146" t="s">
        <v>1706</v>
      </c>
      <c r="C144" s="135"/>
    </row>
    <row r="145" spans="1:3">
      <c r="A145" s="1147">
        <v>1418</v>
      </c>
      <c r="B145" s="1146" t="s">
        <v>1705</v>
      </c>
      <c r="C145" s="135"/>
    </row>
    <row r="146" spans="1:3">
      <c r="A146" s="1147">
        <v>1419</v>
      </c>
      <c r="B146" s="1146" t="s">
        <v>1704</v>
      </c>
      <c r="C146" s="135"/>
    </row>
    <row r="147" spans="1:3">
      <c r="A147" s="1147">
        <v>1420</v>
      </c>
      <c r="B147" s="1146" t="s">
        <v>1703</v>
      </c>
      <c r="C147" s="135"/>
    </row>
    <row r="148" spans="1:3">
      <c r="A148" s="1147">
        <v>1421</v>
      </c>
      <c r="B148" s="1146" t="s">
        <v>1702</v>
      </c>
      <c r="C148" s="135"/>
    </row>
    <row r="149" spans="1:3">
      <c r="A149" s="1147">
        <v>1422</v>
      </c>
      <c r="B149" s="1146" t="s">
        <v>1701</v>
      </c>
      <c r="C149" s="135"/>
    </row>
    <row r="150" spans="1:3">
      <c r="A150" s="1147">
        <v>1423</v>
      </c>
      <c r="B150" s="1146" t="s">
        <v>1700</v>
      </c>
      <c r="C150" s="135"/>
    </row>
    <row r="151" spans="1:3">
      <c r="A151" s="1147">
        <v>1424</v>
      </c>
      <c r="B151" s="1146" t="s">
        <v>1699</v>
      </c>
      <c r="C151" s="135"/>
    </row>
    <row r="152" spans="1:3">
      <c r="A152" s="1147">
        <v>1425</v>
      </c>
      <c r="B152" s="1146" t="s">
        <v>1698</v>
      </c>
      <c r="C152" s="135"/>
    </row>
    <row r="153" spans="1:3">
      <c r="A153" s="1147">
        <v>1426</v>
      </c>
      <c r="B153" s="1146" t="s">
        <v>1697</v>
      </c>
      <c r="C153" s="135"/>
    </row>
    <row r="154" spans="1:3">
      <c r="A154" s="1147">
        <v>1427</v>
      </c>
      <c r="B154" s="1146" t="s">
        <v>1696</v>
      </c>
      <c r="C154" s="135"/>
    </row>
    <row r="155" spans="1:3">
      <c r="A155" s="1147">
        <v>1428</v>
      </c>
      <c r="B155" s="1146" t="s">
        <v>1695</v>
      </c>
      <c r="C155" s="135"/>
    </row>
    <row r="156" spans="1:3">
      <c r="A156" s="1147">
        <v>1429</v>
      </c>
      <c r="B156" s="1146" t="s">
        <v>1694</v>
      </c>
      <c r="C156" s="135"/>
    </row>
    <row r="157" spans="1:3">
      <c r="A157" s="1147">
        <v>1430</v>
      </c>
      <c r="B157" s="1146" t="s">
        <v>1693</v>
      </c>
      <c r="C157" s="135"/>
    </row>
    <row r="158" spans="1:3">
      <c r="A158" s="1147">
        <v>1431</v>
      </c>
      <c r="B158" s="1146" t="s">
        <v>1692</v>
      </c>
      <c r="C158" s="135"/>
    </row>
    <row r="159" spans="1:3">
      <c r="A159" s="1147">
        <v>1432</v>
      </c>
      <c r="B159" s="1146" t="s">
        <v>1691</v>
      </c>
      <c r="C159" s="135"/>
    </row>
    <row r="160" spans="1:3">
      <c r="A160" s="1147">
        <v>1433</v>
      </c>
      <c r="B160" s="1146" t="s">
        <v>1690</v>
      </c>
      <c r="C160" s="135"/>
    </row>
    <row r="161" spans="1:3">
      <c r="A161" s="1147">
        <v>1434</v>
      </c>
      <c r="B161" s="1146" t="s">
        <v>1689</v>
      </c>
      <c r="C161" s="135"/>
    </row>
    <row r="162" spans="1:3">
      <c r="A162" s="1147">
        <v>1435</v>
      </c>
      <c r="B162" s="1146" t="s">
        <v>1688</v>
      </c>
      <c r="C162" s="135"/>
    </row>
    <row r="163" spans="1:3">
      <c r="A163" s="1147">
        <v>1436</v>
      </c>
      <c r="B163" s="1146" t="s">
        <v>1687</v>
      </c>
      <c r="C163" s="135"/>
    </row>
    <row r="164" spans="1:3">
      <c r="A164" s="1147">
        <v>1437</v>
      </c>
      <c r="B164" s="1146" t="s">
        <v>1686</v>
      </c>
      <c r="C164" s="135"/>
    </row>
    <row r="165" spans="1:3">
      <c r="A165" s="1147">
        <v>1438</v>
      </c>
      <c r="B165" s="1146" t="s">
        <v>1685</v>
      </c>
      <c r="C165" s="135"/>
    </row>
    <row r="166" spans="1:3">
      <c r="A166" s="1147">
        <v>1439</v>
      </c>
      <c r="B166" s="1146" t="s">
        <v>1684</v>
      </c>
      <c r="C166" s="135"/>
    </row>
    <row r="167" spans="1:3">
      <c r="A167" s="1147">
        <v>1440</v>
      </c>
      <c r="B167" s="1146" t="s">
        <v>1683</v>
      </c>
      <c r="C167" s="135"/>
    </row>
    <row r="168" spans="1:3">
      <c r="A168" s="1147">
        <v>1441</v>
      </c>
      <c r="B168" s="1146" t="s">
        <v>1682</v>
      </c>
      <c r="C168" s="135"/>
    </row>
    <row r="169" spans="1:3">
      <c r="A169" s="1147">
        <v>1442</v>
      </c>
      <c r="B169" s="1146" t="s">
        <v>1681</v>
      </c>
      <c r="C169" s="135"/>
    </row>
    <row r="170" spans="1:3">
      <c r="A170" s="1147">
        <v>1443</v>
      </c>
      <c r="B170" s="1146" t="s">
        <v>1680</v>
      </c>
      <c r="C170" s="135"/>
    </row>
    <row r="171" spans="1:3">
      <c r="A171" s="1147">
        <v>1444</v>
      </c>
      <c r="B171" s="1146" t="s">
        <v>1679</v>
      </c>
      <c r="C171" s="135"/>
    </row>
    <row r="172" spans="1:3">
      <c r="A172" s="1147">
        <v>1445</v>
      </c>
      <c r="B172" s="1146" t="s">
        <v>1678</v>
      </c>
      <c r="C172" s="135"/>
    </row>
    <row r="173" spans="1:3">
      <c r="A173" s="1147">
        <v>1446</v>
      </c>
      <c r="B173" s="1146" t="s">
        <v>1677</v>
      </c>
      <c r="C173" s="135"/>
    </row>
    <row r="174" spans="1:3">
      <c r="A174" s="1147">
        <v>1447</v>
      </c>
      <c r="B174" s="1146" t="s">
        <v>1676</v>
      </c>
      <c r="C174" s="135"/>
    </row>
    <row r="175" spans="1:3">
      <c r="A175" s="1147">
        <v>1448</v>
      </c>
      <c r="B175" s="1146" t="s">
        <v>1675</v>
      </c>
      <c r="C175" s="135"/>
    </row>
    <row r="176" spans="1:3">
      <c r="A176" s="1147">
        <v>1449</v>
      </c>
      <c r="B176" s="1146" t="s">
        <v>1674</v>
      </c>
      <c r="C176" s="135"/>
    </row>
    <row r="177" spans="1:3">
      <c r="A177" s="1147">
        <v>1450</v>
      </c>
      <c r="B177" s="1146" t="s">
        <v>1673</v>
      </c>
      <c r="C177" s="135"/>
    </row>
    <row r="178" spans="1:3">
      <c r="A178" s="1147">
        <v>1451</v>
      </c>
      <c r="B178" s="1146" t="s">
        <v>1672</v>
      </c>
      <c r="C178" s="135"/>
    </row>
    <row r="179" spans="1:3">
      <c r="A179" s="1147">
        <v>1452</v>
      </c>
      <c r="B179" s="1146" t="s">
        <v>1671</v>
      </c>
      <c r="C179" s="135"/>
    </row>
    <row r="180" spans="1:3">
      <c r="A180" s="1147">
        <v>1453</v>
      </c>
      <c r="B180" s="1146" t="s">
        <v>1670</v>
      </c>
      <c r="C180" s="135"/>
    </row>
    <row r="181" spans="1:3">
      <c r="A181" s="1147">
        <v>1454</v>
      </c>
      <c r="B181" s="1146" t="s">
        <v>1669</v>
      </c>
      <c r="C181" s="135"/>
    </row>
    <row r="182" spans="1:3">
      <c r="A182" s="1147">
        <v>1455</v>
      </c>
      <c r="B182" s="1146" t="s">
        <v>1668</v>
      </c>
      <c r="C182" s="135"/>
    </row>
    <row r="183" spans="1:3">
      <c r="A183" s="1147">
        <v>1456</v>
      </c>
      <c r="B183" s="1146" t="s">
        <v>1667</v>
      </c>
      <c r="C183" s="135"/>
    </row>
    <row r="184" spans="1:3">
      <c r="A184" s="1147">
        <v>1457</v>
      </c>
      <c r="B184" s="1146" t="s">
        <v>1666</v>
      </c>
      <c r="C184" s="135"/>
    </row>
    <row r="185" spans="1:3">
      <c r="A185" s="1147">
        <v>1458</v>
      </c>
      <c r="B185" s="1146" t="s">
        <v>1665</v>
      </c>
      <c r="C185" s="135"/>
    </row>
    <row r="186" spans="1:3">
      <c r="A186" s="1147">
        <v>1459</v>
      </c>
      <c r="B186" s="1146" t="s">
        <v>1664</v>
      </c>
      <c r="C186" s="135"/>
    </row>
    <row r="187" spans="1:3">
      <c r="A187" s="1147">
        <v>1460</v>
      </c>
      <c r="B187" s="1146" t="s">
        <v>1663</v>
      </c>
      <c r="C187" s="135"/>
    </row>
    <row r="188" spans="1:3">
      <c r="A188" s="1147">
        <v>1461</v>
      </c>
      <c r="B188" s="1146" t="s">
        <v>1662</v>
      </c>
      <c r="C188" s="135"/>
    </row>
    <row r="189" spans="1:3">
      <c r="A189" s="1147">
        <v>1462</v>
      </c>
      <c r="B189" s="1146" t="s">
        <v>1661</v>
      </c>
      <c r="C189" s="135"/>
    </row>
    <row r="190" spans="1:3">
      <c r="A190" s="1147">
        <v>1463</v>
      </c>
      <c r="B190" s="1146" t="s">
        <v>1660</v>
      </c>
      <c r="C190" s="135"/>
    </row>
    <row r="191" spans="1:3">
      <c r="A191" s="1147">
        <v>1464</v>
      </c>
      <c r="B191" s="1146" t="s">
        <v>1659</v>
      </c>
      <c r="C191" s="135"/>
    </row>
    <row r="192" spans="1:3">
      <c r="A192" s="1147">
        <v>1465</v>
      </c>
      <c r="B192" s="1146" t="s">
        <v>1658</v>
      </c>
      <c r="C192" s="135"/>
    </row>
    <row r="193" spans="1:3">
      <c r="A193" s="1147">
        <v>1466</v>
      </c>
      <c r="B193" s="1146" t="s">
        <v>1657</v>
      </c>
      <c r="C193" s="135"/>
    </row>
    <row r="194" spans="1:3">
      <c r="A194" s="1147">
        <v>1278</v>
      </c>
      <c r="B194" s="1146" t="s">
        <v>1656</v>
      </c>
      <c r="C194" s="135"/>
    </row>
    <row r="195" spans="1:3">
      <c r="A195" s="1147">
        <v>1467</v>
      </c>
      <c r="B195" s="1146" t="s">
        <v>1655</v>
      </c>
      <c r="C195" s="135"/>
    </row>
    <row r="196" spans="1:3">
      <c r="A196" s="1147">
        <v>1468</v>
      </c>
      <c r="B196" s="1146" t="s">
        <v>1654</v>
      </c>
      <c r="C196" s="135"/>
    </row>
    <row r="197" spans="1:3">
      <c r="A197" s="1147">
        <v>1469</v>
      </c>
      <c r="B197" s="1146" t="s">
        <v>1653</v>
      </c>
      <c r="C197" s="135"/>
    </row>
    <row r="198" spans="1:3">
      <c r="A198" s="1147">
        <v>1470</v>
      </c>
      <c r="B198" s="1146" t="s">
        <v>1652</v>
      </c>
      <c r="C198" s="135"/>
    </row>
    <row r="199" spans="1:3">
      <c r="A199" s="1147">
        <v>1471</v>
      </c>
      <c r="B199" s="1146" t="s">
        <v>1651</v>
      </c>
      <c r="C199" s="135"/>
    </row>
    <row r="200" spans="1:3">
      <c r="A200" s="1147">
        <v>1472</v>
      </c>
      <c r="B200" s="1146" t="s">
        <v>1650</v>
      </c>
      <c r="C200" s="135"/>
    </row>
    <row r="201" spans="1:3">
      <c r="A201" s="1147">
        <v>1473</v>
      </c>
      <c r="B201" s="1146" t="s">
        <v>1649</v>
      </c>
      <c r="C201" s="135"/>
    </row>
    <row r="202" spans="1:3">
      <c r="A202" s="1147">
        <v>1474</v>
      </c>
      <c r="B202" s="1146" t="s">
        <v>1648</v>
      </c>
      <c r="C202" s="135"/>
    </row>
    <row r="203" spans="1:3">
      <c r="A203" s="1147">
        <v>1475</v>
      </c>
      <c r="B203" s="1146" t="s">
        <v>1647</v>
      </c>
      <c r="C203" s="135"/>
    </row>
    <row r="204" spans="1:3">
      <c r="A204" s="1147">
        <v>1476</v>
      </c>
      <c r="B204" s="1146" t="s">
        <v>1646</v>
      </c>
      <c r="C204" s="135"/>
    </row>
    <row r="205" spans="1:3">
      <c r="A205" s="1145">
        <v>1480</v>
      </c>
      <c r="B205" s="1144" t="s">
        <v>1645</v>
      </c>
      <c r="C205" s="135"/>
    </row>
  </sheetData>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FF0000"/>
  </sheetPr>
  <dimension ref="A1:C34"/>
  <sheetViews>
    <sheetView showGridLines="0" workbookViewId="0">
      <selection activeCell="A7" sqref="A7"/>
    </sheetView>
  </sheetViews>
  <sheetFormatPr defaultColWidth="8.88671875" defaultRowHeight="21" customHeight="1"/>
  <cols>
    <col min="1" max="1" width="52.33203125" style="38" customWidth="1"/>
    <col min="2" max="2" width="27.33203125" style="38" customWidth="1"/>
    <col min="3" max="3" width="3.88671875" style="532" customWidth="1"/>
    <col min="4" max="16384" width="8.88671875" style="38"/>
  </cols>
  <sheetData>
    <row r="1" spans="1:3" ht="21" customHeight="1">
      <c r="A1" s="909" t="s">
        <v>579</v>
      </c>
      <c r="B1" s="909"/>
    </row>
    <row r="3" spans="1:3" ht="21" customHeight="1">
      <c r="A3" s="39"/>
      <c r="B3" s="39" t="s">
        <v>580</v>
      </c>
    </row>
    <row r="4" spans="1:3" ht="21" customHeight="1">
      <c r="A4" s="39"/>
      <c r="B4" s="40" t="s">
        <v>581</v>
      </c>
    </row>
    <row r="5" spans="1:3" ht="33" customHeight="1">
      <c r="A5" s="910" t="s">
        <v>1614</v>
      </c>
      <c r="B5" s="910"/>
    </row>
    <row r="6" spans="1:3" ht="24.6" customHeight="1">
      <c r="A6" s="912" t="s">
        <v>1641</v>
      </c>
      <c r="B6" s="912"/>
    </row>
    <row r="9" spans="1:3" ht="19.2">
      <c r="A9" s="868"/>
      <c r="B9" s="869" t="s">
        <v>1617</v>
      </c>
      <c r="C9" s="879">
        <v>1</v>
      </c>
    </row>
    <row r="10" spans="1:3" ht="19.2">
      <c r="A10" s="870"/>
      <c r="B10" s="871" t="s">
        <v>1616</v>
      </c>
      <c r="C10" s="880">
        <v>2</v>
      </c>
    </row>
    <row r="11" spans="1:3" ht="19.2">
      <c r="A11" s="870"/>
      <c r="B11" s="871" t="s">
        <v>1615</v>
      </c>
      <c r="C11" s="880">
        <v>3</v>
      </c>
    </row>
    <row r="12" spans="1:3" ht="19.2">
      <c r="A12" s="873"/>
      <c r="B12" s="874" t="s">
        <v>1627</v>
      </c>
      <c r="C12" s="881"/>
    </row>
    <row r="13" spans="1:3" ht="19.2">
      <c r="A13" s="875"/>
      <c r="B13" s="876" t="s">
        <v>1628</v>
      </c>
      <c r="C13" s="882"/>
    </row>
    <row r="14" spans="1:3" ht="19.2">
      <c r="A14" s="877"/>
      <c r="B14" s="878" t="s">
        <v>1629</v>
      </c>
      <c r="C14" s="883"/>
    </row>
    <row r="15" spans="1:3" ht="19.2">
      <c r="A15" s="870"/>
      <c r="B15" s="871" t="s">
        <v>1618</v>
      </c>
      <c r="C15" s="880">
        <v>4</v>
      </c>
    </row>
    <row r="16" spans="1:3" ht="19.2">
      <c r="A16" s="870"/>
      <c r="B16" s="871" t="s">
        <v>1619</v>
      </c>
      <c r="C16" s="880">
        <v>5</v>
      </c>
    </row>
    <row r="17" spans="1:3" ht="19.2">
      <c r="A17" s="870"/>
      <c r="B17" s="872" t="s">
        <v>1620</v>
      </c>
      <c r="C17" s="880">
        <v>6</v>
      </c>
    </row>
    <row r="18" spans="1:3" ht="19.2">
      <c r="A18" s="870"/>
      <c r="B18" s="872" t="s">
        <v>1621</v>
      </c>
      <c r="C18" s="880">
        <v>7</v>
      </c>
    </row>
    <row r="19" spans="1:3" ht="38.4">
      <c r="A19" s="870"/>
      <c r="B19" s="872" t="s">
        <v>1624</v>
      </c>
      <c r="C19" s="880">
        <v>8</v>
      </c>
    </row>
    <row r="20" spans="1:3" ht="19.2">
      <c r="A20" s="870"/>
      <c r="B20" s="872" t="s">
        <v>1622</v>
      </c>
      <c r="C20" s="880">
        <v>9</v>
      </c>
    </row>
    <row r="21" spans="1:3" ht="19.2">
      <c r="A21" s="870"/>
      <c r="B21" s="872" t="s">
        <v>1639</v>
      </c>
      <c r="C21" s="880">
        <v>10</v>
      </c>
    </row>
    <row r="22" spans="1:3" ht="19.2">
      <c r="A22" s="870"/>
      <c r="B22" s="872" t="s">
        <v>1623</v>
      </c>
      <c r="C22" s="880">
        <v>11</v>
      </c>
    </row>
    <row r="23" spans="1:3" ht="19.2">
      <c r="A23" s="870"/>
      <c r="B23" s="872" t="s">
        <v>1625</v>
      </c>
      <c r="C23" s="880">
        <v>12</v>
      </c>
    </row>
    <row r="24" spans="1:3" ht="38.4">
      <c r="A24" s="870"/>
      <c r="B24" s="872" t="s">
        <v>1640</v>
      </c>
      <c r="C24" s="880">
        <v>13</v>
      </c>
    </row>
    <row r="25" spans="1:3" ht="38.4">
      <c r="A25" s="870"/>
      <c r="B25" s="872" t="s">
        <v>1633</v>
      </c>
      <c r="C25" s="880">
        <v>14</v>
      </c>
    </row>
    <row r="26" spans="1:3" ht="38.4">
      <c r="A26" s="870"/>
      <c r="B26" s="872" t="s">
        <v>1626</v>
      </c>
      <c r="C26" s="880">
        <v>15</v>
      </c>
    </row>
    <row r="27" spans="1:3" ht="19.2">
      <c r="A27" s="870"/>
      <c r="B27" s="872" t="s">
        <v>1630</v>
      </c>
      <c r="C27" s="880">
        <v>16</v>
      </c>
    </row>
    <row r="28" spans="1:3" ht="38.4">
      <c r="A28" s="870"/>
      <c r="B28" s="872" t="s">
        <v>1631</v>
      </c>
      <c r="C28" s="880">
        <v>17</v>
      </c>
    </row>
    <row r="29" spans="1:3" ht="19.2">
      <c r="A29" s="870"/>
      <c r="B29" s="872" t="s">
        <v>1632</v>
      </c>
      <c r="C29" s="880">
        <v>18</v>
      </c>
    </row>
    <row r="30" spans="1:3" ht="38.4">
      <c r="A30" s="870"/>
      <c r="B30" s="872" t="s">
        <v>1634</v>
      </c>
      <c r="C30" s="880">
        <v>19</v>
      </c>
    </row>
    <row r="31" spans="1:3" ht="57.6">
      <c r="A31" s="870"/>
      <c r="B31" s="872" t="s">
        <v>1635</v>
      </c>
      <c r="C31" s="880">
        <v>20</v>
      </c>
    </row>
    <row r="32" spans="1:3" ht="57.6">
      <c r="A32" s="870"/>
      <c r="B32" s="872" t="s">
        <v>1636</v>
      </c>
      <c r="C32" s="880">
        <v>21</v>
      </c>
    </row>
    <row r="33" spans="1:3" ht="38.4">
      <c r="A33" s="870"/>
      <c r="B33" s="872" t="s">
        <v>1637</v>
      </c>
      <c r="C33" s="880">
        <v>22</v>
      </c>
    </row>
    <row r="34" spans="1:3" ht="38.4">
      <c r="A34" s="870"/>
      <c r="B34" s="872" t="s">
        <v>1638</v>
      </c>
      <c r="C34" s="880">
        <v>23</v>
      </c>
    </row>
  </sheetData>
  <mergeCells count="3">
    <mergeCell ref="A1:B1"/>
    <mergeCell ref="A5:B5"/>
    <mergeCell ref="A6:B6"/>
  </mergeCell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rgb="FFFF0000"/>
  </sheetPr>
  <dimension ref="A1:AV133"/>
  <sheetViews>
    <sheetView showGridLines="0" zoomScale="80" zoomScaleNormal="80" workbookViewId="0">
      <selection activeCell="F13" sqref="F13"/>
    </sheetView>
  </sheetViews>
  <sheetFormatPr defaultRowHeight="19.2"/>
  <cols>
    <col min="1" max="3" width="8.21875" customWidth="1"/>
    <col min="4" max="4" width="12.109375" customWidth="1"/>
    <col min="5" max="5" width="36.44140625" bestFit="1" customWidth="1"/>
    <col min="6" max="6" width="25.6640625" customWidth="1"/>
    <col min="7" max="27" width="7.5546875" customWidth="1"/>
    <col min="28" max="30" width="9.109375" customWidth="1"/>
    <col min="31" max="31" width="46.33203125" style="135" customWidth="1"/>
    <col min="32" max="32" width="10.44140625" bestFit="1" customWidth="1"/>
    <col min="33" max="34" width="7.6640625" customWidth="1"/>
    <col min="35" max="35" width="8" customWidth="1"/>
    <col min="36" max="36" width="7.44140625" customWidth="1"/>
    <col min="37" max="37" width="11.109375" customWidth="1"/>
    <col min="38" max="38" width="11.33203125" customWidth="1"/>
    <col min="39" max="39" width="5.88671875" customWidth="1"/>
    <col min="40" max="40" width="71" style="136" customWidth="1"/>
    <col min="41" max="41" width="5.44140625" style="136" customWidth="1"/>
    <col min="42" max="42" width="13.33203125" style="137" bestFit="1" customWidth="1"/>
    <col min="43" max="43" width="25.44140625" bestFit="1" customWidth="1"/>
    <col min="44" max="44" width="26.77734375" bestFit="1" customWidth="1"/>
    <col min="45" max="45" width="28.33203125" customWidth="1"/>
  </cols>
  <sheetData>
    <row r="1" spans="1:46" ht="25.2">
      <c r="A1" s="50" t="s">
        <v>863</v>
      </c>
      <c r="B1" s="51"/>
      <c r="C1" s="51"/>
      <c r="D1" s="51"/>
      <c r="E1" s="51"/>
      <c r="F1" s="51"/>
      <c r="G1" s="51"/>
      <c r="H1" s="51"/>
      <c r="I1" s="51"/>
      <c r="J1" s="51"/>
      <c r="K1" s="51"/>
      <c r="L1" s="51"/>
      <c r="M1" s="51"/>
      <c r="N1" s="51"/>
      <c r="O1" s="51"/>
      <c r="P1" s="51"/>
      <c r="Q1" s="51"/>
      <c r="R1" s="51"/>
      <c r="S1" s="51"/>
      <c r="T1" s="51"/>
      <c r="U1" s="51"/>
      <c r="V1" s="51"/>
      <c r="W1" s="51"/>
      <c r="X1" s="51"/>
      <c r="Y1" s="51"/>
      <c r="Z1" s="51"/>
      <c r="AA1" s="51"/>
      <c r="AB1" s="51"/>
      <c r="AC1" s="51"/>
      <c r="AD1" s="51"/>
      <c r="AE1" s="51"/>
      <c r="AF1" s="51"/>
      <c r="AG1" s="51"/>
      <c r="AH1" s="51"/>
      <c r="AI1" s="51"/>
      <c r="AJ1" s="51"/>
      <c r="AK1" s="51"/>
      <c r="AL1" s="51"/>
      <c r="AM1" s="51"/>
      <c r="AN1" s="52"/>
      <c r="AO1" s="53"/>
      <c r="AP1" s="54"/>
      <c r="AQ1" s="51"/>
      <c r="AR1" s="51"/>
      <c r="AS1" s="55" t="s">
        <v>864</v>
      </c>
      <c r="AT1" s="50"/>
    </row>
    <row r="2" spans="1:46" ht="41.4">
      <c r="A2" s="56" t="s">
        <v>865</v>
      </c>
      <c r="B2" s="56"/>
      <c r="C2" s="56"/>
      <c r="D2" s="56"/>
      <c r="E2" s="56"/>
      <c r="F2" s="56"/>
      <c r="G2" s="56"/>
      <c r="H2" s="56"/>
      <c r="I2" s="56"/>
      <c r="J2" s="56"/>
      <c r="K2" s="56"/>
      <c r="L2" s="56"/>
      <c r="M2" s="56"/>
      <c r="N2" s="56"/>
      <c r="O2" s="56"/>
      <c r="P2" s="56"/>
      <c r="Q2" s="56"/>
      <c r="R2" s="56"/>
      <c r="S2" s="56"/>
      <c r="T2" s="56"/>
      <c r="U2" s="56"/>
      <c r="V2" s="56"/>
      <c r="W2" s="56"/>
      <c r="X2" s="56"/>
      <c r="Y2" s="56"/>
      <c r="Z2" s="56"/>
      <c r="AA2" s="56"/>
      <c r="AB2" s="56"/>
      <c r="AC2" s="56"/>
      <c r="AD2" s="56"/>
      <c r="AE2" s="56"/>
      <c r="AF2" s="56"/>
      <c r="AG2" s="56"/>
      <c r="AH2" s="56"/>
      <c r="AI2" s="56"/>
      <c r="AJ2" s="56"/>
      <c r="AK2" s="56"/>
      <c r="AL2" s="56"/>
      <c r="AM2" s="56"/>
      <c r="AN2" s="57"/>
      <c r="AO2" s="57"/>
      <c r="AP2" s="58"/>
      <c r="AQ2" s="59"/>
      <c r="AR2" s="59"/>
      <c r="AS2" s="59"/>
    </row>
    <row r="3" spans="1:46" ht="24">
      <c r="A3" s="60"/>
      <c r="B3" s="60"/>
      <c r="C3" s="60"/>
      <c r="D3" s="61"/>
      <c r="E3" s="61"/>
      <c r="F3" s="62"/>
      <c r="G3" s="61"/>
      <c r="H3" s="61"/>
      <c r="I3" s="61"/>
      <c r="J3" s="61"/>
      <c r="K3" s="61"/>
      <c r="L3" s="61"/>
      <c r="M3" s="61"/>
      <c r="N3" s="61"/>
      <c r="O3" s="61"/>
      <c r="P3" s="61"/>
      <c r="Q3" s="61"/>
      <c r="R3" s="61"/>
      <c r="S3" s="61"/>
      <c r="T3" s="61"/>
      <c r="U3" s="61"/>
      <c r="V3" s="62"/>
      <c r="W3" s="62"/>
      <c r="X3" s="62"/>
      <c r="Y3" s="61"/>
      <c r="Z3" s="61"/>
      <c r="AA3" s="61"/>
      <c r="AB3" s="61"/>
      <c r="AC3" s="61"/>
      <c r="AD3" s="61"/>
      <c r="AE3" s="63"/>
      <c r="AF3" s="61"/>
      <c r="AG3" s="60"/>
      <c r="AH3" s="60"/>
      <c r="AI3" s="60"/>
      <c r="AJ3" s="60"/>
      <c r="AK3" s="61"/>
      <c r="AL3" s="60"/>
      <c r="AM3" s="60"/>
      <c r="AN3" s="64"/>
      <c r="AO3" s="64"/>
      <c r="AP3" s="65"/>
      <c r="AQ3" s="61"/>
      <c r="AR3" s="66"/>
      <c r="AS3" s="67"/>
    </row>
    <row r="4" spans="1:46" s="68" customFormat="1">
      <c r="A4" s="939" t="s">
        <v>866</v>
      </c>
      <c r="B4" s="940"/>
      <c r="C4" s="940"/>
      <c r="D4" s="932" t="s">
        <v>867</v>
      </c>
      <c r="E4" s="932" t="s">
        <v>868</v>
      </c>
      <c r="F4" s="932" t="s">
        <v>869</v>
      </c>
      <c r="G4" s="935" t="s">
        <v>870</v>
      </c>
      <c r="H4" s="935"/>
      <c r="I4" s="935"/>
      <c r="J4" s="935" t="s">
        <v>871</v>
      </c>
      <c r="K4" s="935"/>
      <c r="L4" s="935"/>
      <c r="M4" s="935" t="s">
        <v>872</v>
      </c>
      <c r="N4" s="935"/>
      <c r="O4" s="935"/>
      <c r="P4" s="935" t="s">
        <v>873</v>
      </c>
      <c r="Q4" s="935"/>
      <c r="R4" s="935"/>
      <c r="S4" s="935" t="s">
        <v>874</v>
      </c>
      <c r="T4" s="935"/>
      <c r="U4" s="935"/>
      <c r="V4" s="937" t="s">
        <v>875</v>
      </c>
      <c r="W4" s="938"/>
      <c r="X4" s="938"/>
      <c r="Y4" s="935" t="s">
        <v>876</v>
      </c>
      <c r="Z4" s="935"/>
      <c r="AA4" s="935"/>
      <c r="AB4" s="944" t="s">
        <v>877</v>
      </c>
      <c r="AC4" s="945"/>
      <c r="AD4" s="936"/>
      <c r="AE4" s="935" t="s">
        <v>878</v>
      </c>
      <c r="AF4" s="935" t="s">
        <v>879</v>
      </c>
      <c r="AG4" s="923" t="s">
        <v>880</v>
      </c>
      <c r="AH4" s="924"/>
      <c r="AI4" s="923" t="s">
        <v>881</v>
      </c>
      <c r="AJ4" s="924"/>
      <c r="AK4" s="932" t="s">
        <v>882</v>
      </c>
      <c r="AL4" s="923" t="s">
        <v>883</v>
      </c>
      <c r="AM4" s="924"/>
      <c r="AN4" s="923" t="s">
        <v>1644</v>
      </c>
      <c r="AO4" s="924"/>
      <c r="AP4" s="929" t="s">
        <v>884</v>
      </c>
      <c r="AQ4" s="932" t="s">
        <v>885</v>
      </c>
      <c r="AR4" s="932" t="s">
        <v>886</v>
      </c>
      <c r="AS4" s="932" t="s">
        <v>887</v>
      </c>
    </row>
    <row r="5" spans="1:46" s="69" customFormat="1">
      <c r="A5" s="941"/>
      <c r="B5" s="942"/>
      <c r="C5" s="942"/>
      <c r="D5" s="934"/>
      <c r="E5" s="933"/>
      <c r="F5" s="933"/>
      <c r="G5" s="915">
        <v>2014</v>
      </c>
      <c r="H5" s="917">
        <v>2013</v>
      </c>
      <c r="I5" s="919">
        <v>2012</v>
      </c>
      <c r="J5" s="915">
        <v>2014</v>
      </c>
      <c r="K5" s="917">
        <v>2013</v>
      </c>
      <c r="L5" s="919">
        <v>2012</v>
      </c>
      <c r="M5" s="915">
        <v>2014</v>
      </c>
      <c r="N5" s="917">
        <v>2013</v>
      </c>
      <c r="O5" s="919">
        <v>2012</v>
      </c>
      <c r="P5" s="915">
        <v>2014</v>
      </c>
      <c r="Q5" s="917">
        <v>2013</v>
      </c>
      <c r="R5" s="919">
        <v>2012</v>
      </c>
      <c r="S5" s="915">
        <v>2014</v>
      </c>
      <c r="T5" s="917">
        <v>2013</v>
      </c>
      <c r="U5" s="919">
        <v>2012</v>
      </c>
      <c r="V5" s="915">
        <v>2014</v>
      </c>
      <c r="W5" s="917">
        <v>2013</v>
      </c>
      <c r="X5" s="919">
        <v>2012</v>
      </c>
      <c r="Y5" s="915">
        <v>2014</v>
      </c>
      <c r="Z5" s="917">
        <v>2013</v>
      </c>
      <c r="AA5" s="919">
        <v>2012</v>
      </c>
      <c r="AB5" s="946">
        <v>2014</v>
      </c>
      <c r="AC5" s="948">
        <v>2013</v>
      </c>
      <c r="AD5" s="950">
        <v>2012</v>
      </c>
      <c r="AE5" s="936"/>
      <c r="AF5" s="935"/>
      <c r="AG5" s="927"/>
      <c r="AH5" s="928"/>
      <c r="AI5" s="927"/>
      <c r="AJ5" s="928"/>
      <c r="AK5" s="933"/>
      <c r="AL5" s="927"/>
      <c r="AM5" s="928"/>
      <c r="AN5" s="925"/>
      <c r="AO5" s="926"/>
      <c r="AP5" s="930"/>
      <c r="AQ5" s="933"/>
      <c r="AR5" s="933"/>
      <c r="AS5" s="933"/>
    </row>
    <row r="6" spans="1:46" s="68" customFormat="1">
      <c r="A6" s="70">
        <v>2014</v>
      </c>
      <c r="B6" s="71">
        <v>2013</v>
      </c>
      <c r="C6" s="72">
        <v>2012</v>
      </c>
      <c r="D6" s="73">
        <v>2010</v>
      </c>
      <c r="E6" s="943"/>
      <c r="F6" s="934"/>
      <c r="G6" s="916"/>
      <c r="H6" s="918"/>
      <c r="I6" s="920"/>
      <c r="J6" s="916"/>
      <c r="K6" s="918"/>
      <c r="L6" s="920"/>
      <c r="M6" s="916"/>
      <c r="N6" s="918"/>
      <c r="O6" s="920"/>
      <c r="P6" s="916"/>
      <c r="Q6" s="918"/>
      <c r="R6" s="920"/>
      <c r="S6" s="916"/>
      <c r="T6" s="918"/>
      <c r="U6" s="920"/>
      <c r="V6" s="916"/>
      <c r="W6" s="918"/>
      <c r="X6" s="920"/>
      <c r="Y6" s="916"/>
      <c r="Z6" s="918"/>
      <c r="AA6" s="920"/>
      <c r="AB6" s="947"/>
      <c r="AC6" s="949"/>
      <c r="AD6" s="951"/>
      <c r="AE6" s="936"/>
      <c r="AF6" s="935"/>
      <c r="AG6" s="74" t="s">
        <v>888</v>
      </c>
      <c r="AH6" s="75" t="s">
        <v>889</v>
      </c>
      <c r="AI6" s="75" t="s">
        <v>888</v>
      </c>
      <c r="AJ6" s="75" t="s">
        <v>889</v>
      </c>
      <c r="AK6" s="934"/>
      <c r="AL6" s="75" t="s">
        <v>890</v>
      </c>
      <c r="AM6" s="76" t="s">
        <v>891</v>
      </c>
      <c r="AN6" s="927"/>
      <c r="AO6" s="928"/>
      <c r="AP6" s="931"/>
      <c r="AQ6" s="934"/>
      <c r="AR6" s="934"/>
      <c r="AS6" s="934"/>
    </row>
    <row r="7" spans="1:46" s="88" customFormat="1">
      <c r="A7" s="77"/>
      <c r="B7" s="78"/>
      <c r="C7" s="79"/>
      <c r="D7" s="80"/>
      <c r="E7" s="81"/>
      <c r="F7" s="82"/>
      <c r="G7" s="898">
        <f t="shared" ref="G7:AC7" si="0">+G8</f>
        <v>0</v>
      </c>
      <c r="H7" s="899">
        <f t="shared" si="0"/>
        <v>0</v>
      </c>
      <c r="I7" s="900">
        <f t="shared" si="0"/>
        <v>0</v>
      </c>
      <c r="J7" s="898">
        <f t="shared" si="0"/>
        <v>0</v>
      </c>
      <c r="K7" s="899">
        <f t="shared" si="0"/>
        <v>0</v>
      </c>
      <c r="L7" s="900">
        <f t="shared" si="0"/>
        <v>0</v>
      </c>
      <c r="M7" s="898">
        <f t="shared" si="0"/>
        <v>0</v>
      </c>
      <c r="N7" s="899">
        <f t="shared" si="0"/>
        <v>0</v>
      </c>
      <c r="O7" s="900">
        <f t="shared" si="0"/>
        <v>0</v>
      </c>
      <c r="P7" s="898">
        <f t="shared" si="0"/>
        <v>0</v>
      </c>
      <c r="Q7" s="899">
        <f t="shared" si="0"/>
        <v>0</v>
      </c>
      <c r="R7" s="900">
        <f t="shared" si="0"/>
        <v>0</v>
      </c>
      <c r="S7" s="898">
        <f t="shared" si="0"/>
        <v>0</v>
      </c>
      <c r="T7" s="899">
        <f t="shared" si="0"/>
        <v>0</v>
      </c>
      <c r="U7" s="900">
        <f t="shared" si="0"/>
        <v>0</v>
      </c>
      <c r="V7" s="898">
        <f t="shared" si="0"/>
        <v>0</v>
      </c>
      <c r="W7" s="899">
        <f t="shared" si="0"/>
        <v>0</v>
      </c>
      <c r="X7" s="900">
        <f t="shared" si="0"/>
        <v>0</v>
      </c>
      <c r="Y7" s="898">
        <f t="shared" si="0"/>
        <v>0</v>
      </c>
      <c r="Z7" s="899">
        <f t="shared" si="0"/>
        <v>0</v>
      </c>
      <c r="AA7" s="900">
        <f t="shared" si="0"/>
        <v>0</v>
      </c>
      <c r="AB7" s="898">
        <f t="shared" si="0"/>
        <v>0</v>
      </c>
      <c r="AC7" s="899">
        <f t="shared" si="0"/>
        <v>0</v>
      </c>
      <c r="AD7" s="900">
        <f>+AD8</f>
        <v>0</v>
      </c>
      <c r="AE7" s="83" t="s">
        <v>892</v>
      </c>
      <c r="AF7" s="84"/>
      <c r="AG7" s="78"/>
      <c r="AH7" s="78"/>
      <c r="AI7" s="78"/>
      <c r="AJ7" s="78"/>
      <c r="AK7" s="78"/>
      <c r="AL7" s="78"/>
      <c r="AM7" s="78"/>
      <c r="AN7" s="85"/>
      <c r="AO7" s="86"/>
      <c r="AP7" s="87"/>
      <c r="AQ7" s="78"/>
      <c r="AR7" s="78"/>
      <c r="AS7" s="78"/>
    </row>
    <row r="8" spans="1:46" s="88" customFormat="1" ht="46.8" customHeight="1">
      <c r="A8" s="89"/>
      <c r="B8" s="90"/>
      <c r="C8" s="91"/>
      <c r="D8" s="92"/>
      <c r="E8" s="93"/>
      <c r="F8" s="895"/>
      <c r="G8" s="901">
        <f t="shared" ref="G8:AC8" si="1">+G9+G13</f>
        <v>0</v>
      </c>
      <c r="H8" s="902">
        <f t="shared" si="1"/>
        <v>0</v>
      </c>
      <c r="I8" s="903">
        <f t="shared" si="1"/>
        <v>0</v>
      </c>
      <c r="J8" s="901">
        <f t="shared" si="1"/>
        <v>0</v>
      </c>
      <c r="K8" s="902">
        <f t="shared" si="1"/>
        <v>0</v>
      </c>
      <c r="L8" s="903">
        <f t="shared" si="1"/>
        <v>0</v>
      </c>
      <c r="M8" s="901">
        <f t="shared" si="1"/>
        <v>0</v>
      </c>
      <c r="N8" s="902">
        <f t="shared" si="1"/>
        <v>0</v>
      </c>
      <c r="O8" s="903">
        <f t="shared" si="1"/>
        <v>0</v>
      </c>
      <c r="P8" s="901">
        <f t="shared" si="1"/>
        <v>0</v>
      </c>
      <c r="Q8" s="902">
        <f t="shared" si="1"/>
        <v>0</v>
      </c>
      <c r="R8" s="903">
        <f t="shared" si="1"/>
        <v>0</v>
      </c>
      <c r="S8" s="901">
        <f t="shared" si="1"/>
        <v>0</v>
      </c>
      <c r="T8" s="902">
        <f t="shared" si="1"/>
        <v>0</v>
      </c>
      <c r="U8" s="903">
        <f t="shared" si="1"/>
        <v>0</v>
      </c>
      <c r="V8" s="901">
        <f t="shared" si="1"/>
        <v>0</v>
      </c>
      <c r="W8" s="902">
        <f t="shared" si="1"/>
        <v>0</v>
      </c>
      <c r="X8" s="903">
        <f t="shared" si="1"/>
        <v>0</v>
      </c>
      <c r="Y8" s="901">
        <f t="shared" si="1"/>
        <v>0</v>
      </c>
      <c r="Z8" s="902">
        <f t="shared" si="1"/>
        <v>0</v>
      </c>
      <c r="AA8" s="903">
        <f t="shared" si="1"/>
        <v>0</v>
      </c>
      <c r="AB8" s="901">
        <f t="shared" si="1"/>
        <v>0</v>
      </c>
      <c r="AC8" s="902">
        <f t="shared" si="1"/>
        <v>0</v>
      </c>
      <c r="AD8" s="903">
        <f>+AD9+AD13</f>
        <v>0</v>
      </c>
      <c r="AE8" s="94"/>
      <c r="AF8" s="95"/>
      <c r="AG8" s="93"/>
      <c r="AH8" s="93"/>
      <c r="AI8" s="93"/>
      <c r="AJ8" s="93"/>
      <c r="AK8" s="93"/>
      <c r="AL8" s="93"/>
      <c r="AM8" s="93"/>
      <c r="AN8" s="96" t="s">
        <v>35</v>
      </c>
      <c r="AO8" s="97"/>
      <c r="AP8" s="98" t="s">
        <v>8</v>
      </c>
      <c r="AQ8" s="99"/>
      <c r="AR8" s="99"/>
      <c r="AS8" s="99"/>
    </row>
    <row r="9" spans="1:46" s="113" customFormat="1">
      <c r="A9" s="100"/>
      <c r="B9" s="101"/>
      <c r="C9" s="102"/>
      <c r="D9" s="103"/>
      <c r="E9" s="104"/>
      <c r="F9" s="896"/>
      <c r="G9" s="889">
        <f t="shared" ref="G9:AD9" si="2">SUM(G10:G12)</f>
        <v>0</v>
      </c>
      <c r="H9" s="105">
        <f t="shared" si="2"/>
        <v>0</v>
      </c>
      <c r="I9" s="890">
        <f t="shared" si="2"/>
        <v>0</v>
      </c>
      <c r="J9" s="893">
        <f t="shared" si="2"/>
        <v>0</v>
      </c>
      <c r="K9" s="105">
        <f t="shared" si="2"/>
        <v>0</v>
      </c>
      <c r="L9" s="885">
        <f t="shared" si="2"/>
        <v>0</v>
      </c>
      <c r="M9" s="889">
        <f t="shared" si="2"/>
        <v>0</v>
      </c>
      <c r="N9" s="105">
        <f t="shared" si="2"/>
        <v>0</v>
      </c>
      <c r="O9" s="890">
        <f t="shared" si="2"/>
        <v>0</v>
      </c>
      <c r="P9" s="893">
        <f t="shared" si="2"/>
        <v>0</v>
      </c>
      <c r="Q9" s="105">
        <f t="shared" si="2"/>
        <v>0</v>
      </c>
      <c r="R9" s="885">
        <f t="shared" si="2"/>
        <v>0</v>
      </c>
      <c r="S9" s="889">
        <f t="shared" si="2"/>
        <v>0</v>
      </c>
      <c r="T9" s="105">
        <f t="shared" si="2"/>
        <v>0</v>
      </c>
      <c r="U9" s="890">
        <f t="shared" si="2"/>
        <v>0</v>
      </c>
      <c r="V9" s="889">
        <f t="shared" si="2"/>
        <v>0</v>
      </c>
      <c r="W9" s="105">
        <f t="shared" si="2"/>
        <v>0</v>
      </c>
      <c r="X9" s="890">
        <f t="shared" si="2"/>
        <v>0</v>
      </c>
      <c r="Y9" s="893">
        <f t="shared" si="2"/>
        <v>0</v>
      </c>
      <c r="Z9" s="105">
        <f t="shared" si="2"/>
        <v>0</v>
      </c>
      <c r="AA9" s="885">
        <f t="shared" si="2"/>
        <v>0</v>
      </c>
      <c r="AB9" s="889">
        <f t="shared" si="2"/>
        <v>0</v>
      </c>
      <c r="AC9" s="105">
        <f t="shared" si="2"/>
        <v>0</v>
      </c>
      <c r="AD9" s="890">
        <f t="shared" si="2"/>
        <v>0</v>
      </c>
      <c r="AE9" s="887"/>
      <c r="AF9" s="106"/>
      <c r="AG9" s="107"/>
      <c r="AH9" s="107"/>
      <c r="AI9" s="107"/>
      <c r="AJ9" s="107"/>
      <c r="AK9" s="101"/>
      <c r="AL9" s="108"/>
      <c r="AM9" s="108"/>
      <c r="AN9" s="109" t="s">
        <v>893</v>
      </c>
      <c r="AO9" s="110" t="s">
        <v>11</v>
      </c>
      <c r="AP9" s="111" t="s">
        <v>10</v>
      </c>
      <c r="AQ9" s="101"/>
      <c r="AR9" s="112"/>
      <c r="AS9" s="101"/>
    </row>
    <row r="10" spans="1:46" s="88" customFormat="1">
      <c r="A10" s="114"/>
      <c r="B10" s="99"/>
      <c r="C10" s="115"/>
      <c r="D10" s="116"/>
      <c r="E10" s="117"/>
      <c r="F10" s="897"/>
      <c r="G10" s="891"/>
      <c r="H10" s="118"/>
      <c r="I10" s="892"/>
      <c r="J10" s="894"/>
      <c r="K10" s="118"/>
      <c r="L10" s="886"/>
      <c r="M10" s="891"/>
      <c r="N10" s="118"/>
      <c r="O10" s="892"/>
      <c r="P10" s="894"/>
      <c r="Q10" s="118"/>
      <c r="R10" s="886"/>
      <c r="S10" s="891"/>
      <c r="T10" s="118"/>
      <c r="U10" s="892"/>
      <c r="V10" s="114"/>
      <c r="W10" s="99"/>
      <c r="X10" s="115"/>
      <c r="Y10" s="894"/>
      <c r="Z10" s="118"/>
      <c r="AA10" s="886"/>
      <c r="AB10" s="891"/>
      <c r="AC10" s="118"/>
      <c r="AD10" s="892"/>
      <c r="AE10" s="888" t="s">
        <v>285</v>
      </c>
      <c r="AF10" s="119" t="s">
        <v>286</v>
      </c>
      <c r="AG10" s="120"/>
      <c r="AH10" s="120"/>
      <c r="AI10" s="120"/>
      <c r="AJ10" s="120"/>
      <c r="AK10" s="99"/>
      <c r="AL10" s="99"/>
      <c r="AM10" s="99"/>
      <c r="AN10" s="121"/>
      <c r="AO10" s="122"/>
      <c r="AP10" s="123"/>
      <c r="AQ10" s="99"/>
      <c r="AR10" s="99"/>
      <c r="AS10" s="99"/>
    </row>
    <row r="11" spans="1:46" s="88" customFormat="1">
      <c r="A11" s="114"/>
      <c r="B11" s="99"/>
      <c r="C11" s="115"/>
      <c r="D11" s="116"/>
      <c r="E11" s="117"/>
      <c r="F11" s="897"/>
      <c r="G11" s="891"/>
      <c r="H11" s="118"/>
      <c r="I11" s="892"/>
      <c r="J11" s="894"/>
      <c r="K11" s="118"/>
      <c r="L11" s="886"/>
      <c r="M11" s="891"/>
      <c r="N11" s="118"/>
      <c r="O11" s="892"/>
      <c r="P11" s="894"/>
      <c r="Q11" s="118"/>
      <c r="R11" s="886"/>
      <c r="S11" s="891"/>
      <c r="T11" s="118"/>
      <c r="U11" s="892"/>
      <c r="V11" s="114"/>
      <c r="W11" s="99"/>
      <c r="X11" s="115"/>
      <c r="Y11" s="894"/>
      <c r="Z11" s="118"/>
      <c r="AA11" s="886"/>
      <c r="AB11" s="891"/>
      <c r="AC11" s="118"/>
      <c r="AD11" s="892"/>
      <c r="AE11" s="888" t="s">
        <v>287</v>
      </c>
      <c r="AF11" s="119" t="s">
        <v>288</v>
      </c>
      <c r="AG11" s="120"/>
      <c r="AH11" s="120"/>
      <c r="AI11" s="120"/>
      <c r="AJ11" s="120"/>
      <c r="AK11" s="99"/>
      <c r="AL11" s="99"/>
      <c r="AM11" s="99"/>
      <c r="AN11" s="121"/>
      <c r="AO11" s="122"/>
      <c r="AP11" s="123"/>
      <c r="AQ11" s="99"/>
      <c r="AR11" s="99"/>
      <c r="AS11" s="99"/>
    </row>
    <row r="12" spans="1:46" s="88" customFormat="1">
      <c r="A12" s="114"/>
      <c r="B12" s="99"/>
      <c r="C12" s="115"/>
      <c r="D12" s="116"/>
      <c r="E12" s="117"/>
      <c r="F12" s="897"/>
      <c r="G12" s="891"/>
      <c r="H12" s="118"/>
      <c r="I12" s="892"/>
      <c r="J12" s="894"/>
      <c r="K12" s="118"/>
      <c r="L12" s="886"/>
      <c r="M12" s="891"/>
      <c r="N12" s="118"/>
      <c r="O12" s="892"/>
      <c r="P12" s="894"/>
      <c r="Q12" s="118"/>
      <c r="R12" s="886"/>
      <c r="S12" s="891"/>
      <c r="T12" s="118"/>
      <c r="U12" s="892"/>
      <c r="V12" s="114"/>
      <c r="W12" s="99"/>
      <c r="X12" s="115"/>
      <c r="Y12" s="894"/>
      <c r="Z12" s="118"/>
      <c r="AA12" s="886"/>
      <c r="AB12" s="891"/>
      <c r="AC12" s="118"/>
      <c r="AD12" s="892"/>
      <c r="AE12" s="888" t="s">
        <v>289</v>
      </c>
      <c r="AF12" s="119" t="s">
        <v>290</v>
      </c>
      <c r="AG12" s="120"/>
      <c r="AH12" s="120"/>
      <c r="AI12" s="120"/>
      <c r="AJ12" s="120"/>
      <c r="AK12" s="99"/>
      <c r="AL12" s="99"/>
      <c r="AM12" s="99"/>
      <c r="AN12" s="121"/>
      <c r="AO12" s="122"/>
      <c r="AP12" s="123"/>
      <c r="AQ12" s="99"/>
      <c r="AR12" s="99"/>
      <c r="AS12" s="99"/>
    </row>
    <row r="13" spans="1:46" s="113" customFormat="1">
      <c r="A13" s="100"/>
      <c r="B13" s="101"/>
      <c r="C13" s="102"/>
      <c r="D13" s="103"/>
      <c r="E13" s="104"/>
      <c r="F13" s="896"/>
      <c r="G13" s="889">
        <f t="shared" ref="G13:AD13" si="3">SUM(G14:G16)</f>
        <v>0</v>
      </c>
      <c r="H13" s="105">
        <f t="shared" si="3"/>
        <v>0</v>
      </c>
      <c r="I13" s="890">
        <f t="shared" si="3"/>
        <v>0</v>
      </c>
      <c r="J13" s="893">
        <f t="shared" si="3"/>
        <v>0</v>
      </c>
      <c r="K13" s="105">
        <f t="shared" si="3"/>
        <v>0</v>
      </c>
      <c r="L13" s="885">
        <f t="shared" si="3"/>
        <v>0</v>
      </c>
      <c r="M13" s="889">
        <f t="shared" si="3"/>
        <v>0</v>
      </c>
      <c r="N13" s="105">
        <f t="shared" si="3"/>
        <v>0</v>
      </c>
      <c r="O13" s="890">
        <f t="shared" si="3"/>
        <v>0</v>
      </c>
      <c r="P13" s="893">
        <f t="shared" si="3"/>
        <v>0</v>
      </c>
      <c r="Q13" s="105">
        <f t="shared" si="3"/>
        <v>0</v>
      </c>
      <c r="R13" s="885">
        <f t="shared" si="3"/>
        <v>0</v>
      </c>
      <c r="S13" s="889">
        <f t="shared" si="3"/>
        <v>0</v>
      </c>
      <c r="T13" s="105">
        <f t="shared" si="3"/>
        <v>0</v>
      </c>
      <c r="U13" s="890">
        <f t="shared" si="3"/>
        <v>0</v>
      </c>
      <c r="V13" s="889">
        <f>SUM(V14:V16)</f>
        <v>0</v>
      </c>
      <c r="W13" s="105">
        <f>SUM(W14:W16)</f>
        <v>0</v>
      </c>
      <c r="X13" s="890">
        <f>SUM(X14:X16)</f>
        <v>0</v>
      </c>
      <c r="Y13" s="893">
        <f t="shared" ref="Y13:AA13" si="4">SUM(Y14:Y16)</f>
        <v>0</v>
      </c>
      <c r="Z13" s="105">
        <f t="shared" si="4"/>
        <v>0</v>
      </c>
      <c r="AA13" s="885">
        <f t="shared" si="4"/>
        <v>0</v>
      </c>
      <c r="AB13" s="889">
        <f t="shared" si="3"/>
        <v>0</v>
      </c>
      <c r="AC13" s="105">
        <f t="shared" si="3"/>
        <v>0</v>
      </c>
      <c r="AD13" s="890">
        <f t="shared" si="3"/>
        <v>0</v>
      </c>
      <c r="AE13" s="887"/>
      <c r="AF13" s="106"/>
      <c r="AG13" s="107"/>
      <c r="AH13" s="107"/>
      <c r="AI13" s="107"/>
      <c r="AJ13" s="107"/>
      <c r="AK13" s="101"/>
      <c r="AL13" s="108"/>
      <c r="AM13" s="108"/>
      <c r="AN13" s="109" t="s">
        <v>893</v>
      </c>
      <c r="AO13" s="110" t="s">
        <v>13</v>
      </c>
      <c r="AP13" s="111" t="s">
        <v>12</v>
      </c>
      <c r="AQ13" s="101"/>
      <c r="AR13" s="112"/>
      <c r="AS13" s="101"/>
    </row>
    <row r="14" spans="1:46" s="88" customFormat="1">
      <c r="A14" s="114"/>
      <c r="B14" s="99"/>
      <c r="C14" s="115"/>
      <c r="D14" s="116"/>
      <c r="E14" s="117"/>
      <c r="F14" s="897"/>
      <c r="G14" s="891"/>
      <c r="H14" s="118"/>
      <c r="I14" s="892"/>
      <c r="J14" s="894"/>
      <c r="K14" s="118"/>
      <c r="L14" s="886"/>
      <c r="M14" s="891"/>
      <c r="N14" s="118"/>
      <c r="O14" s="892"/>
      <c r="P14" s="894"/>
      <c r="Q14" s="118"/>
      <c r="R14" s="886"/>
      <c r="S14" s="891"/>
      <c r="T14" s="118"/>
      <c r="U14" s="892"/>
      <c r="V14" s="114"/>
      <c r="W14" s="99"/>
      <c r="X14" s="115"/>
      <c r="Y14" s="894"/>
      <c r="Z14" s="118"/>
      <c r="AA14" s="886"/>
      <c r="AB14" s="891"/>
      <c r="AC14" s="118"/>
      <c r="AD14" s="892"/>
      <c r="AE14" s="888" t="s">
        <v>329</v>
      </c>
      <c r="AF14" s="119" t="s">
        <v>330</v>
      </c>
      <c r="AG14" s="120"/>
      <c r="AH14" s="120"/>
      <c r="AI14" s="120"/>
      <c r="AJ14" s="120"/>
      <c r="AK14" s="99"/>
      <c r="AL14" s="99"/>
      <c r="AM14" s="99"/>
      <c r="AN14" s="121"/>
      <c r="AO14" s="122"/>
      <c r="AP14" s="111"/>
      <c r="AQ14" s="99"/>
      <c r="AR14" s="99"/>
      <c r="AS14" s="99"/>
    </row>
    <row r="15" spans="1:46" s="88" customFormat="1">
      <c r="A15" s="114"/>
      <c r="B15" s="99"/>
      <c r="C15" s="115"/>
      <c r="D15" s="116"/>
      <c r="E15" s="117"/>
      <c r="F15" s="897"/>
      <c r="G15" s="891"/>
      <c r="H15" s="118"/>
      <c r="I15" s="892"/>
      <c r="J15" s="894"/>
      <c r="K15" s="118"/>
      <c r="L15" s="886"/>
      <c r="M15" s="891"/>
      <c r="N15" s="118"/>
      <c r="O15" s="892"/>
      <c r="P15" s="894"/>
      <c r="Q15" s="118"/>
      <c r="R15" s="886"/>
      <c r="S15" s="891"/>
      <c r="T15" s="118"/>
      <c r="U15" s="892"/>
      <c r="V15" s="114"/>
      <c r="W15" s="99"/>
      <c r="X15" s="115"/>
      <c r="Y15" s="894"/>
      <c r="Z15" s="118"/>
      <c r="AA15" s="886"/>
      <c r="AB15" s="891"/>
      <c r="AC15" s="118"/>
      <c r="AD15" s="892"/>
      <c r="AE15" s="888" t="s">
        <v>331</v>
      </c>
      <c r="AF15" s="119" t="s">
        <v>332</v>
      </c>
      <c r="AG15" s="120"/>
      <c r="AH15" s="120"/>
      <c r="AI15" s="120"/>
      <c r="AJ15" s="120"/>
      <c r="AK15" s="99"/>
      <c r="AL15" s="99"/>
      <c r="AM15" s="99"/>
      <c r="AN15" s="121"/>
      <c r="AO15" s="122"/>
      <c r="AP15" s="123"/>
      <c r="AQ15" s="99"/>
      <c r="AR15" s="99"/>
      <c r="AS15" s="99"/>
    </row>
    <row r="16" spans="1:46" s="88" customFormat="1">
      <c r="A16" s="114"/>
      <c r="B16" s="99"/>
      <c r="C16" s="115"/>
      <c r="D16" s="116"/>
      <c r="E16" s="117"/>
      <c r="F16" s="897"/>
      <c r="G16" s="891"/>
      <c r="H16" s="118"/>
      <c r="I16" s="892"/>
      <c r="J16" s="894"/>
      <c r="K16" s="118"/>
      <c r="L16" s="886"/>
      <c r="M16" s="891"/>
      <c r="N16" s="118"/>
      <c r="O16" s="892"/>
      <c r="P16" s="894"/>
      <c r="Q16" s="118"/>
      <c r="R16" s="886"/>
      <c r="S16" s="891"/>
      <c r="T16" s="118"/>
      <c r="U16" s="892"/>
      <c r="V16" s="114"/>
      <c r="W16" s="99"/>
      <c r="X16" s="115"/>
      <c r="Y16" s="894"/>
      <c r="Z16" s="118"/>
      <c r="AA16" s="886"/>
      <c r="AB16" s="891"/>
      <c r="AC16" s="118"/>
      <c r="AD16" s="892"/>
      <c r="AE16" s="888" t="s">
        <v>333</v>
      </c>
      <c r="AF16" s="119" t="s">
        <v>334</v>
      </c>
      <c r="AG16" s="120"/>
      <c r="AH16" s="120"/>
      <c r="AI16" s="120"/>
      <c r="AJ16" s="120"/>
      <c r="AK16" s="99"/>
      <c r="AL16" s="99"/>
      <c r="AM16" s="99"/>
      <c r="AN16" s="121"/>
      <c r="AO16" s="122"/>
      <c r="AP16" s="123"/>
      <c r="AQ16" s="99"/>
      <c r="AR16" s="99"/>
      <c r="AS16" s="99"/>
    </row>
    <row r="17" spans="1:48" s="88" customFormat="1">
      <c r="A17" s="124"/>
      <c r="B17" s="124"/>
      <c r="C17" s="124"/>
      <c r="D17" s="124"/>
      <c r="E17" s="124"/>
      <c r="F17" s="124"/>
      <c r="G17" s="125"/>
      <c r="H17" s="125"/>
      <c r="I17" s="125"/>
      <c r="J17" s="125"/>
      <c r="K17" s="125"/>
      <c r="L17" s="125"/>
      <c r="M17" s="125"/>
      <c r="N17" s="125"/>
      <c r="O17" s="125"/>
      <c r="P17" s="125"/>
      <c r="Q17" s="125"/>
      <c r="R17" s="125"/>
      <c r="S17" s="125"/>
      <c r="T17" s="125"/>
      <c r="U17" s="125"/>
      <c r="V17" s="124"/>
      <c r="W17" s="124"/>
      <c r="X17" s="124"/>
      <c r="Y17" s="125"/>
      <c r="Z17" s="125"/>
      <c r="AA17" s="125"/>
      <c r="AB17" s="126"/>
      <c r="AC17" s="126"/>
      <c r="AD17" s="127"/>
      <c r="AE17" s="128"/>
      <c r="AF17" s="129"/>
      <c r="AG17" s="130"/>
      <c r="AH17" s="130"/>
      <c r="AI17" s="130"/>
      <c r="AJ17" s="130"/>
      <c r="AK17" s="124"/>
      <c r="AL17" s="124"/>
      <c r="AM17" s="124"/>
      <c r="AN17" s="131"/>
      <c r="AO17" s="132"/>
      <c r="AP17" s="133"/>
      <c r="AQ17" s="124"/>
      <c r="AR17" s="124"/>
      <c r="AS17" s="124"/>
    </row>
    <row r="18" spans="1:48" s="88" customFormat="1">
      <c r="A18" s="124"/>
      <c r="B18" s="124"/>
      <c r="C18" s="124"/>
      <c r="D18" s="124"/>
      <c r="E18" s="124"/>
      <c r="F18" s="124"/>
      <c r="G18" s="125"/>
      <c r="H18" s="125"/>
      <c r="I18" s="125"/>
      <c r="J18" s="125"/>
      <c r="K18" s="125"/>
      <c r="L18" s="125"/>
      <c r="M18" s="125"/>
      <c r="N18" s="125"/>
      <c r="O18" s="125"/>
      <c r="P18" s="125"/>
      <c r="Q18" s="125"/>
      <c r="R18" s="125"/>
      <c r="S18" s="125"/>
      <c r="T18" s="125"/>
      <c r="U18" s="125"/>
      <c r="V18" s="124"/>
      <c r="W18" s="124"/>
      <c r="X18" s="124"/>
      <c r="Y18" s="125"/>
      <c r="Z18" s="125"/>
      <c r="AA18" s="125"/>
      <c r="AB18" s="126"/>
      <c r="AC18" s="126"/>
      <c r="AD18" s="127"/>
      <c r="AE18" s="128"/>
      <c r="AF18" s="129"/>
      <c r="AG18" s="130"/>
      <c r="AH18" s="130"/>
      <c r="AI18" s="130"/>
      <c r="AJ18" s="130"/>
      <c r="AK18" s="124"/>
      <c r="AL18" s="124"/>
      <c r="AM18" s="124"/>
      <c r="AN18" s="134"/>
      <c r="AO18" s="132"/>
      <c r="AP18" s="133"/>
      <c r="AQ18" s="124"/>
      <c r="AR18" s="124"/>
      <c r="AS18" s="124"/>
    </row>
    <row r="19" spans="1:48" ht="25.2">
      <c r="AR19" s="138" t="s">
        <v>894</v>
      </c>
      <c r="AS19" s="139" t="s">
        <v>895</v>
      </c>
    </row>
    <row r="20" spans="1:48">
      <c r="AR20" s="140"/>
    </row>
    <row r="21" spans="1:48" ht="46.5" customHeight="1">
      <c r="AN21" s="922" t="s">
        <v>896</v>
      </c>
      <c r="AO21" s="922"/>
      <c r="AP21" s="922"/>
      <c r="AQ21" s="922"/>
      <c r="AR21" s="922"/>
      <c r="AS21" s="141">
        <v>1</v>
      </c>
    </row>
    <row r="22" spans="1:48" ht="46.2" customHeight="1">
      <c r="AN22" s="922" t="s">
        <v>1643</v>
      </c>
      <c r="AO22" s="922"/>
      <c r="AP22" s="922"/>
      <c r="AQ22" s="922"/>
      <c r="AR22" s="922"/>
      <c r="AS22" s="141">
        <v>2</v>
      </c>
    </row>
    <row r="23" spans="1:48" ht="46.5" customHeight="1">
      <c r="AN23" s="922" t="s">
        <v>897</v>
      </c>
      <c r="AO23" s="922"/>
      <c r="AP23" s="922"/>
      <c r="AQ23" s="922"/>
      <c r="AR23" s="922"/>
      <c r="AS23" s="141">
        <v>3</v>
      </c>
    </row>
    <row r="24" spans="1:48" ht="72" customHeight="1">
      <c r="AN24" s="913" t="s">
        <v>898</v>
      </c>
      <c r="AO24" s="913"/>
      <c r="AP24" s="913"/>
      <c r="AQ24" s="913"/>
      <c r="AR24" s="913"/>
      <c r="AS24" s="141">
        <v>4</v>
      </c>
    </row>
    <row r="25" spans="1:48" ht="49.5" customHeight="1">
      <c r="AN25" s="913" t="s">
        <v>899</v>
      </c>
      <c r="AO25" s="913"/>
      <c r="AP25" s="913"/>
      <c r="AQ25" s="913"/>
      <c r="AR25" s="913"/>
      <c r="AS25" s="141">
        <v>5</v>
      </c>
    </row>
    <row r="26" spans="1:48" ht="45" customHeight="1">
      <c r="AN26" s="922" t="s">
        <v>900</v>
      </c>
      <c r="AO26" s="922"/>
      <c r="AP26" s="922"/>
      <c r="AQ26" s="922"/>
      <c r="AR26" s="922"/>
      <c r="AS26" s="141">
        <v>6</v>
      </c>
    </row>
    <row r="27" spans="1:48" ht="87" customHeight="1">
      <c r="AN27" s="922" t="s">
        <v>1642</v>
      </c>
      <c r="AO27" s="922"/>
      <c r="AP27" s="922"/>
      <c r="AQ27" s="922"/>
      <c r="AR27" s="922"/>
      <c r="AS27" s="141">
        <v>7</v>
      </c>
    </row>
    <row r="28" spans="1:48" ht="28.5" customHeight="1">
      <c r="AN28" s="922" t="s">
        <v>901</v>
      </c>
      <c r="AO28" s="922"/>
      <c r="AP28" s="922"/>
      <c r="AQ28" s="922"/>
      <c r="AR28" s="922"/>
      <c r="AS28" s="141">
        <v>8</v>
      </c>
    </row>
    <row r="29" spans="1:48" ht="43.5" customHeight="1">
      <c r="AN29" s="922" t="s">
        <v>902</v>
      </c>
      <c r="AO29" s="922"/>
      <c r="AP29" s="922"/>
      <c r="AQ29" s="922"/>
      <c r="AR29" s="922"/>
      <c r="AS29" s="141">
        <v>9</v>
      </c>
    </row>
    <row r="30" spans="1:48" ht="43.5" customHeight="1">
      <c r="AN30" s="922" t="s">
        <v>903</v>
      </c>
      <c r="AO30" s="922"/>
      <c r="AP30" s="922"/>
      <c r="AQ30" s="922"/>
      <c r="AR30" s="922"/>
      <c r="AS30" s="141">
        <v>10</v>
      </c>
    </row>
    <row r="31" spans="1:48" ht="44.25" customHeight="1">
      <c r="AN31" s="922" t="s">
        <v>904</v>
      </c>
      <c r="AO31" s="922"/>
      <c r="AP31" s="922"/>
      <c r="AQ31" s="922"/>
      <c r="AR31" s="922"/>
      <c r="AS31" s="141">
        <v>11</v>
      </c>
    </row>
    <row r="32" spans="1:48" ht="21">
      <c r="AN32" s="884"/>
      <c r="AO32" s="884"/>
      <c r="AP32" s="884"/>
      <c r="AQ32" s="884"/>
      <c r="AR32" s="884"/>
      <c r="AS32" s="142"/>
      <c r="AT32" s="142"/>
      <c r="AU32" s="142"/>
      <c r="AV32" s="142"/>
    </row>
    <row r="33" spans="31:45" ht="21">
      <c r="AN33" s="884"/>
      <c r="AO33" s="884"/>
      <c r="AP33" s="884"/>
      <c r="AQ33" s="884"/>
      <c r="AR33" s="904"/>
      <c r="AS33" s="141"/>
    </row>
    <row r="34" spans="31:45" ht="21">
      <c r="AN34" s="921"/>
      <c r="AO34" s="921"/>
      <c r="AP34" s="921"/>
      <c r="AQ34" s="921"/>
      <c r="AR34" s="921"/>
      <c r="AS34" s="141"/>
    </row>
    <row r="35" spans="31:45" ht="21">
      <c r="AN35" s="914"/>
      <c r="AO35" s="914"/>
      <c r="AP35" s="914"/>
      <c r="AQ35" s="914"/>
      <c r="AR35" s="914"/>
      <c r="AS35" s="141"/>
    </row>
    <row r="36" spans="31:45" ht="21">
      <c r="AN36" s="914"/>
      <c r="AO36" s="914"/>
      <c r="AP36" s="914"/>
      <c r="AQ36" s="914"/>
      <c r="AR36" s="914"/>
      <c r="AS36" s="141"/>
    </row>
    <row r="37" spans="31:45" ht="21">
      <c r="AN37" s="914"/>
      <c r="AO37" s="914"/>
      <c r="AP37" s="914"/>
      <c r="AQ37" s="914"/>
      <c r="AR37" s="914"/>
      <c r="AS37" s="141"/>
    </row>
    <row r="38" spans="31:45" ht="21">
      <c r="AE38" s="88"/>
      <c r="AF38" s="88"/>
      <c r="AG38" s="88"/>
      <c r="AH38" s="88"/>
      <c r="AI38" s="88"/>
      <c r="AJ38" s="88"/>
      <c r="AK38" s="88"/>
      <c r="AL38" s="88"/>
      <c r="AM38" s="88"/>
      <c r="AN38" s="914"/>
      <c r="AO38" s="914"/>
      <c r="AP38" s="914"/>
      <c r="AQ38" s="914"/>
      <c r="AR38" s="914"/>
      <c r="AS38" s="141"/>
    </row>
    <row r="39" spans="31:45" ht="21">
      <c r="AN39" s="914"/>
      <c r="AO39" s="914"/>
      <c r="AP39" s="914"/>
      <c r="AQ39" s="914"/>
      <c r="AR39" s="914"/>
      <c r="AS39" s="141"/>
    </row>
    <row r="40" spans="31:45" ht="21">
      <c r="AN40" s="914"/>
      <c r="AO40" s="914"/>
      <c r="AP40" s="914"/>
      <c r="AQ40" s="914"/>
      <c r="AR40" s="914"/>
      <c r="AS40" s="141"/>
    </row>
    <row r="41" spans="31:45" ht="21">
      <c r="AN41" s="914"/>
      <c r="AO41" s="914"/>
      <c r="AP41" s="914"/>
      <c r="AQ41" s="914"/>
      <c r="AR41" s="914"/>
      <c r="AS41" s="141"/>
    </row>
    <row r="42" spans="31:45">
      <c r="AN42" s="913"/>
      <c r="AO42" s="913"/>
      <c r="AP42" s="913"/>
      <c r="AQ42" s="913"/>
      <c r="AR42" s="913"/>
      <c r="AS42" s="141"/>
    </row>
    <row r="43" spans="31:45">
      <c r="AG43" s="143"/>
      <c r="AH43" s="143"/>
      <c r="AI43" s="143"/>
      <c r="AJ43" s="143"/>
      <c r="AK43" s="143"/>
      <c r="AL43" s="143"/>
      <c r="AM43" s="143"/>
      <c r="AN43" s="913"/>
      <c r="AO43" s="913"/>
      <c r="AP43" s="913"/>
      <c r="AQ43" s="913"/>
      <c r="AR43" s="913"/>
      <c r="AS43" s="141"/>
    </row>
    <row r="44" spans="31:45">
      <c r="AG44" s="88"/>
      <c r="AH44" s="88"/>
      <c r="AI44" s="88"/>
      <c r="AJ44" s="88"/>
      <c r="AK44" s="88"/>
      <c r="AL44" s="88"/>
      <c r="AM44" s="88"/>
      <c r="AN44" s="913"/>
      <c r="AO44" s="913"/>
      <c r="AP44" s="913"/>
      <c r="AQ44" s="913"/>
      <c r="AR44" s="913"/>
      <c r="AS44" s="141"/>
    </row>
    <row r="45" spans="31:45">
      <c r="AN45" s="913"/>
      <c r="AO45" s="913"/>
      <c r="AP45" s="913"/>
      <c r="AQ45" s="913"/>
      <c r="AR45" s="913"/>
    </row>
    <row r="46" spans="31:45">
      <c r="AN46" s="913"/>
      <c r="AO46" s="913"/>
      <c r="AP46" s="913"/>
      <c r="AQ46" s="913"/>
      <c r="AR46" s="913"/>
    </row>
    <row r="54" spans="44:47">
      <c r="AT54" s="144"/>
      <c r="AU54" s="144"/>
    </row>
    <row r="55" spans="44:47" ht="21">
      <c r="AT55" s="144"/>
      <c r="AU55" s="145"/>
    </row>
    <row r="56" spans="44:47" ht="21">
      <c r="AR56" s="146"/>
      <c r="AT56" s="144"/>
      <c r="AU56" s="144"/>
    </row>
    <row r="57" spans="44:47">
      <c r="AR57" s="144"/>
      <c r="AT57" s="144"/>
      <c r="AU57" s="144"/>
    </row>
    <row r="58" spans="44:47" ht="21">
      <c r="AR58" s="145"/>
      <c r="AT58" s="144"/>
      <c r="AU58" s="144"/>
    </row>
    <row r="59" spans="44:47" ht="21">
      <c r="AR59" s="146"/>
      <c r="AT59" s="144"/>
      <c r="AU59" s="144"/>
    </row>
    <row r="60" spans="44:47" ht="21">
      <c r="AR60" s="145"/>
      <c r="AT60" s="144"/>
      <c r="AU60" s="144"/>
    </row>
    <row r="61" spans="44:47" ht="21">
      <c r="AR61" s="145"/>
      <c r="AT61" s="144"/>
      <c r="AU61" s="144"/>
    </row>
    <row r="62" spans="44:47" ht="21">
      <c r="AR62" s="145"/>
      <c r="AT62" s="144"/>
      <c r="AU62" s="144"/>
    </row>
    <row r="63" spans="44:47" ht="21">
      <c r="AR63" s="145"/>
      <c r="AT63" s="144"/>
      <c r="AU63" s="144"/>
    </row>
    <row r="64" spans="44:47" ht="21">
      <c r="AR64" s="145"/>
      <c r="AS64" s="144"/>
      <c r="AT64" s="144"/>
      <c r="AU64" s="144"/>
    </row>
    <row r="65" spans="44:47" ht="21">
      <c r="AR65" s="146"/>
      <c r="AS65" s="144"/>
      <c r="AT65" s="144"/>
      <c r="AU65" s="144"/>
    </row>
    <row r="66" spans="44:47" ht="21">
      <c r="AR66" s="145"/>
      <c r="AT66" s="144"/>
      <c r="AU66" s="144"/>
    </row>
    <row r="67" spans="44:47" ht="21">
      <c r="AR67" s="145"/>
      <c r="AS67" s="144"/>
      <c r="AT67" s="144"/>
      <c r="AU67" s="144"/>
    </row>
    <row r="68" spans="44:47" ht="21">
      <c r="AR68" s="146"/>
      <c r="AS68" s="144"/>
      <c r="AT68" s="144"/>
      <c r="AU68" s="144"/>
    </row>
    <row r="69" spans="44:47" ht="21">
      <c r="AR69" s="145"/>
      <c r="AT69" s="144"/>
      <c r="AU69" s="144"/>
    </row>
    <row r="70" spans="44:47" ht="21">
      <c r="AR70" s="145"/>
      <c r="AS70" s="144"/>
      <c r="AT70" s="144"/>
      <c r="AU70" s="144"/>
    </row>
    <row r="71" spans="44:47" ht="21">
      <c r="AR71" s="146"/>
      <c r="AS71" s="144"/>
      <c r="AT71" s="144"/>
      <c r="AU71" s="144"/>
    </row>
    <row r="72" spans="44:47" ht="21">
      <c r="AR72" s="145"/>
      <c r="AS72" s="144"/>
      <c r="AT72" s="144"/>
      <c r="AU72" s="144"/>
    </row>
    <row r="73" spans="44:47" ht="21">
      <c r="AR73" s="145"/>
      <c r="AS73" s="144"/>
      <c r="AT73" s="144"/>
      <c r="AU73" s="144"/>
    </row>
    <row r="74" spans="44:47" ht="21">
      <c r="AR74" s="145"/>
      <c r="AS74" s="144"/>
      <c r="AT74" s="144"/>
      <c r="AU74" s="144"/>
    </row>
    <row r="75" spans="44:47" ht="21">
      <c r="AR75" s="145"/>
      <c r="AT75" s="144"/>
      <c r="AU75" s="144"/>
    </row>
    <row r="76" spans="44:47" ht="21">
      <c r="AR76" s="145"/>
      <c r="AS76" s="144"/>
      <c r="AT76" s="144"/>
      <c r="AU76" s="144"/>
    </row>
    <row r="77" spans="44:47" ht="21">
      <c r="AR77" s="146"/>
      <c r="AS77" s="144"/>
      <c r="AT77" s="144"/>
      <c r="AU77" s="144"/>
    </row>
    <row r="78" spans="44:47" ht="21">
      <c r="AR78" s="145"/>
      <c r="AS78" s="144"/>
      <c r="AT78" s="144"/>
      <c r="AU78" s="144"/>
    </row>
    <row r="79" spans="44:47" ht="21">
      <c r="AR79" s="145"/>
      <c r="AT79" s="144"/>
      <c r="AU79" s="144"/>
    </row>
    <row r="80" spans="44:47" ht="21">
      <c r="AR80" s="145"/>
      <c r="AS80" s="144"/>
      <c r="AT80" s="144"/>
      <c r="AU80" s="144"/>
    </row>
    <row r="81" spans="44:47" ht="21">
      <c r="AR81" s="146"/>
      <c r="AS81" s="144"/>
      <c r="AT81" s="144"/>
      <c r="AU81" s="144"/>
    </row>
    <row r="82" spans="44:47" ht="21">
      <c r="AR82" s="145"/>
      <c r="AS82" s="144"/>
      <c r="AT82" s="144"/>
      <c r="AU82" s="144"/>
    </row>
    <row r="83" spans="44:47" ht="21">
      <c r="AR83" s="145"/>
      <c r="AT83" s="144"/>
      <c r="AU83" s="144"/>
    </row>
    <row r="84" spans="44:47" ht="21">
      <c r="AR84" s="145"/>
      <c r="AS84" s="144"/>
      <c r="AT84" s="144"/>
      <c r="AU84" s="144"/>
    </row>
    <row r="85" spans="44:47" ht="21">
      <c r="AR85" s="146"/>
      <c r="AS85" s="144"/>
      <c r="AT85" s="144"/>
      <c r="AU85" s="144"/>
    </row>
    <row r="86" spans="44:47" ht="21">
      <c r="AR86" s="145"/>
      <c r="AS86" s="144"/>
      <c r="AT86" s="144"/>
      <c r="AU86" s="144"/>
    </row>
    <row r="87" spans="44:47" ht="21">
      <c r="AR87" s="145"/>
      <c r="AT87" s="144"/>
      <c r="AU87" s="144"/>
    </row>
    <row r="88" spans="44:47" ht="21">
      <c r="AR88" s="147"/>
      <c r="AS88" s="144"/>
      <c r="AT88" s="144"/>
      <c r="AU88" s="144"/>
    </row>
    <row r="89" spans="44:47" ht="21">
      <c r="AR89" s="146"/>
      <c r="AS89" s="144"/>
      <c r="AT89" s="144"/>
      <c r="AU89" s="144"/>
    </row>
    <row r="90" spans="44:47" ht="21">
      <c r="AR90" s="147"/>
      <c r="AS90" s="144"/>
      <c r="AT90" s="144"/>
      <c r="AU90" s="144"/>
    </row>
    <row r="91" spans="44:47" ht="21">
      <c r="AR91" s="148"/>
      <c r="AS91" s="147"/>
      <c r="AT91" s="144"/>
      <c r="AU91" s="144"/>
    </row>
    <row r="92" spans="44:47" ht="21">
      <c r="AR92" s="147"/>
      <c r="AS92" s="144"/>
      <c r="AT92" s="144"/>
      <c r="AU92" s="144"/>
    </row>
    <row r="93" spans="44:47" ht="21">
      <c r="AR93" s="146"/>
      <c r="AS93" s="144"/>
      <c r="AT93" s="144"/>
      <c r="AU93" s="144"/>
    </row>
    <row r="94" spans="44:47" ht="21">
      <c r="AR94" s="145"/>
      <c r="AS94" s="147"/>
      <c r="AT94" s="144"/>
      <c r="AU94" s="144"/>
    </row>
    <row r="95" spans="44:47" ht="21">
      <c r="AR95" s="146"/>
      <c r="AS95" s="144"/>
      <c r="AT95" s="144"/>
      <c r="AU95" s="144"/>
    </row>
    <row r="96" spans="44:47" ht="21">
      <c r="AR96" s="146"/>
      <c r="AS96" s="144"/>
      <c r="AT96" s="144"/>
      <c r="AU96" s="144"/>
    </row>
    <row r="97" spans="44:47" ht="21">
      <c r="AR97" s="145"/>
      <c r="AS97" s="147"/>
      <c r="AT97" s="144"/>
      <c r="AU97" s="144"/>
    </row>
    <row r="98" spans="44:47" ht="21">
      <c r="AR98" s="145"/>
      <c r="AS98" s="144"/>
      <c r="AT98" s="144"/>
      <c r="AU98" s="144"/>
    </row>
    <row r="99" spans="44:47" ht="21">
      <c r="AR99" s="146"/>
      <c r="AS99" s="144"/>
      <c r="AT99" s="144"/>
      <c r="AU99" s="144"/>
    </row>
    <row r="100" spans="44:47" ht="21">
      <c r="AR100" s="149"/>
      <c r="AS100" s="147"/>
      <c r="AT100" s="144"/>
      <c r="AU100" s="144"/>
    </row>
    <row r="101" spans="44:47" ht="21">
      <c r="AR101" s="145"/>
      <c r="AS101" s="147"/>
      <c r="AT101" s="144"/>
      <c r="AU101" s="144"/>
    </row>
    <row r="102" spans="44:47" ht="21">
      <c r="AR102" s="146"/>
      <c r="AS102" s="144"/>
      <c r="AT102" s="145"/>
      <c r="AU102" s="144"/>
    </row>
    <row r="103" spans="44:47" ht="21">
      <c r="AR103" s="146"/>
      <c r="AS103" s="144"/>
      <c r="AT103" s="145"/>
      <c r="AU103" s="144"/>
    </row>
    <row r="104" spans="44:47" ht="21">
      <c r="AR104" s="147"/>
      <c r="AS104" s="144"/>
      <c r="AT104" s="145"/>
      <c r="AU104" s="144"/>
    </row>
    <row r="105" spans="44:47" ht="21">
      <c r="AR105" s="147"/>
      <c r="AS105" s="145"/>
      <c r="AT105" s="144"/>
      <c r="AU105" s="144"/>
    </row>
    <row r="106" spans="44:47" ht="21">
      <c r="AR106" s="147"/>
      <c r="AS106" s="144"/>
      <c r="AT106" s="144"/>
      <c r="AU106" s="145"/>
    </row>
    <row r="107" spans="44:47" ht="21">
      <c r="AR107" s="147"/>
      <c r="AS107" s="145"/>
      <c r="AT107" s="144"/>
      <c r="AU107" s="144"/>
    </row>
    <row r="108" spans="44:47" ht="21">
      <c r="AR108" s="147"/>
      <c r="AS108" s="144"/>
      <c r="AT108" s="145"/>
      <c r="AU108" s="144"/>
    </row>
    <row r="109" spans="44:47" ht="21">
      <c r="AR109" s="147"/>
      <c r="AS109" s="144"/>
      <c r="AT109" s="144"/>
      <c r="AU109" s="145"/>
    </row>
    <row r="110" spans="44:47" ht="21">
      <c r="AR110" s="147"/>
      <c r="AS110" s="144"/>
      <c r="AT110" s="145"/>
      <c r="AU110" s="144"/>
    </row>
    <row r="111" spans="44:47" ht="21">
      <c r="AR111" s="147"/>
      <c r="AS111" s="144"/>
      <c r="AT111" s="144"/>
      <c r="AU111" s="145"/>
    </row>
    <row r="112" spans="44:47" ht="21">
      <c r="AR112" s="147"/>
      <c r="AS112" s="144"/>
      <c r="AT112" s="144"/>
      <c r="AU112" s="145"/>
    </row>
    <row r="113" spans="44:47" ht="21">
      <c r="AR113" s="147"/>
      <c r="AS113" s="144"/>
      <c r="AT113" s="145"/>
      <c r="AU113" s="144"/>
    </row>
    <row r="114" spans="44:47" ht="21">
      <c r="AR114" s="147"/>
      <c r="AS114" s="144"/>
      <c r="AT114" s="144"/>
      <c r="AU114" s="145"/>
    </row>
    <row r="115" spans="44:47" ht="21">
      <c r="AR115" s="147"/>
      <c r="AS115" s="144"/>
      <c r="AT115" s="144"/>
      <c r="AU115" s="144"/>
    </row>
    <row r="116" spans="44:47" ht="21">
      <c r="AR116" s="147"/>
      <c r="AS116" s="144"/>
      <c r="AT116" s="144"/>
      <c r="AU116" s="144"/>
    </row>
    <row r="117" spans="44:47" ht="21">
      <c r="AR117" s="150"/>
      <c r="AS117" s="147"/>
      <c r="AT117" s="144"/>
      <c r="AU117" s="144"/>
    </row>
    <row r="118" spans="44:47" ht="21">
      <c r="AR118" s="147"/>
      <c r="AS118" s="144"/>
      <c r="AT118" s="145"/>
      <c r="AU118" s="144"/>
    </row>
    <row r="119" spans="44:47" ht="21">
      <c r="AR119" s="146"/>
      <c r="AS119" s="144"/>
      <c r="AT119" s="144"/>
      <c r="AU119" s="145"/>
    </row>
    <row r="120" spans="44:47" ht="21">
      <c r="AR120" s="147"/>
      <c r="AS120" s="144"/>
      <c r="AT120" s="144"/>
      <c r="AU120" s="145"/>
    </row>
    <row r="121" spans="44:47" ht="21">
      <c r="AR121" s="147"/>
      <c r="AS121" s="144"/>
      <c r="AT121" s="144"/>
      <c r="AU121" s="145"/>
    </row>
    <row r="122" spans="44:47" ht="21">
      <c r="AR122" s="147"/>
      <c r="AS122" s="144"/>
      <c r="AT122" s="145"/>
      <c r="AU122" s="144"/>
    </row>
    <row r="123" spans="44:47" ht="21">
      <c r="AR123" s="147"/>
      <c r="AS123" s="144"/>
      <c r="AT123" s="144"/>
      <c r="AU123" s="145"/>
    </row>
    <row r="124" spans="44:47" ht="21">
      <c r="AR124" s="147"/>
      <c r="AS124" s="145"/>
      <c r="AT124" s="144"/>
      <c r="AU124" s="144"/>
    </row>
    <row r="125" spans="44:47" ht="21">
      <c r="AR125" s="147"/>
      <c r="AS125" s="145"/>
      <c r="AT125" s="144"/>
      <c r="AU125" s="144"/>
    </row>
    <row r="126" spans="44:47" ht="21">
      <c r="AR126" s="147"/>
      <c r="AS126" s="144"/>
      <c r="AT126" s="144"/>
      <c r="AU126" s="145"/>
    </row>
    <row r="127" spans="44:47" ht="21">
      <c r="AR127" s="147"/>
      <c r="AS127" s="144"/>
      <c r="AT127" s="144"/>
      <c r="AU127" s="145"/>
    </row>
    <row r="128" spans="44:47" ht="21">
      <c r="AR128" s="147"/>
      <c r="AS128" s="144"/>
      <c r="AT128" s="145"/>
      <c r="AU128" s="144"/>
    </row>
    <row r="129" spans="44:47" ht="21">
      <c r="AR129" s="147"/>
      <c r="AS129" s="144"/>
      <c r="AT129" s="144"/>
      <c r="AU129" s="145"/>
    </row>
    <row r="130" spans="44:47" ht="21">
      <c r="AR130" s="147"/>
      <c r="AS130" s="144"/>
      <c r="AT130" s="144"/>
      <c r="AU130" s="144"/>
    </row>
    <row r="131" spans="44:47" ht="21">
      <c r="AR131" s="147"/>
      <c r="AS131" s="147"/>
      <c r="AT131" s="144"/>
      <c r="AU131" s="144"/>
    </row>
    <row r="132" spans="44:47" ht="21">
      <c r="AR132" s="147"/>
    </row>
    <row r="133" spans="44:47" ht="21">
      <c r="AR133" s="146"/>
    </row>
  </sheetData>
  <mergeCells count="71">
    <mergeCell ref="U5:U6"/>
    <mergeCell ref="V5:V6"/>
    <mergeCell ref="W5:W6"/>
    <mergeCell ref="X5:X6"/>
    <mergeCell ref="M5:M6"/>
    <mergeCell ref="N5:N6"/>
    <mergeCell ref="O5:O6"/>
    <mergeCell ref="J4:L4"/>
    <mergeCell ref="L5:L6"/>
    <mergeCell ref="R5:R6"/>
    <mergeCell ref="S5:S6"/>
    <mergeCell ref="T5:T6"/>
    <mergeCell ref="A4:C5"/>
    <mergeCell ref="D4:D5"/>
    <mergeCell ref="E4:E6"/>
    <mergeCell ref="F4:F6"/>
    <mergeCell ref="G4:I4"/>
    <mergeCell ref="AS4:AS6"/>
    <mergeCell ref="G5:G6"/>
    <mergeCell ref="H5:H6"/>
    <mergeCell ref="I5:I6"/>
    <mergeCell ref="J5:J6"/>
    <mergeCell ref="K5:K6"/>
    <mergeCell ref="AE4:AE6"/>
    <mergeCell ref="AF4:AF6"/>
    <mergeCell ref="AG4:AH5"/>
    <mergeCell ref="AI4:AJ5"/>
    <mergeCell ref="AK4:AK6"/>
    <mergeCell ref="AL4:AM5"/>
    <mergeCell ref="M4:O4"/>
    <mergeCell ref="P4:R4"/>
    <mergeCell ref="S4:U4"/>
    <mergeCell ref="V4:X4"/>
    <mergeCell ref="AP4:AP6"/>
    <mergeCell ref="AQ4:AQ6"/>
    <mergeCell ref="AR4:AR6"/>
    <mergeCell ref="Y4:AA4"/>
    <mergeCell ref="Y5:Y6"/>
    <mergeCell ref="Z5:Z6"/>
    <mergeCell ref="AB4:AD4"/>
    <mergeCell ref="AB5:AB6"/>
    <mergeCell ref="AC5:AC6"/>
    <mergeCell ref="AD5:AD6"/>
    <mergeCell ref="P5:P6"/>
    <mergeCell ref="Q5:Q6"/>
    <mergeCell ref="AA5:AA6"/>
    <mergeCell ref="AN34:AR34"/>
    <mergeCell ref="AN21:AR21"/>
    <mergeCell ref="AN22:AR22"/>
    <mergeCell ref="AN23:AR23"/>
    <mergeCell ref="AN24:AR24"/>
    <mergeCell ref="AN25:AR25"/>
    <mergeCell ref="AN26:AR26"/>
    <mergeCell ref="AN27:AR27"/>
    <mergeCell ref="AN28:AR28"/>
    <mergeCell ref="AN29:AR29"/>
    <mergeCell ref="AN30:AR30"/>
    <mergeCell ref="AN31:AR31"/>
    <mergeCell ref="AN4:AO6"/>
    <mergeCell ref="AN46:AR46"/>
    <mergeCell ref="AN35:AR35"/>
    <mergeCell ref="AN36:AR36"/>
    <mergeCell ref="AN37:AR37"/>
    <mergeCell ref="AN38:AR38"/>
    <mergeCell ref="AN39:AR39"/>
    <mergeCell ref="AN40:AR40"/>
    <mergeCell ref="AN41:AR41"/>
    <mergeCell ref="AN42:AR42"/>
    <mergeCell ref="AN43:AR43"/>
    <mergeCell ref="AN44:AR44"/>
    <mergeCell ref="AN45:AR45"/>
  </mergeCells>
  <dataValidations count="1">
    <dataValidation type="custom" allowBlank="1" showInputMessage="1" showErrorMessage="1" sqref="AD10:AD11 AD14">
      <formula1>AF10&lt;&gt;capital</formula1>
    </dataValidation>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sheetPr>
    <tabColor rgb="FFFF0000"/>
  </sheetPr>
  <dimension ref="A2:K388"/>
  <sheetViews>
    <sheetView showGridLines="0" workbookViewId="0">
      <selection activeCell="J13" sqref="A11:J13"/>
    </sheetView>
  </sheetViews>
  <sheetFormatPr defaultColWidth="9.109375" defaultRowHeight="18.600000000000001"/>
  <cols>
    <col min="1" max="1" width="7" style="151" bestFit="1" customWidth="1"/>
    <col min="2" max="8" width="12.5546875" style="152" customWidth="1"/>
    <col min="9" max="9" width="12.5546875" style="153" customWidth="1"/>
    <col min="10" max="10" width="51.88671875" style="152" customWidth="1"/>
    <col min="11" max="11" width="8.88671875" style="151" customWidth="1"/>
    <col min="12" max="16384" width="9.109375" style="152"/>
  </cols>
  <sheetData>
    <row r="2" spans="1:11">
      <c r="J2" s="154" t="s">
        <v>905</v>
      </c>
    </row>
    <row r="3" spans="1:11" ht="19.2">
      <c r="B3" s="952" t="s">
        <v>863</v>
      </c>
      <c r="C3" s="952"/>
      <c r="D3" s="952"/>
      <c r="E3" s="952"/>
      <c r="F3" s="952"/>
      <c r="G3" s="952"/>
      <c r="H3" s="952"/>
      <c r="I3" s="952"/>
      <c r="J3" s="952"/>
      <c r="K3" s="952"/>
    </row>
    <row r="4" spans="1:11" ht="41.25" customHeight="1">
      <c r="A4" s="155"/>
      <c r="B4" s="953" t="s">
        <v>906</v>
      </c>
      <c r="C4" s="953"/>
      <c r="D4" s="953"/>
      <c r="E4" s="953"/>
      <c r="F4" s="953"/>
      <c r="G4" s="953"/>
      <c r="H4" s="953"/>
      <c r="I4" s="953"/>
      <c r="J4" s="953"/>
      <c r="K4" s="953"/>
    </row>
    <row r="5" spans="1:11" ht="10.5" customHeight="1">
      <c r="A5" s="156"/>
      <c r="B5" s="156"/>
      <c r="C5" s="156"/>
      <c r="D5" s="156"/>
      <c r="E5" s="156"/>
      <c r="F5" s="156"/>
      <c r="G5" s="156"/>
      <c r="H5" s="156"/>
      <c r="I5" s="157"/>
      <c r="K5" s="158"/>
    </row>
    <row r="6" spans="1:11" ht="31.2">
      <c r="A6" s="159"/>
      <c r="B6" s="160"/>
      <c r="C6" s="160"/>
      <c r="D6" s="161"/>
      <c r="E6" s="162" t="s">
        <v>907</v>
      </c>
      <c r="F6" s="163"/>
      <c r="G6" s="164"/>
      <c r="H6" s="165"/>
      <c r="I6" s="166"/>
      <c r="J6" s="167"/>
      <c r="K6" s="159"/>
    </row>
    <row r="7" spans="1:11" ht="19.2">
      <c r="A7" s="159"/>
      <c r="B7" s="168" t="s">
        <v>908</v>
      </c>
      <c r="C7" s="168" t="s">
        <v>909</v>
      </c>
      <c r="D7" s="168" t="s">
        <v>910</v>
      </c>
      <c r="E7" s="169" t="s">
        <v>911</v>
      </c>
      <c r="F7" s="169" t="s">
        <v>912</v>
      </c>
      <c r="G7" s="170"/>
      <c r="H7" s="171"/>
      <c r="I7" s="172" t="s">
        <v>913</v>
      </c>
      <c r="J7" s="167"/>
      <c r="K7" s="159"/>
    </row>
    <row r="8" spans="1:11" ht="21">
      <c r="A8" s="159"/>
      <c r="B8" s="173" t="s">
        <v>914</v>
      </c>
      <c r="C8" s="173" t="s">
        <v>914</v>
      </c>
      <c r="D8" s="173" t="s">
        <v>914</v>
      </c>
      <c r="E8" s="174" t="s">
        <v>915</v>
      </c>
      <c r="F8" s="175" t="s">
        <v>916</v>
      </c>
      <c r="G8" s="175" t="s">
        <v>917</v>
      </c>
      <c r="H8" s="175" t="s">
        <v>918</v>
      </c>
      <c r="I8" s="176" t="s">
        <v>919</v>
      </c>
      <c r="J8" s="177" t="s">
        <v>920</v>
      </c>
      <c r="K8" s="159"/>
    </row>
    <row r="9" spans="1:11" s="183" customFormat="1" ht="15">
      <c r="A9" s="178"/>
      <c r="B9" s="179" t="s">
        <v>921</v>
      </c>
      <c r="C9" s="179" t="s">
        <v>922</v>
      </c>
      <c r="D9" s="179" t="s">
        <v>923</v>
      </c>
      <c r="E9" s="179" t="s">
        <v>924</v>
      </c>
      <c r="F9" s="179" t="s">
        <v>925</v>
      </c>
      <c r="G9" s="179" t="s">
        <v>926</v>
      </c>
      <c r="H9" s="179" t="s">
        <v>927</v>
      </c>
      <c r="I9" s="180" t="s">
        <v>928</v>
      </c>
      <c r="J9" s="181" t="s">
        <v>929</v>
      </c>
      <c r="K9" s="182"/>
    </row>
    <row r="10" spans="1:11" ht="24" customHeight="1">
      <c r="A10" s="184"/>
      <c r="B10" s="185">
        <f t="shared" ref="B10:I10" si="0">+B28</f>
        <v>0</v>
      </c>
      <c r="C10" s="185">
        <f t="shared" si="0"/>
        <v>0</v>
      </c>
      <c r="D10" s="185">
        <f t="shared" si="0"/>
        <v>0</v>
      </c>
      <c r="E10" s="185">
        <f t="shared" si="0"/>
        <v>0</v>
      </c>
      <c r="F10" s="185">
        <f t="shared" si="0"/>
        <v>0</v>
      </c>
      <c r="G10" s="185">
        <f t="shared" si="0"/>
        <v>0</v>
      </c>
      <c r="H10" s="185">
        <f t="shared" si="0"/>
        <v>0</v>
      </c>
      <c r="I10" s="185">
        <f t="shared" si="0"/>
        <v>0</v>
      </c>
      <c r="J10" s="186" t="s">
        <v>930</v>
      </c>
    </row>
    <row r="11" spans="1:11" ht="24" customHeight="1">
      <c r="A11" s="187"/>
      <c r="B11" s="185">
        <f t="shared" ref="B11:I11" si="1">+B36-B13</f>
        <v>0</v>
      </c>
      <c r="C11" s="185">
        <f t="shared" si="1"/>
        <v>0</v>
      </c>
      <c r="D11" s="185">
        <f t="shared" si="1"/>
        <v>0</v>
      </c>
      <c r="E11" s="185">
        <f t="shared" si="1"/>
        <v>0</v>
      </c>
      <c r="F11" s="185">
        <f t="shared" si="1"/>
        <v>0</v>
      </c>
      <c r="G11" s="185">
        <f t="shared" si="1"/>
        <v>0</v>
      </c>
      <c r="H11" s="185">
        <f t="shared" si="1"/>
        <v>0</v>
      </c>
      <c r="I11" s="185">
        <f t="shared" si="1"/>
        <v>0</v>
      </c>
      <c r="J11" s="188" t="s">
        <v>931</v>
      </c>
    </row>
    <row r="12" spans="1:11" ht="24" customHeight="1">
      <c r="A12" s="184"/>
      <c r="B12" s="189">
        <f t="shared" ref="B12:I12" si="2">SUM(B10:B11)</f>
        <v>0</v>
      </c>
      <c r="C12" s="189">
        <f t="shared" si="2"/>
        <v>0</v>
      </c>
      <c r="D12" s="189">
        <f t="shared" si="2"/>
        <v>0</v>
      </c>
      <c r="E12" s="189">
        <f t="shared" si="2"/>
        <v>0</v>
      </c>
      <c r="F12" s="189">
        <f t="shared" si="2"/>
        <v>0</v>
      </c>
      <c r="G12" s="189">
        <f t="shared" si="2"/>
        <v>0</v>
      </c>
      <c r="H12" s="189">
        <f t="shared" si="2"/>
        <v>0</v>
      </c>
      <c r="I12" s="189">
        <f t="shared" si="2"/>
        <v>0</v>
      </c>
      <c r="J12" s="190" t="s">
        <v>911</v>
      </c>
    </row>
    <row r="13" spans="1:11" ht="24" customHeight="1">
      <c r="A13" s="184"/>
      <c r="B13" s="191">
        <f t="shared" ref="B13:I13" si="3">SUM(B218:B220,B223:B228)</f>
        <v>0</v>
      </c>
      <c r="C13" s="191">
        <f t="shared" si="3"/>
        <v>0</v>
      </c>
      <c r="D13" s="191">
        <f t="shared" si="3"/>
        <v>0</v>
      </c>
      <c r="E13" s="191">
        <f t="shared" si="3"/>
        <v>0</v>
      </c>
      <c r="F13" s="191">
        <f t="shared" si="3"/>
        <v>0</v>
      </c>
      <c r="G13" s="191">
        <f t="shared" si="3"/>
        <v>0</v>
      </c>
      <c r="H13" s="191">
        <f t="shared" si="3"/>
        <v>0</v>
      </c>
      <c r="I13" s="191">
        <f t="shared" si="3"/>
        <v>0</v>
      </c>
      <c r="J13" s="192" t="s">
        <v>932</v>
      </c>
    </row>
    <row r="14" spans="1:11" ht="24" customHeight="1" thickBot="1">
      <c r="A14" s="184"/>
      <c r="B14" s="193">
        <f t="shared" ref="B14:I14" si="4">SUM(B12:B13)</f>
        <v>0</v>
      </c>
      <c r="C14" s="193">
        <f t="shared" si="4"/>
        <v>0</v>
      </c>
      <c r="D14" s="193">
        <f t="shared" si="4"/>
        <v>0</v>
      </c>
      <c r="E14" s="193">
        <f t="shared" si="4"/>
        <v>0</v>
      </c>
      <c r="F14" s="193">
        <f t="shared" si="4"/>
        <v>0</v>
      </c>
      <c r="G14" s="193">
        <f t="shared" si="4"/>
        <v>0</v>
      </c>
      <c r="H14" s="193">
        <f t="shared" si="4"/>
        <v>0</v>
      </c>
      <c r="I14" s="193">
        <f t="shared" si="4"/>
        <v>0</v>
      </c>
      <c r="J14" s="190" t="s">
        <v>933</v>
      </c>
    </row>
    <row r="15" spans="1:11" ht="6.75" customHeight="1" thickTop="1">
      <c r="A15" s="184"/>
      <c r="B15" s="194"/>
      <c r="C15" s="194"/>
      <c r="D15" s="194"/>
      <c r="E15" s="194"/>
      <c r="F15" s="194"/>
      <c r="G15" s="194"/>
      <c r="H15" s="194"/>
      <c r="I15" s="194"/>
      <c r="J15" s="195"/>
    </row>
    <row r="16" spans="1:11" ht="25.2">
      <c r="A16" s="184"/>
      <c r="B16" s="196"/>
      <c r="C16" s="196"/>
      <c r="D16" s="196"/>
      <c r="E16" s="196"/>
      <c r="F16" s="196"/>
      <c r="G16" s="196"/>
      <c r="H16" s="196"/>
      <c r="I16" s="196"/>
      <c r="J16" s="197" t="s">
        <v>930</v>
      </c>
    </row>
    <row r="17" spans="1:11" ht="21">
      <c r="A17" s="184">
        <v>210</v>
      </c>
      <c r="B17" s="185">
        <f t="shared" ref="B17:I17" si="5">+B41</f>
        <v>0</v>
      </c>
      <c r="C17" s="185">
        <f t="shared" si="5"/>
        <v>0</v>
      </c>
      <c r="D17" s="185">
        <f t="shared" si="5"/>
        <v>0</v>
      </c>
      <c r="E17" s="185">
        <f t="shared" si="5"/>
        <v>0</v>
      </c>
      <c r="F17" s="185">
        <f t="shared" si="5"/>
        <v>0</v>
      </c>
      <c r="G17" s="185">
        <f t="shared" si="5"/>
        <v>0</v>
      </c>
      <c r="H17" s="185">
        <f t="shared" si="5"/>
        <v>0</v>
      </c>
      <c r="I17" s="185">
        <f t="shared" si="5"/>
        <v>0</v>
      </c>
      <c r="J17" s="198" t="s">
        <v>934</v>
      </c>
      <c r="K17" s="184">
        <v>210</v>
      </c>
    </row>
    <row r="18" spans="1:11" ht="19.2">
      <c r="A18" s="184">
        <v>213</v>
      </c>
      <c r="B18" s="199">
        <f t="shared" ref="B18:I18" si="6">+B86</f>
        <v>0</v>
      </c>
      <c r="C18" s="199">
        <f t="shared" si="6"/>
        <v>0</v>
      </c>
      <c r="D18" s="199">
        <f t="shared" si="6"/>
        <v>0</v>
      </c>
      <c r="E18" s="199">
        <f t="shared" si="6"/>
        <v>0</v>
      </c>
      <c r="F18" s="199">
        <f t="shared" si="6"/>
        <v>0</v>
      </c>
      <c r="G18" s="199">
        <f t="shared" si="6"/>
        <v>0</v>
      </c>
      <c r="H18" s="199">
        <f t="shared" si="6"/>
        <v>0</v>
      </c>
      <c r="I18" s="199">
        <f t="shared" si="6"/>
        <v>0</v>
      </c>
      <c r="J18" s="200" t="s">
        <v>935</v>
      </c>
      <c r="K18" s="184">
        <v>213</v>
      </c>
    </row>
    <row r="19" spans="1:11" s="203" customFormat="1" ht="21">
      <c r="A19" s="184">
        <v>221</v>
      </c>
      <c r="B19" s="201">
        <f t="shared" ref="B19:I19" si="7">+B95</f>
        <v>0</v>
      </c>
      <c r="C19" s="201">
        <f t="shared" si="7"/>
        <v>0</v>
      </c>
      <c r="D19" s="201">
        <f t="shared" si="7"/>
        <v>0</v>
      </c>
      <c r="E19" s="201">
        <f t="shared" si="7"/>
        <v>0</v>
      </c>
      <c r="F19" s="201">
        <f t="shared" si="7"/>
        <v>0</v>
      </c>
      <c r="G19" s="201">
        <f t="shared" si="7"/>
        <v>0</v>
      </c>
      <c r="H19" s="201">
        <f t="shared" si="7"/>
        <v>0</v>
      </c>
      <c r="I19" s="201">
        <f t="shared" si="7"/>
        <v>0</v>
      </c>
      <c r="J19" s="202" t="s">
        <v>936</v>
      </c>
      <c r="K19" s="184">
        <v>221</v>
      </c>
    </row>
    <row r="20" spans="1:11" ht="21">
      <c r="A20" s="184">
        <v>222</v>
      </c>
      <c r="B20" s="185">
        <f t="shared" ref="B20:I20" si="8">+B110</f>
        <v>0</v>
      </c>
      <c r="C20" s="185">
        <f t="shared" si="8"/>
        <v>0</v>
      </c>
      <c r="D20" s="185">
        <f t="shared" si="8"/>
        <v>0</v>
      </c>
      <c r="E20" s="185">
        <f t="shared" si="8"/>
        <v>0</v>
      </c>
      <c r="F20" s="185">
        <f t="shared" si="8"/>
        <v>0</v>
      </c>
      <c r="G20" s="185">
        <f t="shared" si="8"/>
        <v>0</v>
      </c>
      <c r="H20" s="185">
        <f t="shared" si="8"/>
        <v>0</v>
      </c>
      <c r="I20" s="185">
        <f t="shared" si="8"/>
        <v>0</v>
      </c>
      <c r="J20" s="198" t="s">
        <v>937</v>
      </c>
      <c r="K20" s="184">
        <v>222</v>
      </c>
    </row>
    <row r="21" spans="1:11" ht="21">
      <c r="A21" s="184">
        <v>223</v>
      </c>
      <c r="B21" s="185">
        <f t="shared" ref="B21:I21" si="9">+B139</f>
        <v>0</v>
      </c>
      <c r="C21" s="185">
        <f t="shared" si="9"/>
        <v>0</v>
      </c>
      <c r="D21" s="185">
        <f t="shared" si="9"/>
        <v>0</v>
      </c>
      <c r="E21" s="185">
        <f t="shared" si="9"/>
        <v>0</v>
      </c>
      <c r="F21" s="185">
        <f t="shared" si="9"/>
        <v>0</v>
      </c>
      <c r="G21" s="185">
        <f t="shared" si="9"/>
        <v>0</v>
      </c>
      <c r="H21" s="185">
        <f t="shared" si="9"/>
        <v>0</v>
      </c>
      <c r="I21" s="185">
        <f t="shared" si="9"/>
        <v>0</v>
      </c>
      <c r="J21" s="198" t="s">
        <v>938</v>
      </c>
      <c r="K21" s="184">
        <v>223</v>
      </c>
    </row>
    <row r="22" spans="1:11" ht="21">
      <c r="A22" s="184">
        <v>224</v>
      </c>
      <c r="B22" s="185">
        <f t="shared" ref="B22:I22" si="10">+B147</f>
        <v>0</v>
      </c>
      <c r="C22" s="185">
        <f t="shared" si="10"/>
        <v>0</v>
      </c>
      <c r="D22" s="185">
        <f t="shared" si="10"/>
        <v>0</v>
      </c>
      <c r="E22" s="185">
        <f t="shared" si="10"/>
        <v>0</v>
      </c>
      <c r="F22" s="185">
        <f t="shared" si="10"/>
        <v>0</v>
      </c>
      <c r="G22" s="185">
        <f t="shared" si="10"/>
        <v>0</v>
      </c>
      <c r="H22" s="185">
        <f t="shared" si="10"/>
        <v>0</v>
      </c>
      <c r="I22" s="185">
        <f t="shared" si="10"/>
        <v>0</v>
      </c>
      <c r="J22" s="198" t="s">
        <v>939</v>
      </c>
      <c r="K22" s="184">
        <v>224</v>
      </c>
    </row>
    <row r="23" spans="1:11" ht="21">
      <c r="A23" s="184">
        <v>225</v>
      </c>
      <c r="B23" s="185">
        <f t="shared" ref="B23:I23" si="11">+B156</f>
        <v>0</v>
      </c>
      <c r="C23" s="185">
        <f t="shared" si="11"/>
        <v>0</v>
      </c>
      <c r="D23" s="185">
        <f t="shared" si="11"/>
        <v>0</v>
      </c>
      <c r="E23" s="185">
        <f t="shared" si="11"/>
        <v>0</v>
      </c>
      <c r="F23" s="185">
        <f t="shared" si="11"/>
        <v>0</v>
      </c>
      <c r="G23" s="185">
        <f t="shared" si="11"/>
        <v>0</v>
      </c>
      <c r="H23" s="185">
        <f t="shared" si="11"/>
        <v>0</v>
      </c>
      <c r="I23" s="185">
        <f t="shared" si="11"/>
        <v>0</v>
      </c>
      <c r="J23" s="198" t="s">
        <v>940</v>
      </c>
      <c r="K23" s="184">
        <v>225</v>
      </c>
    </row>
    <row r="24" spans="1:11" ht="21">
      <c r="A24" s="184">
        <v>226</v>
      </c>
      <c r="B24" s="185">
        <f t="shared" ref="B24:I24" si="12">+B177</f>
        <v>0</v>
      </c>
      <c r="C24" s="185">
        <f t="shared" si="12"/>
        <v>0</v>
      </c>
      <c r="D24" s="185">
        <f t="shared" si="12"/>
        <v>0</v>
      </c>
      <c r="E24" s="185">
        <f t="shared" si="12"/>
        <v>0</v>
      </c>
      <c r="F24" s="185">
        <f t="shared" si="12"/>
        <v>0</v>
      </c>
      <c r="G24" s="185">
        <f t="shared" si="12"/>
        <v>0</v>
      </c>
      <c r="H24" s="185">
        <f t="shared" si="12"/>
        <v>0</v>
      </c>
      <c r="I24" s="185">
        <f t="shared" si="12"/>
        <v>0</v>
      </c>
      <c r="J24" s="198" t="s">
        <v>941</v>
      </c>
      <c r="K24" s="184">
        <v>226</v>
      </c>
    </row>
    <row r="25" spans="1:11" ht="21">
      <c r="A25" s="184">
        <v>227</v>
      </c>
      <c r="B25" s="185">
        <f t="shared" ref="B25:I25" si="13">+B183</f>
        <v>0</v>
      </c>
      <c r="C25" s="185">
        <f t="shared" si="13"/>
        <v>0</v>
      </c>
      <c r="D25" s="185">
        <f t="shared" si="13"/>
        <v>0</v>
      </c>
      <c r="E25" s="185">
        <f t="shared" si="13"/>
        <v>0</v>
      </c>
      <c r="F25" s="185">
        <f t="shared" si="13"/>
        <v>0</v>
      </c>
      <c r="G25" s="185">
        <f t="shared" si="13"/>
        <v>0</v>
      </c>
      <c r="H25" s="185">
        <f t="shared" si="13"/>
        <v>0</v>
      </c>
      <c r="I25" s="185">
        <f t="shared" si="13"/>
        <v>0</v>
      </c>
      <c r="J25" s="198" t="s">
        <v>942</v>
      </c>
      <c r="K25" s="184">
        <v>227</v>
      </c>
    </row>
    <row r="26" spans="1:11" ht="21">
      <c r="A26" s="184">
        <v>228</v>
      </c>
      <c r="B26" s="185">
        <f t="shared" ref="B26:I26" si="14">+B197</f>
        <v>0</v>
      </c>
      <c r="C26" s="185">
        <f t="shared" si="14"/>
        <v>0</v>
      </c>
      <c r="D26" s="185">
        <f t="shared" si="14"/>
        <v>0</v>
      </c>
      <c r="E26" s="185">
        <f t="shared" si="14"/>
        <v>0</v>
      </c>
      <c r="F26" s="185">
        <f t="shared" si="14"/>
        <v>0</v>
      </c>
      <c r="G26" s="185">
        <f t="shared" si="14"/>
        <v>0</v>
      </c>
      <c r="H26" s="185">
        <f t="shared" si="14"/>
        <v>0</v>
      </c>
      <c r="I26" s="185">
        <f t="shared" si="14"/>
        <v>0</v>
      </c>
      <c r="J26" s="198" t="s">
        <v>943</v>
      </c>
      <c r="K26" s="184">
        <v>228</v>
      </c>
    </row>
    <row r="27" spans="1:11" ht="21">
      <c r="A27" s="184">
        <v>281</v>
      </c>
      <c r="B27" s="204">
        <f t="shared" ref="B27:I27" si="15">+B209</f>
        <v>0</v>
      </c>
      <c r="C27" s="204">
        <f t="shared" si="15"/>
        <v>0</v>
      </c>
      <c r="D27" s="204">
        <f t="shared" si="15"/>
        <v>0</v>
      </c>
      <c r="E27" s="204">
        <f t="shared" si="15"/>
        <v>0</v>
      </c>
      <c r="F27" s="204">
        <f t="shared" si="15"/>
        <v>0</v>
      </c>
      <c r="G27" s="204">
        <f t="shared" si="15"/>
        <v>0</v>
      </c>
      <c r="H27" s="204">
        <f t="shared" si="15"/>
        <v>0</v>
      </c>
      <c r="I27" s="204">
        <f t="shared" si="15"/>
        <v>0</v>
      </c>
      <c r="J27" s="198" t="s">
        <v>944</v>
      </c>
      <c r="K27" s="184">
        <v>281</v>
      </c>
    </row>
    <row r="28" spans="1:11" ht="21.6" thickBot="1">
      <c r="A28" s="184"/>
      <c r="B28" s="193">
        <f t="shared" ref="B28:I28" si="16">SUM(B17:B27)</f>
        <v>0</v>
      </c>
      <c r="C28" s="193">
        <f t="shared" si="16"/>
        <v>0</v>
      </c>
      <c r="D28" s="193">
        <f t="shared" si="16"/>
        <v>0</v>
      </c>
      <c r="E28" s="193">
        <f t="shared" si="16"/>
        <v>0</v>
      </c>
      <c r="F28" s="193">
        <f t="shared" si="16"/>
        <v>0</v>
      </c>
      <c r="G28" s="193">
        <f t="shared" si="16"/>
        <v>0</v>
      </c>
      <c r="H28" s="193">
        <f t="shared" si="16"/>
        <v>0</v>
      </c>
      <c r="I28" s="193">
        <f t="shared" si="16"/>
        <v>0</v>
      </c>
      <c r="J28" s="195" t="s">
        <v>911</v>
      </c>
      <c r="K28" s="184"/>
    </row>
    <row r="29" spans="1:11" ht="21.6" thickTop="1">
      <c r="A29" s="184"/>
      <c r="B29" s="194"/>
      <c r="C29" s="194"/>
      <c r="D29" s="194"/>
      <c r="E29" s="194"/>
      <c r="F29" s="194"/>
      <c r="G29" s="194"/>
      <c r="H29" s="194"/>
      <c r="I29" s="194"/>
      <c r="J29" s="205"/>
      <c r="K29" s="184"/>
    </row>
    <row r="30" spans="1:11" ht="25.2">
      <c r="A30" s="184"/>
      <c r="B30" s="196"/>
      <c r="C30" s="196"/>
      <c r="D30" s="196"/>
      <c r="E30" s="196"/>
      <c r="F30" s="196"/>
      <c r="G30" s="196"/>
      <c r="H30" s="196"/>
      <c r="I30" s="196"/>
      <c r="J30" s="197" t="s">
        <v>945</v>
      </c>
      <c r="K30" s="184"/>
    </row>
    <row r="31" spans="1:11" ht="21">
      <c r="A31" s="184">
        <v>291</v>
      </c>
      <c r="B31" s="185">
        <f t="shared" ref="B31:I31" si="17">+B215</f>
        <v>0</v>
      </c>
      <c r="C31" s="185">
        <f t="shared" si="17"/>
        <v>0</v>
      </c>
      <c r="D31" s="185">
        <f t="shared" si="17"/>
        <v>0</v>
      </c>
      <c r="E31" s="185">
        <f t="shared" si="17"/>
        <v>0</v>
      </c>
      <c r="F31" s="185">
        <f t="shared" si="17"/>
        <v>0</v>
      </c>
      <c r="G31" s="185">
        <f t="shared" si="17"/>
        <v>0</v>
      </c>
      <c r="H31" s="185">
        <f t="shared" si="17"/>
        <v>0</v>
      </c>
      <c r="I31" s="185">
        <f t="shared" si="17"/>
        <v>0</v>
      </c>
      <c r="J31" s="198" t="s">
        <v>946</v>
      </c>
      <c r="K31" s="184">
        <v>291</v>
      </c>
    </row>
    <row r="32" spans="1:11" ht="21">
      <c r="A32" s="184">
        <v>421</v>
      </c>
      <c r="B32" s="185">
        <f t="shared" ref="B32:I32" si="18">+B241</f>
        <v>0</v>
      </c>
      <c r="C32" s="185">
        <f t="shared" si="18"/>
        <v>0</v>
      </c>
      <c r="D32" s="185">
        <f t="shared" si="18"/>
        <v>0</v>
      </c>
      <c r="E32" s="185">
        <f t="shared" si="18"/>
        <v>0</v>
      </c>
      <c r="F32" s="185">
        <f t="shared" si="18"/>
        <v>0</v>
      </c>
      <c r="G32" s="185">
        <f t="shared" si="18"/>
        <v>0</v>
      </c>
      <c r="H32" s="185">
        <f t="shared" si="18"/>
        <v>0</v>
      </c>
      <c r="I32" s="185">
        <f t="shared" si="18"/>
        <v>0</v>
      </c>
      <c r="J32" s="198" t="s">
        <v>947</v>
      </c>
      <c r="K32" s="184">
        <v>421</v>
      </c>
    </row>
    <row r="33" spans="1:11" ht="21">
      <c r="A33" s="184">
        <v>440</v>
      </c>
      <c r="B33" s="185">
        <f t="shared" ref="B33:I33" si="19">+B247</f>
        <v>0</v>
      </c>
      <c r="C33" s="185">
        <f t="shared" si="19"/>
        <v>0</v>
      </c>
      <c r="D33" s="185">
        <f t="shared" si="19"/>
        <v>0</v>
      </c>
      <c r="E33" s="185">
        <f t="shared" si="19"/>
        <v>0</v>
      </c>
      <c r="F33" s="185">
        <f t="shared" si="19"/>
        <v>0</v>
      </c>
      <c r="G33" s="185">
        <f t="shared" si="19"/>
        <v>0</v>
      </c>
      <c r="H33" s="185">
        <f t="shared" si="19"/>
        <v>0</v>
      </c>
      <c r="I33" s="185">
        <f t="shared" si="19"/>
        <v>0</v>
      </c>
      <c r="J33" s="198" t="s">
        <v>948</v>
      </c>
      <c r="K33" s="184">
        <v>440</v>
      </c>
    </row>
    <row r="34" spans="1:11" ht="21">
      <c r="A34" s="184">
        <v>720</v>
      </c>
      <c r="B34" s="185">
        <f t="shared" ref="B34:I34" si="20">+B269</f>
        <v>0</v>
      </c>
      <c r="C34" s="185">
        <f t="shared" si="20"/>
        <v>0</v>
      </c>
      <c r="D34" s="185">
        <f t="shared" si="20"/>
        <v>0</v>
      </c>
      <c r="E34" s="185">
        <f t="shared" si="20"/>
        <v>0</v>
      </c>
      <c r="F34" s="185">
        <f t="shared" si="20"/>
        <v>0</v>
      </c>
      <c r="G34" s="185">
        <f t="shared" si="20"/>
        <v>0</v>
      </c>
      <c r="H34" s="185">
        <f t="shared" si="20"/>
        <v>0</v>
      </c>
      <c r="I34" s="185">
        <f t="shared" si="20"/>
        <v>0</v>
      </c>
      <c r="J34" s="198" t="s">
        <v>949</v>
      </c>
      <c r="K34" s="184">
        <v>720</v>
      </c>
    </row>
    <row r="35" spans="1:11" ht="21">
      <c r="A35" s="184">
        <v>730</v>
      </c>
      <c r="B35" s="204">
        <f t="shared" ref="B35:I35" si="21">+B281</f>
        <v>0</v>
      </c>
      <c r="C35" s="204">
        <f t="shared" si="21"/>
        <v>0</v>
      </c>
      <c r="D35" s="204">
        <f t="shared" si="21"/>
        <v>0</v>
      </c>
      <c r="E35" s="204">
        <f t="shared" si="21"/>
        <v>0</v>
      </c>
      <c r="F35" s="204">
        <f t="shared" si="21"/>
        <v>0</v>
      </c>
      <c r="G35" s="204">
        <f t="shared" si="21"/>
        <v>0</v>
      </c>
      <c r="H35" s="204">
        <f t="shared" si="21"/>
        <v>0</v>
      </c>
      <c r="I35" s="204">
        <f t="shared" si="21"/>
        <v>0</v>
      </c>
      <c r="J35" s="198" t="s">
        <v>950</v>
      </c>
      <c r="K35" s="184">
        <v>730</v>
      </c>
    </row>
    <row r="36" spans="1:11" ht="21.6" thickBot="1">
      <c r="A36" s="184"/>
      <c r="B36" s="193">
        <f t="shared" ref="B36:I36" si="22">SUM(B31:B35)</f>
        <v>0</v>
      </c>
      <c r="C36" s="193">
        <f t="shared" si="22"/>
        <v>0</v>
      </c>
      <c r="D36" s="193">
        <f t="shared" si="22"/>
        <v>0</v>
      </c>
      <c r="E36" s="193">
        <f t="shared" si="22"/>
        <v>0</v>
      </c>
      <c r="F36" s="193">
        <f t="shared" si="22"/>
        <v>0</v>
      </c>
      <c r="G36" s="193">
        <f t="shared" si="22"/>
        <v>0</v>
      </c>
      <c r="H36" s="193">
        <f t="shared" si="22"/>
        <v>0</v>
      </c>
      <c r="I36" s="193">
        <f t="shared" si="22"/>
        <v>0</v>
      </c>
      <c r="J36" s="195" t="s">
        <v>911</v>
      </c>
      <c r="K36" s="184"/>
    </row>
    <row r="37" spans="1:11" ht="21.6" thickTop="1">
      <c r="A37" s="184"/>
      <c r="B37" s="206"/>
      <c r="C37" s="206"/>
      <c r="D37" s="206"/>
      <c r="E37" s="206"/>
      <c r="F37" s="206"/>
      <c r="G37" s="206"/>
      <c r="H37" s="206"/>
      <c r="I37" s="206"/>
      <c r="J37" s="195"/>
      <c r="K37" s="184"/>
    </row>
    <row r="38" spans="1:11" ht="25.2">
      <c r="A38" s="184">
        <v>210</v>
      </c>
      <c r="B38" s="196"/>
      <c r="C38" s="196"/>
      <c r="D38" s="196"/>
      <c r="E38" s="196"/>
      <c r="F38" s="196"/>
      <c r="G38" s="196"/>
      <c r="H38" s="196"/>
      <c r="I38" s="196"/>
      <c r="J38" s="197" t="s">
        <v>934</v>
      </c>
      <c r="K38" s="184">
        <v>210</v>
      </c>
    </row>
    <row r="39" spans="1:11" ht="21">
      <c r="A39" s="184">
        <v>211</v>
      </c>
      <c r="B39" s="185">
        <f t="shared" ref="B39:I39" si="23">+B46</f>
        <v>0</v>
      </c>
      <c r="C39" s="185">
        <f t="shared" si="23"/>
        <v>0</v>
      </c>
      <c r="D39" s="185">
        <f t="shared" si="23"/>
        <v>0</v>
      </c>
      <c r="E39" s="185">
        <f t="shared" si="23"/>
        <v>0</v>
      </c>
      <c r="F39" s="185">
        <f t="shared" si="23"/>
        <v>0</v>
      </c>
      <c r="G39" s="185">
        <f t="shared" si="23"/>
        <v>0</v>
      </c>
      <c r="H39" s="185">
        <f t="shared" si="23"/>
        <v>0</v>
      </c>
      <c r="I39" s="185">
        <f t="shared" si="23"/>
        <v>0</v>
      </c>
      <c r="J39" s="198" t="s">
        <v>951</v>
      </c>
      <c r="K39" s="184">
        <v>211</v>
      </c>
    </row>
    <row r="40" spans="1:11" ht="21">
      <c r="A40" s="184">
        <v>212</v>
      </c>
      <c r="B40" s="185">
        <f t="shared" ref="B40:I40" si="24">+B78</f>
        <v>0</v>
      </c>
      <c r="C40" s="185">
        <f t="shared" si="24"/>
        <v>0</v>
      </c>
      <c r="D40" s="185">
        <f t="shared" si="24"/>
        <v>0</v>
      </c>
      <c r="E40" s="185">
        <f t="shared" si="24"/>
        <v>0</v>
      </c>
      <c r="F40" s="185">
        <f t="shared" si="24"/>
        <v>0</v>
      </c>
      <c r="G40" s="185">
        <f t="shared" si="24"/>
        <v>0</v>
      </c>
      <c r="H40" s="185">
        <f t="shared" si="24"/>
        <v>0</v>
      </c>
      <c r="I40" s="185">
        <f t="shared" si="24"/>
        <v>0</v>
      </c>
      <c r="J40" s="198" t="s">
        <v>952</v>
      </c>
      <c r="K40" s="184">
        <v>212</v>
      </c>
    </row>
    <row r="41" spans="1:11" ht="21.6" thickBot="1">
      <c r="A41" s="184"/>
      <c r="B41" s="193">
        <f t="shared" ref="B41:I41" si="25">SUM(B39:B40)</f>
        <v>0</v>
      </c>
      <c r="C41" s="193">
        <f t="shared" si="25"/>
        <v>0</v>
      </c>
      <c r="D41" s="193">
        <f t="shared" si="25"/>
        <v>0</v>
      </c>
      <c r="E41" s="193">
        <f t="shared" si="25"/>
        <v>0</v>
      </c>
      <c r="F41" s="193">
        <f t="shared" si="25"/>
        <v>0</v>
      </c>
      <c r="G41" s="193">
        <f t="shared" si="25"/>
        <v>0</v>
      </c>
      <c r="H41" s="193">
        <f t="shared" si="25"/>
        <v>0</v>
      </c>
      <c r="I41" s="193">
        <f t="shared" si="25"/>
        <v>0</v>
      </c>
      <c r="J41" s="195" t="s">
        <v>911</v>
      </c>
      <c r="K41" s="184"/>
    </row>
    <row r="42" spans="1:11" ht="21.6" thickTop="1">
      <c r="A42" s="184"/>
      <c r="B42" s="206"/>
      <c r="C42" s="206"/>
      <c r="D42" s="206"/>
      <c r="E42" s="206"/>
      <c r="F42" s="206"/>
      <c r="G42" s="206"/>
      <c r="H42" s="206"/>
      <c r="I42" s="206"/>
      <c r="J42" s="195"/>
      <c r="K42" s="184"/>
    </row>
    <row r="43" spans="1:11" ht="25.2">
      <c r="A43" s="184">
        <v>211</v>
      </c>
      <c r="B43" s="196"/>
      <c r="C43" s="196"/>
      <c r="D43" s="196"/>
      <c r="E43" s="196"/>
      <c r="F43" s="196"/>
      <c r="G43" s="196"/>
      <c r="H43" s="196"/>
      <c r="I43" s="196"/>
      <c r="J43" s="197" t="s">
        <v>951</v>
      </c>
      <c r="K43" s="184">
        <v>211</v>
      </c>
    </row>
    <row r="44" spans="1:11" ht="21">
      <c r="A44" s="184" t="s">
        <v>202</v>
      </c>
      <c r="B44" s="185">
        <f>+'Form2a '!$X$34</f>
        <v>0</v>
      </c>
      <c r="C44" s="185">
        <f>+'Form2a '!$X$34</f>
        <v>0</v>
      </c>
      <c r="D44" s="185">
        <f>+'Form2a '!$X$34</f>
        <v>0</v>
      </c>
      <c r="E44" s="185"/>
      <c r="F44" s="185"/>
      <c r="G44" s="185"/>
      <c r="H44" s="185"/>
      <c r="I44" s="185"/>
      <c r="J44" s="198" t="s">
        <v>201</v>
      </c>
      <c r="K44" s="184" t="s">
        <v>202</v>
      </c>
    </row>
    <row r="45" spans="1:11" ht="21">
      <c r="A45" s="184" t="s">
        <v>204</v>
      </c>
      <c r="B45" s="185">
        <f>'Form2a '!$W$34</f>
        <v>0</v>
      </c>
      <c r="C45" s="185">
        <f>'Form2a '!$W$34</f>
        <v>0</v>
      </c>
      <c r="D45" s="185">
        <f>'Form2a '!$W$34</f>
        <v>0</v>
      </c>
      <c r="E45" s="185"/>
      <c r="F45" s="185"/>
      <c r="G45" s="185"/>
      <c r="H45" s="185"/>
      <c r="I45" s="185"/>
      <c r="J45" s="198" t="s">
        <v>203</v>
      </c>
      <c r="K45" s="184" t="s">
        <v>204</v>
      </c>
    </row>
    <row r="46" spans="1:11" ht="21.6" thickBot="1">
      <c r="A46" s="184"/>
      <c r="B46" s="193">
        <f t="shared" ref="B46:C46" si="26">SUM(B44:B45)</f>
        <v>0</v>
      </c>
      <c r="C46" s="193">
        <f t="shared" si="26"/>
        <v>0</v>
      </c>
      <c r="D46" s="193">
        <f t="shared" ref="D46:I46" si="27">SUM(D44:D45)</f>
        <v>0</v>
      </c>
      <c r="E46" s="193">
        <f t="shared" si="27"/>
        <v>0</v>
      </c>
      <c r="F46" s="193">
        <f t="shared" si="27"/>
        <v>0</v>
      </c>
      <c r="G46" s="193">
        <f t="shared" si="27"/>
        <v>0</v>
      </c>
      <c r="H46" s="193">
        <f t="shared" si="27"/>
        <v>0</v>
      </c>
      <c r="I46" s="193">
        <f t="shared" si="27"/>
        <v>0</v>
      </c>
      <c r="J46" s="195" t="s">
        <v>911</v>
      </c>
      <c r="K46" s="184"/>
    </row>
    <row r="47" spans="1:11" ht="21.6" thickTop="1">
      <c r="A47" s="184"/>
      <c r="B47" s="194"/>
      <c r="C47" s="194"/>
      <c r="D47" s="194"/>
      <c r="E47" s="194"/>
      <c r="F47" s="194"/>
      <c r="G47" s="194"/>
      <c r="H47" s="194"/>
      <c r="I47" s="194"/>
      <c r="J47" s="195"/>
      <c r="K47" s="184"/>
    </row>
    <row r="48" spans="1:11" ht="25.2">
      <c r="A48" s="184">
        <v>212</v>
      </c>
      <c r="B48" s="207"/>
      <c r="C48" s="207"/>
      <c r="D48" s="207"/>
      <c r="E48" s="207"/>
      <c r="F48" s="207"/>
      <c r="G48" s="207"/>
      <c r="H48" s="207"/>
      <c r="I48" s="207"/>
      <c r="J48" s="197" t="s">
        <v>952</v>
      </c>
      <c r="K48" s="184">
        <v>212</v>
      </c>
    </row>
    <row r="49" spans="1:11" ht="21">
      <c r="A49" s="208" t="s">
        <v>206</v>
      </c>
      <c r="B49" s="185"/>
      <c r="C49" s="185"/>
      <c r="D49" s="185"/>
      <c r="E49" s="209">
        <f t="shared" ref="E49:E77" si="28">+F49+G49</f>
        <v>0</v>
      </c>
      <c r="F49" s="209"/>
      <c r="G49" s="209"/>
      <c r="H49" s="209"/>
      <c r="I49" s="209"/>
      <c r="J49" s="198" t="s">
        <v>205</v>
      </c>
      <c r="K49" s="208" t="s">
        <v>206</v>
      </c>
    </row>
    <row r="50" spans="1:11" ht="21">
      <c r="A50" s="208" t="s">
        <v>208</v>
      </c>
      <c r="B50" s="185"/>
      <c r="C50" s="185"/>
      <c r="D50" s="185"/>
      <c r="E50" s="209">
        <f t="shared" si="28"/>
        <v>0</v>
      </c>
      <c r="F50" s="209"/>
      <c r="G50" s="209"/>
      <c r="H50" s="209"/>
      <c r="I50" s="209"/>
      <c r="J50" s="198" t="s">
        <v>207</v>
      </c>
      <c r="K50" s="208" t="s">
        <v>208</v>
      </c>
    </row>
    <row r="51" spans="1:11" ht="21">
      <c r="A51" s="208" t="s">
        <v>210</v>
      </c>
      <c r="B51" s="185"/>
      <c r="C51" s="185"/>
      <c r="D51" s="185"/>
      <c r="E51" s="209">
        <f t="shared" si="28"/>
        <v>0</v>
      </c>
      <c r="F51" s="209"/>
      <c r="G51" s="209"/>
      <c r="H51" s="209"/>
      <c r="I51" s="209"/>
      <c r="J51" s="198" t="s">
        <v>209</v>
      </c>
      <c r="K51" s="208" t="s">
        <v>210</v>
      </c>
    </row>
    <row r="52" spans="1:11" ht="21">
      <c r="A52" s="208" t="s">
        <v>212</v>
      </c>
      <c r="B52" s="185"/>
      <c r="C52" s="185"/>
      <c r="D52" s="185"/>
      <c r="E52" s="209">
        <f t="shared" si="28"/>
        <v>0</v>
      </c>
      <c r="F52" s="209"/>
      <c r="G52" s="209"/>
      <c r="H52" s="209"/>
      <c r="I52" s="209"/>
      <c r="J52" s="198" t="s">
        <v>211</v>
      </c>
      <c r="K52" s="208" t="s">
        <v>212</v>
      </c>
    </row>
    <row r="53" spans="1:11" ht="21">
      <c r="A53" s="208" t="s">
        <v>214</v>
      </c>
      <c r="B53" s="185">
        <f>'Form2a '!$V$34</f>
        <v>0</v>
      </c>
      <c r="C53" s="185">
        <f>'Form2a '!$V$34</f>
        <v>0</v>
      </c>
      <c r="D53" s="185">
        <f>'Form2a '!$V$34</f>
        <v>0</v>
      </c>
      <c r="E53" s="209">
        <f t="shared" si="28"/>
        <v>0</v>
      </c>
      <c r="F53" s="209"/>
      <c r="G53" s="209"/>
      <c r="H53" s="209"/>
      <c r="I53" s="209"/>
      <c r="J53" s="198" t="s">
        <v>213</v>
      </c>
      <c r="K53" s="208" t="s">
        <v>214</v>
      </c>
    </row>
    <row r="54" spans="1:11" ht="21">
      <c r="A54" s="208" t="s">
        <v>216</v>
      </c>
      <c r="B54" s="185"/>
      <c r="C54" s="185"/>
      <c r="D54" s="185"/>
      <c r="E54" s="209">
        <f t="shared" si="28"/>
        <v>0</v>
      </c>
      <c r="F54" s="209"/>
      <c r="G54" s="209"/>
      <c r="H54" s="209"/>
      <c r="I54" s="209"/>
      <c r="J54" s="198" t="s">
        <v>215</v>
      </c>
      <c r="K54" s="208" t="s">
        <v>216</v>
      </c>
    </row>
    <row r="55" spans="1:11" ht="21">
      <c r="A55" s="208" t="s">
        <v>218</v>
      </c>
      <c r="B55" s="185"/>
      <c r="C55" s="185"/>
      <c r="D55" s="185"/>
      <c r="E55" s="209">
        <f t="shared" si="28"/>
        <v>0</v>
      </c>
      <c r="F55" s="209"/>
      <c r="G55" s="209"/>
      <c r="H55" s="209"/>
      <c r="I55" s="209"/>
      <c r="J55" s="198" t="s">
        <v>217</v>
      </c>
      <c r="K55" s="208" t="s">
        <v>218</v>
      </c>
    </row>
    <row r="56" spans="1:11" ht="21">
      <c r="A56" s="208" t="s">
        <v>220</v>
      </c>
      <c r="B56" s="185"/>
      <c r="C56" s="185"/>
      <c r="D56" s="185"/>
      <c r="E56" s="209">
        <f t="shared" si="28"/>
        <v>0</v>
      </c>
      <c r="F56" s="209"/>
      <c r="G56" s="209"/>
      <c r="H56" s="209"/>
      <c r="I56" s="209"/>
      <c r="J56" s="198" t="s">
        <v>219</v>
      </c>
      <c r="K56" s="208" t="s">
        <v>220</v>
      </c>
    </row>
    <row r="57" spans="1:11" ht="21">
      <c r="A57" s="208" t="s">
        <v>222</v>
      </c>
      <c r="B57" s="185">
        <f>'Form2a '!$U$34</f>
        <v>0</v>
      </c>
      <c r="C57" s="185">
        <f>'Form2a '!$U$34</f>
        <v>0</v>
      </c>
      <c r="D57" s="185">
        <f>'Form2a '!$U$34</f>
        <v>0</v>
      </c>
      <c r="E57" s="209">
        <f t="shared" si="28"/>
        <v>0</v>
      </c>
      <c r="F57" s="209"/>
      <c r="G57" s="209"/>
      <c r="H57" s="209"/>
      <c r="I57" s="209"/>
      <c r="J57" s="198" t="s">
        <v>221</v>
      </c>
      <c r="K57" s="208" t="s">
        <v>222</v>
      </c>
    </row>
    <row r="58" spans="1:11" ht="21">
      <c r="A58" s="208" t="s">
        <v>224</v>
      </c>
      <c r="B58" s="185">
        <f>'Form2a '!$T$34</f>
        <v>0</v>
      </c>
      <c r="C58" s="185">
        <f>'Form2a '!$T$34</f>
        <v>0</v>
      </c>
      <c r="D58" s="185">
        <f>'Form2a '!$T$34</f>
        <v>0</v>
      </c>
      <c r="E58" s="209">
        <f t="shared" si="28"/>
        <v>0</v>
      </c>
      <c r="F58" s="209"/>
      <c r="G58" s="209"/>
      <c r="H58" s="209"/>
      <c r="I58" s="209"/>
      <c r="J58" s="198" t="s">
        <v>223</v>
      </c>
      <c r="K58" s="208" t="s">
        <v>224</v>
      </c>
    </row>
    <row r="59" spans="1:11" ht="21">
      <c r="A59" s="208" t="s">
        <v>226</v>
      </c>
      <c r="B59" s="185">
        <f>'Form2a '!$S$34</f>
        <v>0</v>
      </c>
      <c r="C59" s="185">
        <f>'Form2a '!$S$34</f>
        <v>0</v>
      </c>
      <c r="D59" s="185">
        <f>'Form2a '!$S$34</f>
        <v>0</v>
      </c>
      <c r="E59" s="209">
        <f t="shared" si="28"/>
        <v>0</v>
      </c>
      <c r="F59" s="209"/>
      <c r="G59" s="209"/>
      <c r="H59" s="209"/>
      <c r="I59" s="209"/>
      <c r="J59" s="198" t="s">
        <v>225</v>
      </c>
      <c r="K59" s="208" t="s">
        <v>226</v>
      </c>
    </row>
    <row r="60" spans="1:11" ht="21">
      <c r="A60" s="208" t="s">
        <v>228</v>
      </c>
      <c r="B60" s="185">
        <f>'Form2a '!$R$34</f>
        <v>0</v>
      </c>
      <c r="C60" s="185">
        <f>'Form2a '!$R$34</f>
        <v>0</v>
      </c>
      <c r="D60" s="185">
        <f>'Form2a '!$R$34</f>
        <v>0</v>
      </c>
      <c r="E60" s="209">
        <f t="shared" si="28"/>
        <v>0</v>
      </c>
      <c r="F60" s="209"/>
      <c r="G60" s="209"/>
      <c r="H60" s="209"/>
      <c r="I60" s="209"/>
      <c r="J60" s="198" t="s">
        <v>227</v>
      </c>
      <c r="K60" s="208" t="s">
        <v>228</v>
      </c>
    </row>
    <row r="61" spans="1:11" ht="21">
      <c r="A61" s="208" t="s">
        <v>230</v>
      </c>
      <c r="B61" s="185">
        <f>'Form2a '!$Q$34</f>
        <v>0</v>
      </c>
      <c r="C61" s="185">
        <f>'Form2a '!$Q$34</f>
        <v>0</v>
      </c>
      <c r="D61" s="185">
        <f>'Form2a '!$Q$34</f>
        <v>0</v>
      </c>
      <c r="E61" s="209">
        <f t="shared" si="28"/>
        <v>0</v>
      </c>
      <c r="F61" s="209"/>
      <c r="G61" s="209"/>
      <c r="H61" s="209"/>
      <c r="I61" s="209"/>
      <c r="J61" s="198" t="s">
        <v>229</v>
      </c>
      <c r="K61" s="208" t="s">
        <v>230</v>
      </c>
    </row>
    <row r="62" spans="1:11" ht="21">
      <c r="A62" s="208" t="s">
        <v>232</v>
      </c>
      <c r="B62" s="185">
        <f>'Form2a '!$P$34</f>
        <v>0</v>
      </c>
      <c r="C62" s="185">
        <f>'Form2a '!$P$34</f>
        <v>0</v>
      </c>
      <c r="D62" s="185">
        <f>'Form2a '!$P$34</f>
        <v>0</v>
      </c>
      <c r="E62" s="209">
        <f t="shared" si="28"/>
        <v>0</v>
      </c>
      <c r="F62" s="209"/>
      <c r="G62" s="209"/>
      <c r="H62" s="209"/>
      <c r="I62" s="209"/>
      <c r="J62" s="198" t="s">
        <v>231</v>
      </c>
      <c r="K62" s="208" t="s">
        <v>232</v>
      </c>
    </row>
    <row r="63" spans="1:11" ht="21">
      <c r="A63" s="208" t="s">
        <v>234</v>
      </c>
      <c r="B63" s="185">
        <f>'Form2a '!$O$34</f>
        <v>0</v>
      </c>
      <c r="C63" s="185">
        <f>'Form2a '!$O$34</f>
        <v>0</v>
      </c>
      <c r="D63" s="185">
        <f>'Form2a '!$O$34</f>
        <v>0</v>
      </c>
      <c r="E63" s="209">
        <f t="shared" si="28"/>
        <v>0</v>
      </c>
      <c r="F63" s="209"/>
      <c r="G63" s="209"/>
      <c r="H63" s="209"/>
      <c r="I63" s="209"/>
      <c r="J63" s="198" t="s">
        <v>233</v>
      </c>
      <c r="K63" s="208" t="s">
        <v>234</v>
      </c>
    </row>
    <row r="64" spans="1:11" ht="21">
      <c r="A64" s="208" t="s">
        <v>236</v>
      </c>
      <c r="B64" s="185"/>
      <c r="C64" s="185"/>
      <c r="D64" s="185"/>
      <c r="E64" s="209">
        <f t="shared" si="28"/>
        <v>0</v>
      </c>
      <c r="F64" s="209"/>
      <c r="G64" s="209"/>
      <c r="H64" s="209"/>
      <c r="I64" s="209"/>
      <c r="J64" s="198" t="s">
        <v>235</v>
      </c>
      <c r="K64" s="208" t="s">
        <v>236</v>
      </c>
    </row>
    <row r="65" spans="1:11" ht="21">
      <c r="A65" s="208" t="s">
        <v>238</v>
      </c>
      <c r="B65" s="185"/>
      <c r="C65" s="185"/>
      <c r="D65" s="185"/>
      <c r="E65" s="209">
        <f t="shared" si="28"/>
        <v>0</v>
      </c>
      <c r="F65" s="209"/>
      <c r="G65" s="209"/>
      <c r="H65" s="209"/>
      <c r="I65" s="209"/>
      <c r="J65" s="198" t="s">
        <v>237</v>
      </c>
      <c r="K65" s="208" t="s">
        <v>238</v>
      </c>
    </row>
    <row r="66" spans="1:11" ht="21">
      <c r="A66" s="208" t="s">
        <v>240</v>
      </c>
      <c r="B66" s="185">
        <f>'Form2a '!$N$34</f>
        <v>0</v>
      </c>
      <c r="C66" s="185">
        <f>'Form2a '!$N$34</f>
        <v>0</v>
      </c>
      <c r="D66" s="185">
        <f>'Form2a '!$N$34</f>
        <v>0</v>
      </c>
      <c r="E66" s="209">
        <f t="shared" si="28"/>
        <v>0</v>
      </c>
      <c r="F66" s="209"/>
      <c r="G66" s="209"/>
      <c r="H66" s="209"/>
      <c r="I66" s="209"/>
      <c r="J66" s="198" t="s">
        <v>239</v>
      </c>
      <c r="K66" s="208" t="s">
        <v>240</v>
      </c>
    </row>
    <row r="67" spans="1:11" ht="21">
      <c r="A67" s="208" t="s">
        <v>242</v>
      </c>
      <c r="B67" s="185">
        <f>'Form2a '!$M$34</f>
        <v>0</v>
      </c>
      <c r="C67" s="185">
        <f>'Form2a '!$M$34</f>
        <v>0</v>
      </c>
      <c r="D67" s="185">
        <f>'Form2a '!$M$34</f>
        <v>0</v>
      </c>
      <c r="E67" s="209">
        <f t="shared" si="28"/>
        <v>0</v>
      </c>
      <c r="F67" s="209"/>
      <c r="G67" s="209"/>
      <c r="H67" s="209"/>
      <c r="I67" s="209"/>
      <c r="J67" s="198" t="s">
        <v>241</v>
      </c>
      <c r="K67" s="208" t="s">
        <v>242</v>
      </c>
    </row>
    <row r="68" spans="1:11" ht="21">
      <c r="A68" s="208" t="s">
        <v>244</v>
      </c>
      <c r="B68" s="185">
        <f>'Form2a '!$L$34</f>
        <v>0</v>
      </c>
      <c r="C68" s="185">
        <f>'Form2a '!$L$34</f>
        <v>0</v>
      </c>
      <c r="D68" s="185">
        <f>'Form2a '!$L$34</f>
        <v>0</v>
      </c>
      <c r="E68" s="209">
        <f t="shared" si="28"/>
        <v>0</v>
      </c>
      <c r="F68" s="209"/>
      <c r="G68" s="209"/>
      <c r="H68" s="209"/>
      <c r="I68" s="209"/>
      <c r="J68" s="198" t="s">
        <v>243</v>
      </c>
      <c r="K68" s="208" t="s">
        <v>244</v>
      </c>
    </row>
    <row r="69" spans="1:11" ht="21">
      <c r="A69" s="208" t="s">
        <v>246</v>
      </c>
      <c r="B69" s="185">
        <f>'Form2a '!$K$34</f>
        <v>0</v>
      </c>
      <c r="C69" s="185">
        <f>'Form2a '!$K$34</f>
        <v>0</v>
      </c>
      <c r="D69" s="185">
        <f>'Form2a '!$K$34</f>
        <v>0</v>
      </c>
      <c r="E69" s="209">
        <f t="shared" si="28"/>
        <v>0</v>
      </c>
      <c r="F69" s="209"/>
      <c r="G69" s="209"/>
      <c r="H69" s="209"/>
      <c r="I69" s="209"/>
      <c r="J69" s="198" t="s">
        <v>245</v>
      </c>
      <c r="K69" s="208" t="s">
        <v>246</v>
      </c>
    </row>
    <row r="70" spans="1:11" ht="21">
      <c r="A70" s="208" t="s">
        <v>248</v>
      </c>
      <c r="B70" s="185">
        <f>'Form2a '!$J$34</f>
        <v>0</v>
      </c>
      <c r="C70" s="185">
        <f>'Form2a '!$J$34</f>
        <v>0</v>
      </c>
      <c r="D70" s="185">
        <f>'Form2a '!$J$34</f>
        <v>0</v>
      </c>
      <c r="E70" s="209">
        <f t="shared" si="28"/>
        <v>0</v>
      </c>
      <c r="F70" s="209"/>
      <c r="G70" s="209"/>
      <c r="H70" s="209"/>
      <c r="I70" s="209"/>
      <c r="J70" s="198" t="s">
        <v>247</v>
      </c>
      <c r="K70" s="208" t="s">
        <v>248</v>
      </c>
    </row>
    <row r="71" spans="1:11" ht="21">
      <c r="A71" s="208" t="s">
        <v>250</v>
      </c>
      <c r="B71" s="185">
        <f>'Form2a '!$I$34</f>
        <v>0</v>
      </c>
      <c r="C71" s="185">
        <f>'Form2a '!$I$34</f>
        <v>0</v>
      </c>
      <c r="D71" s="185">
        <f>'Form2a '!$I$34</f>
        <v>0</v>
      </c>
      <c r="E71" s="209">
        <f t="shared" si="28"/>
        <v>0</v>
      </c>
      <c r="F71" s="209"/>
      <c r="G71" s="209"/>
      <c r="H71" s="209"/>
      <c r="I71" s="209"/>
      <c r="J71" s="198" t="s">
        <v>249</v>
      </c>
      <c r="K71" s="208" t="s">
        <v>250</v>
      </c>
    </row>
    <row r="72" spans="1:11" ht="21">
      <c r="A72" s="208" t="s">
        <v>252</v>
      </c>
      <c r="B72" s="185">
        <f>'Form2a '!$H$34</f>
        <v>0</v>
      </c>
      <c r="C72" s="185">
        <f>'Form2a '!$H$34</f>
        <v>0</v>
      </c>
      <c r="D72" s="185">
        <f>'Form2a '!$H$34</f>
        <v>0</v>
      </c>
      <c r="E72" s="209">
        <f t="shared" si="28"/>
        <v>0</v>
      </c>
      <c r="F72" s="209"/>
      <c r="G72" s="209"/>
      <c r="H72" s="209"/>
      <c r="I72" s="209"/>
      <c r="J72" s="198" t="s">
        <v>251</v>
      </c>
      <c r="K72" s="208" t="s">
        <v>252</v>
      </c>
    </row>
    <row r="73" spans="1:11" ht="21">
      <c r="A73" s="208" t="s">
        <v>254</v>
      </c>
      <c r="B73" s="185">
        <f>'Form2a '!$G$34</f>
        <v>0</v>
      </c>
      <c r="C73" s="185">
        <f>'Form2a '!$G$34</f>
        <v>0</v>
      </c>
      <c r="D73" s="185">
        <f>'Form2a '!$G$34</f>
        <v>0</v>
      </c>
      <c r="E73" s="209">
        <f t="shared" si="28"/>
        <v>0</v>
      </c>
      <c r="F73" s="209"/>
      <c r="G73" s="209"/>
      <c r="H73" s="209"/>
      <c r="I73" s="209"/>
      <c r="J73" s="198" t="s">
        <v>253</v>
      </c>
      <c r="K73" s="208" t="s">
        <v>254</v>
      </c>
    </row>
    <row r="74" spans="1:11" ht="21">
      <c r="A74" s="208" t="s">
        <v>256</v>
      </c>
      <c r="B74" s="185">
        <f>'Form2a '!$F$34</f>
        <v>0</v>
      </c>
      <c r="C74" s="185">
        <f>'Form2a '!$F$34</f>
        <v>0</v>
      </c>
      <c r="D74" s="185">
        <f>'Form2a '!$F$34</f>
        <v>0</v>
      </c>
      <c r="E74" s="209">
        <f t="shared" si="28"/>
        <v>0</v>
      </c>
      <c r="F74" s="209"/>
      <c r="G74" s="209"/>
      <c r="H74" s="209"/>
      <c r="I74" s="209"/>
      <c r="J74" s="198" t="s">
        <v>255</v>
      </c>
      <c r="K74" s="208" t="s">
        <v>256</v>
      </c>
    </row>
    <row r="75" spans="1:11" ht="21">
      <c r="A75" s="208" t="s">
        <v>258</v>
      </c>
      <c r="B75" s="185">
        <f>'Form2a '!$E$34</f>
        <v>0</v>
      </c>
      <c r="C75" s="185">
        <f>'Form2a '!$E$34</f>
        <v>0</v>
      </c>
      <c r="D75" s="185">
        <f>'Form2a '!$E$34</f>
        <v>0</v>
      </c>
      <c r="E75" s="209">
        <f t="shared" si="28"/>
        <v>0</v>
      </c>
      <c r="F75" s="209"/>
      <c r="G75" s="209"/>
      <c r="H75" s="209"/>
      <c r="I75" s="209"/>
      <c r="J75" s="198" t="s">
        <v>257</v>
      </c>
      <c r="K75" s="208" t="s">
        <v>258</v>
      </c>
    </row>
    <row r="76" spans="1:11" ht="21">
      <c r="A76" s="208" t="s">
        <v>260</v>
      </c>
      <c r="B76" s="185">
        <f>'Form2a '!$D$34</f>
        <v>0</v>
      </c>
      <c r="C76" s="185">
        <f>'Form2a '!$D$34</f>
        <v>0</v>
      </c>
      <c r="D76" s="185">
        <f>'Form2a '!$D$34</f>
        <v>0</v>
      </c>
      <c r="E76" s="209">
        <f t="shared" si="28"/>
        <v>0</v>
      </c>
      <c r="F76" s="209"/>
      <c r="G76" s="209"/>
      <c r="H76" s="209"/>
      <c r="I76" s="209"/>
      <c r="J76" s="198" t="s">
        <v>259</v>
      </c>
      <c r="K76" s="208" t="s">
        <v>260</v>
      </c>
    </row>
    <row r="77" spans="1:11" ht="21">
      <c r="A77" s="208" t="s">
        <v>262</v>
      </c>
      <c r="B77" s="185">
        <f>'Form2a '!$C$34</f>
        <v>0</v>
      </c>
      <c r="C77" s="185">
        <f>'Form2a '!$C$34</f>
        <v>0</v>
      </c>
      <c r="D77" s="185">
        <f>'Form2a '!$C$34</f>
        <v>0</v>
      </c>
      <c r="E77" s="209">
        <f t="shared" si="28"/>
        <v>0</v>
      </c>
      <c r="F77" s="209"/>
      <c r="G77" s="209"/>
      <c r="H77" s="209"/>
      <c r="I77" s="209"/>
      <c r="J77" s="198" t="s">
        <v>261</v>
      </c>
      <c r="K77" s="208" t="s">
        <v>262</v>
      </c>
    </row>
    <row r="78" spans="1:11" ht="21.6" thickBot="1">
      <c r="A78" s="208"/>
      <c r="B78" s="193">
        <f t="shared" ref="B78:C78" si="29">SUM(B49:B77)</f>
        <v>0</v>
      </c>
      <c r="C78" s="193">
        <f t="shared" si="29"/>
        <v>0</v>
      </c>
      <c r="D78" s="193">
        <f t="shared" ref="D78:I78" si="30">SUM(D49:D77)</f>
        <v>0</v>
      </c>
      <c r="E78" s="193">
        <f t="shared" si="30"/>
        <v>0</v>
      </c>
      <c r="F78" s="193">
        <f t="shared" si="30"/>
        <v>0</v>
      </c>
      <c r="G78" s="193">
        <f t="shared" si="30"/>
        <v>0</v>
      </c>
      <c r="H78" s="193">
        <f t="shared" si="30"/>
        <v>0</v>
      </c>
      <c r="I78" s="193">
        <f t="shared" si="30"/>
        <v>0</v>
      </c>
      <c r="J78" s="195" t="s">
        <v>911</v>
      </c>
      <c r="K78" s="208"/>
    </row>
    <row r="79" spans="1:11" ht="21.6" thickTop="1">
      <c r="A79" s="208"/>
      <c r="B79" s="194"/>
      <c r="C79" s="194"/>
      <c r="D79" s="194"/>
      <c r="E79" s="194"/>
      <c r="F79" s="194"/>
      <c r="G79" s="194"/>
      <c r="H79" s="194"/>
      <c r="I79" s="194"/>
      <c r="J79" s="195"/>
      <c r="K79" s="208"/>
    </row>
    <row r="80" spans="1:11" ht="25.2">
      <c r="A80" s="184">
        <v>213</v>
      </c>
      <c r="B80" s="196"/>
      <c r="C80" s="196"/>
      <c r="D80" s="196"/>
      <c r="E80" s="196"/>
      <c r="F80" s="196"/>
      <c r="G80" s="196"/>
      <c r="H80" s="196"/>
      <c r="I80" s="196"/>
      <c r="J80" s="197" t="s">
        <v>935</v>
      </c>
      <c r="K80" s="184">
        <v>213</v>
      </c>
    </row>
    <row r="81" spans="1:11" ht="21">
      <c r="A81" s="208" t="s">
        <v>264</v>
      </c>
      <c r="B81" s="185">
        <f>SUMIF(Policy.Strategy!$AF:$AF,'Form 1'!$K81,Policy.Strategy!AB:AB)</f>
        <v>0</v>
      </c>
      <c r="C81" s="185">
        <f>SUMIF(Policy.Strategy!$AF:$AF,'Form 1'!$K81,Policy.Strategy!AC:AC)</f>
        <v>0</v>
      </c>
      <c r="D81" s="185">
        <f>SUMIF(Policy.Strategy!$AF:$AF,'Form 1'!$K81,Policy.Strategy!AD:AD)</f>
        <v>0</v>
      </c>
      <c r="E81" s="209">
        <f>+F81+G81</f>
        <v>0</v>
      </c>
      <c r="F81" s="209"/>
      <c r="G81" s="209"/>
      <c r="H81" s="209"/>
      <c r="I81" s="209"/>
      <c r="J81" s="198" t="s">
        <v>263</v>
      </c>
      <c r="K81" s="208" t="s">
        <v>264</v>
      </c>
    </row>
    <row r="82" spans="1:11" ht="21">
      <c r="A82" s="208" t="s">
        <v>266</v>
      </c>
      <c r="B82" s="185">
        <f>SUMIF(Policy.Strategy!$AF:$AF,'Form 1'!$K82,Policy.Strategy!AB:AB)</f>
        <v>0</v>
      </c>
      <c r="C82" s="185">
        <f>SUMIF(Policy.Strategy!$AF:$AF,'Form 1'!$K82,Policy.Strategy!AC:AC)</f>
        <v>0</v>
      </c>
      <c r="D82" s="185">
        <f>SUMIF(Policy.Strategy!$AF:$AF,'Form 1'!$K82,Policy.Strategy!AD:AD)</f>
        <v>0</v>
      </c>
      <c r="E82" s="209">
        <f>+F82+G82</f>
        <v>0</v>
      </c>
      <c r="F82" s="209"/>
      <c r="G82" s="209"/>
      <c r="H82" s="209"/>
      <c r="I82" s="209"/>
      <c r="J82" s="198" t="s">
        <v>265</v>
      </c>
      <c r="K82" s="208" t="s">
        <v>266</v>
      </c>
    </row>
    <row r="83" spans="1:11" ht="21">
      <c r="A83" s="208" t="s">
        <v>268</v>
      </c>
      <c r="B83" s="185">
        <f>SUMIF(Policy.Strategy!$AF:$AF,'Form 1'!$K83,Policy.Strategy!AB:AB)</f>
        <v>0</v>
      </c>
      <c r="C83" s="185">
        <f>SUMIF(Policy.Strategy!$AF:$AF,'Form 1'!$K83,Policy.Strategy!AC:AC)</f>
        <v>0</v>
      </c>
      <c r="D83" s="185">
        <f>SUMIF(Policy.Strategy!$AF:$AF,'Form 1'!$K83,Policy.Strategy!AD:AD)</f>
        <v>0</v>
      </c>
      <c r="E83" s="209">
        <f>+F83+G83</f>
        <v>0</v>
      </c>
      <c r="F83" s="209"/>
      <c r="G83" s="209"/>
      <c r="H83" s="209"/>
      <c r="I83" s="209"/>
      <c r="J83" s="198" t="s">
        <v>267</v>
      </c>
      <c r="K83" s="208" t="s">
        <v>268</v>
      </c>
    </row>
    <row r="84" spans="1:11" ht="21">
      <c r="A84" s="208" t="s">
        <v>270</v>
      </c>
      <c r="B84" s="185">
        <f>SUMIF(Policy.Strategy!$AF:$AF,'Form 1'!$K84,Policy.Strategy!AB:AB)</f>
        <v>0</v>
      </c>
      <c r="C84" s="185">
        <f>SUMIF(Policy.Strategy!$AF:$AF,'Form 1'!$K84,Policy.Strategy!AC:AC)</f>
        <v>0</v>
      </c>
      <c r="D84" s="185">
        <f>SUMIF(Policy.Strategy!$AF:$AF,'Form 1'!$K84,Policy.Strategy!AD:AD)</f>
        <v>0</v>
      </c>
      <c r="E84" s="209">
        <f>+F84+G84</f>
        <v>0</v>
      </c>
      <c r="F84" s="209"/>
      <c r="G84" s="209"/>
      <c r="H84" s="209"/>
      <c r="I84" s="209"/>
      <c r="J84" s="198" t="s">
        <v>269</v>
      </c>
      <c r="K84" s="208" t="s">
        <v>270</v>
      </c>
    </row>
    <row r="85" spans="1:11" ht="21">
      <c r="A85" s="208" t="s">
        <v>272</v>
      </c>
      <c r="B85" s="185">
        <f>SUMIF(Policy.Strategy!$AF:$AF,'Form 1'!$K85,Policy.Strategy!AB:AB)</f>
        <v>0</v>
      </c>
      <c r="C85" s="185">
        <f>SUMIF(Policy.Strategy!$AF:$AF,'Form 1'!$K85,Policy.Strategy!AC:AC)</f>
        <v>0</v>
      </c>
      <c r="D85" s="185">
        <f>SUMIF(Policy.Strategy!$AF:$AF,'Form 1'!$K85,Policy.Strategy!AD:AD)</f>
        <v>0</v>
      </c>
      <c r="E85" s="209">
        <f>+F85+G85</f>
        <v>0</v>
      </c>
      <c r="F85" s="210"/>
      <c r="G85" s="210"/>
      <c r="H85" s="211"/>
      <c r="I85" s="210"/>
      <c r="J85" s="198" t="s">
        <v>271</v>
      </c>
      <c r="K85" s="208" t="s">
        <v>272</v>
      </c>
    </row>
    <row r="86" spans="1:11" ht="21.6" thickBot="1">
      <c r="A86" s="208"/>
      <c r="B86" s="193">
        <f t="shared" ref="B86:I86" si="31">SUM(B81:B85)</f>
        <v>0</v>
      </c>
      <c r="C86" s="193">
        <f t="shared" si="31"/>
        <v>0</v>
      </c>
      <c r="D86" s="193">
        <f t="shared" si="31"/>
        <v>0</v>
      </c>
      <c r="E86" s="193">
        <f t="shared" si="31"/>
        <v>0</v>
      </c>
      <c r="F86" s="193">
        <f t="shared" si="31"/>
        <v>0</v>
      </c>
      <c r="G86" s="193">
        <f t="shared" si="31"/>
        <v>0</v>
      </c>
      <c r="H86" s="193">
        <f t="shared" si="31"/>
        <v>0</v>
      </c>
      <c r="I86" s="193">
        <f t="shared" si="31"/>
        <v>0</v>
      </c>
      <c r="J86" s="195" t="s">
        <v>911</v>
      </c>
      <c r="K86" s="208"/>
    </row>
    <row r="87" spans="1:11" ht="4.5" customHeight="1" thickTop="1">
      <c r="A87" s="208"/>
      <c r="B87" s="196"/>
      <c r="C87" s="196"/>
      <c r="D87" s="196"/>
      <c r="E87" s="196"/>
      <c r="F87" s="196"/>
      <c r="G87" s="196"/>
      <c r="H87" s="196"/>
      <c r="I87" s="196"/>
      <c r="J87" s="205"/>
      <c r="K87" s="208"/>
    </row>
    <row r="88" spans="1:11" ht="25.2">
      <c r="A88" s="212">
        <v>221</v>
      </c>
      <c r="B88" s="213"/>
      <c r="C88" s="213"/>
      <c r="D88" s="213"/>
      <c r="E88" s="213"/>
      <c r="F88" s="213"/>
      <c r="G88" s="213"/>
      <c r="H88" s="213"/>
      <c r="I88" s="214"/>
      <c r="J88" s="197" t="s">
        <v>936</v>
      </c>
      <c r="K88" s="212">
        <v>221</v>
      </c>
    </row>
    <row r="89" spans="1:11" ht="21">
      <c r="A89" s="215" t="s">
        <v>274</v>
      </c>
      <c r="B89" s="185">
        <f>SUMIF(Policy.Strategy!$AF:$AF,'Form 1'!$K89,Policy.Strategy!AB:AB)</f>
        <v>0</v>
      </c>
      <c r="C89" s="185">
        <f>SUMIF(Policy.Strategy!$AF:$AF,'Form 1'!$K89,Policy.Strategy!AC:AC)</f>
        <v>0</v>
      </c>
      <c r="D89" s="185">
        <f>SUMIF(Policy.Strategy!$AF:$AF,'Form 1'!$K89,Policy.Strategy!AD:AD)</f>
        <v>0</v>
      </c>
      <c r="E89" s="209">
        <f t="shared" ref="E89:E94" si="32">+F89+G89</f>
        <v>0</v>
      </c>
      <c r="F89" s="209"/>
      <c r="G89" s="209"/>
      <c r="H89" s="209"/>
      <c r="I89" s="209"/>
      <c r="J89" s="216" t="s">
        <v>273</v>
      </c>
      <c r="K89" s="215" t="s">
        <v>274</v>
      </c>
    </row>
    <row r="90" spans="1:11" ht="21">
      <c r="A90" s="215" t="s">
        <v>276</v>
      </c>
      <c r="B90" s="185">
        <f>SUMIF(Policy.Strategy!$AF:$AF,'Form 1'!$K90,Policy.Strategy!AB:AB)</f>
        <v>0</v>
      </c>
      <c r="C90" s="185">
        <f>SUMIF(Policy.Strategy!$AF:$AF,'Form 1'!$K90,Policy.Strategy!AC:AC)</f>
        <v>0</v>
      </c>
      <c r="D90" s="185">
        <f>SUMIF(Policy.Strategy!$AF:$AF,'Form 1'!$K90,Policy.Strategy!AD:AD)</f>
        <v>0</v>
      </c>
      <c r="E90" s="209">
        <f t="shared" si="32"/>
        <v>0</v>
      </c>
      <c r="F90" s="209"/>
      <c r="G90" s="209"/>
      <c r="H90" s="209"/>
      <c r="I90" s="209"/>
      <c r="J90" s="217" t="s">
        <v>275</v>
      </c>
      <c r="K90" s="215" t="s">
        <v>276</v>
      </c>
    </row>
    <row r="91" spans="1:11" ht="21">
      <c r="A91" s="215" t="s">
        <v>278</v>
      </c>
      <c r="B91" s="185">
        <f>SUMIF(Policy.Strategy!$AF:$AF,'Form 1'!$K91,Policy.Strategy!AB:AB)</f>
        <v>0</v>
      </c>
      <c r="C91" s="185">
        <f>SUMIF(Policy.Strategy!$AF:$AF,'Form 1'!$K91,Policy.Strategy!AC:AC)</f>
        <v>0</v>
      </c>
      <c r="D91" s="185">
        <f>SUMIF(Policy.Strategy!$AF:$AF,'Form 1'!$K91,Policy.Strategy!AD:AD)</f>
        <v>0</v>
      </c>
      <c r="E91" s="209">
        <f t="shared" si="32"/>
        <v>0</v>
      </c>
      <c r="F91" s="209"/>
      <c r="G91" s="209"/>
      <c r="H91" s="209"/>
      <c r="I91" s="209"/>
      <c r="J91" s="217" t="s">
        <v>277</v>
      </c>
      <c r="K91" s="215" t="s">
        <v>278</v>
      </c>
    </row>
    <row r="92" spans="1:11" ht="21">
      <c r="A92" s="215" t="s">
        <v>280</v>
      </c>
      <c r="B92" s="185">
        <f>SUMIF(Policy.Strategy!$AF:$AF,'Form 1'!$K92,Policy.Strategy!AB:AB)</f>
        <v>0</v>
      </c>
      <c r="C92" s="185">
        <f>SUMIF(Policy.Strategy!$AF:$AF,'Form 1'!$K92,Policy.Strategy!AC:AC)</f>
        <v>0</v>
      </c>
      <c r="D92" s="185">
        <f>SUMIF(Policy.Strategy!$AF:$AF,'Form 1'!$K92,Policy.Strategy!AD:AD)</f>
        <v>0</v>
      </c>
      <c r="E92" s="209">
        <f t="shared" si="32"/>
        <v>0</v>
      </c>
      <c r="F92" s="209"/>
      <c r="G92" s="209"/>
      <c r="H92" s="209"/>
      <c r="I92" s="209"/>
      <c r="J92" s="217" t="s">
        <v>279</v>
      </c>
      <c r="K92" s="215" t="s">
        <v>280</v>
      </c>
    </row>
    <row r="93" spans="1:11" ht="21">
      <c r="A93" s="215" t="s">
        <v>282</v>
      </c>
      <c r="B93" s="185">
        <f>SUMIF(Policy.Strategy!$AF:$AF,'Form 1'!$K93,Policy.Strategy!AB:AB)</f>
        <v>0</v>
      </c>
      <c r="C93" s="185">
        <f>SUMIF(Policy.Strategy!$AF:$AF,'Form 1'!$K93,Policy.Strategy!AC:AC)</f>
        <v>0</v>
      </c>
      <c r="D93" s="185">
        <f>SUMIF(Policy.Strategy!$AF:$AF,'Form 1'!$K93,Policy.Strategy!AD:AD)</f>
        <v>0</v>
      </c>
      <c r="E93" s="209">
        <f t="shared" si="32"/>
        <v>0</v>
      </c>
      <c r="F93" s="209"/>
      <c r="G93" s="209"/>
      <c r="H93" s="209"/>
      <c r="I93" s="209"/>
      <c r="J93" s="217" t="s">
        <v>281</v>
      </c>
      <c r="K93" s="215" t="s">
        <v>282</v>
      </c>
    </row>
    <row r="94" spans="1:11" ht="21">
      <c r="A94" s="215" t="s">
        <v>284</v>
      </c>
      <c r="B94" s="185">
        <f>SUMIF(Policy.Strategy!$AF:$AF,'Form 1'!$K94,Policy.Strategy!AB:AB)</f>
        <v>0</v>
      </c>
      <c r="C94" s="185">
        <f>SUMIF(Policy.Strategy!$AF:$AF,'Form 1'!$K94,Policy.Strategy!AC:AC)</f>
        <v>0</v>
      </c>
      <c r="D94" s="185">
        <f>SUMIF(Policy.Strategy!$AF:$AF,'Form 1'!$K94,Policy.Strategy!AD:AD)</f>
        <v>0</v>
      </c>
      <c r="E94" s="209">
        <f t="shared" si="32"/>
        <v>0</v>
      </c>
      <c r="F94" s="209"/>
      <c r="G94" s="209"/>
      <c r="H94" s="209"/>
      <c r="I94" s="209"/>
      <c r="J94" s="217" t="s">
        <v>283</v>
      </c>
      <c r="K94" s="215" t="s">
        <v>284</v>
      </c>
    </row>
    <row r="95" spans="1:11" ht="21.6" thickBot="1">
      <c r="A95" s="215"/>
      <c r="B95" s="193">
        <f t="shared" ref="B95:I95" si="33">SUM(B89:B94)</f>
        <v>0</v>
      </c>
      <c r="C95" s="193">
        <f t="shared" si="33"/>
        <v>0</v>
      </c>
      <c r="D95" s="193">
        <f t="shared" si="33"/>
        <v>0</v>
      </c>
      <c r="E95" s="193">
        <f t="shared" si="33"/>
        <v>0</v>
      </c>
      <c r="F95" s="193">
        <f t="shared" si="33"/>
        <v>0</v>
      </c>
      <c r="G95" s="193">
        <f t="shared" si="33"/>
        <v>0</v>
      </c>
      <c r="H95" s="193">
        <f t="shared" si="33"/>
        <v>0</v>
      </c>
      <c r="I95" s="193">
        <f t="shared" si="33"/>
        <v>0</v>
      </c>
      <c r="J95" s="195" t="s">
        <v>911</v>
      </c>
      <c r="K95" s="215"/>
    </row>
    <row r="96" spans="1:11" ht="21.6" thickTop="1">
      <c r="A96" s="215"/>
      <c r="B96" s="194"/>
      <c r="C96" s="194"/>
      <c r="D96" s="194"/>
      <c r="E96" s="194"/>
      <c r="F96" s="194"/>
      <c r="G96" s="194"/>
      <c r="H96" s="194"/>
      <c r="I96" s="194"/>
      <c r="J96" s="195"/>
      <c r="K96" s="215"/>
    </row>
    <row r="97" spans="1:11" ht="25.2">
      <c r="A97" s="212">
        <v>222</v>
      </c>
      <c r="B97" s="213"/>
      <c r="C97" s="213"/>
      <c r="D97" s="213"/>
      <c r="E97" s="213"/>
      <c r="F97" s="213"/>
      <c r="G97" s="213"/>
      <c r="H97" s="213"/>
      <c r="I97" s="214"/>
      <c r="J97" s="197" t="s">
        <v>937</v>
      </c>
      <c r="K97" s="212">
        <v>222</v>
      </c>
    </row>
    <row r="98" spans="1:11" ht="21">
      <c r="A98" s="215" t="s">
        <v>286</v>
      </c>
      <c r="B98" s="185">
        <f>SUMIF(Policy.Strategy!$AF:$AF,'Form 1'!$K98,Policy.Strategy!AB:AB)</f>
        <v>0</v>
      </c>
      <c r="C98" s="185">
        <f>SUMIF(Policy.Strategy!$AF:$AF,'Form 1'!$K98,Policy.Strategy!AC:AC)</f>
        <v>0</v>
      </c>
      <c r="D98" s="185">
        <f>SUMIF(Policy.Strategy!$AF:$AF,'Form 1'!$K98,Policy.Strategy!AD:AD)</f>
        <v>0</v>
      </c>
      <c r="E98" s="209">
        <f t="shared" ref="E98:E109" si="34">+F98+G98</f>
        <v>0</v>
      </c>
      <c r="F98" s="209"/>
      <c r="G98" s="209"/>
      <c r="H98" s="209"/>
      <c r="I98" s="209"/>
      <c r="J98" s="216" t="s">
        <v>285</v>
      </c>
      <c r="K98" s="215" t="s">
        <v>286</v>
      </c>
    </row>
    <row r="99" spans="1:11" ht="21">
      <c r="A99" s="215" t="s">
        <v>288</v>
      </c>
      <c r="B99" s="185">
        <f>SUMIF(Policy.Strategy!$AF:$AF,'Form 1'!$K99,Policy.Strategy!AB:AB)</f>
        <v>0</v>
      </c>
      <c r="C99" s="185">
        <f>SUMIF(Policy.Strategy!$AF:$AF,'Form 1'!$K99,Policy.Strategy!AC:AC)</f>
        <v>0</v>
      </c>
      <c r="D99" s="185">
        <f>SUMIF(Policy.Strategy!$AF:$AF,'Form 1'!$K99,Policy.Strategy!AD:AD)</f>
        <v>0</v>
      </c>
      <c r="E99" s="209">
        <f t="shared" si="34"/>
        <v>0</v>
      </c>
      <c r="F99" s="209"/>
      <c r="G99" s="209"/>
      <c r="H99" s="209"/>
      <c r="I99" s="209"/>
      <c r="J99" s="217" t="s">
        <v>287</v>
      </c>
      <c r="K99" s="215" t="s">
        <v>288</v>
      </c>
    </row>
    <row r="100" spans="1:11" ht="21">
      <c r="A100" s="215" t="s">
        <v>290</v>
      </c>
      <c r="B100" s="185">
        <f>SUMIF(Policy.Strategy!$AF:$AF,'Form 1'!$K100,Policy.Strategy!AB:AB)</f>
        <v>0</v>
      </c>
      <c r="C100" s="185">
        <f>SUMIF(Policy.Strategy!$AF:$AF,'Form 1'!$K100,Policy.Strategy!AC:AC)</f>
        <v>0</v>
      </c>
      <c r="D100" s="185">
        <f>SUMIF(Policy.Strategy!$AF:$AF,'Form 1'!$K100,Policy.Strategy!AD:AD)</f>
        <v>0</v>
      </c>
      <c r="E100" s="209">
        <f t="shared" si="34"/>
        <v>0</v>
      </c>
      <c r="F100" s="209"/>
      <c r="G100" s="209"/>
      <c r="H100" s="209"/>
      <c r="I100" s="209"/>
      <c r="J100" s="217" t="s">
        <v>289</v>
      </c>
      <c r="K100" s="215" t="s">
        <v>290</v>
      </c>
    </row>
    <row r="101" spans="1:11" ht="21">
      <c r="A101" s="215" t="s">
        <v>292</v>
      </c>
      <c r="B101" s="185">
        <f>SUMIF(Policy.Strategy!$AF:$AF,'Form 1'!$K101,Policy.Strategy!AB:AB)</f>
        <v>0</v>
      </c>
      <c r="C101" s="185">
        <f>SUMIF(Policy.Strategy!$AF:$AF,'Form 1'!$K101,Policy.Strategy!AC:AC)</f>
        <v>0</v>
      </c>
      <c r="D101" s="185">
        <f>SUMIF(Policy.Strategy!$AF:$AF,'Form 1'!$K101,Policy.Strategy!AD:AD)</f>
        <v>0</v>
      </c>
      <c r="E101" s="209">
        <f t="shared" si="34"/>
        <v>0</v>
      </c>
      <c r="F101" s="209"/>
      <c r="G101" s="209"/>
      <c r="H101" s="209"/>
      <c r="I101" s="209"/>
      <c r="J101" s="217" t="s">
        <v>291</v>
      </c>
      <c r="K101" s="215" t="s">
        <v>292</v>
      </c>
    </row>
    <row r="102" spans="1:11" ht="21">
      <c r="A102" s="215" t="s">
        <v>294</v>
      </c>
      <c r="B102" s="185">
        <f>SUMIF(Policy.Strategy!$AF:$AF,'Form 1'!$K102,Policy.Strategy!AB:AB)</f>
        <v>0</v>
      </c>
      <c r="C102" s="185">
        <f>SUMIF(Policy.Strategy!$AF:$AF,'Form 1'!$K102,Policy.Strategy!AC:AC)</f>
        <v>0</v>
      </c>
      <c r="D102" s="185">
        <f>SUMIF(Policy.Strategy!$AF:$AF,'Form 1'!$K102,Policy.Strategy!AD:AD)</f>
        <v>0</v>
      </c>
      <c r="E102" s="209">
        <f t="shared" si="34"/>
        <v>0</v>
      </c>
      <c r="F102" s="209"/>
      <c r="G102" s="209"/>
      <c r="H102" s="209"/>
      <c r="I102" s="209"/>
      <c r="J102" s="217" t="s">
        <v>293</v>
      </c>
      <c r="K102" s="215" t="s">
        <v>294</v>
      </c>
    </row>
    <row r="103" spans="1:11" ht="21">
      <c r="A103" s="215" t="s">
        <v>296</v>
      </c>
      <c r="B103" s="185">
        <f>SUMIF(Policy.Strategy!$AF:$AF,'Form 1'!$K103,Policy.Strategy!AB:AB)</f>
        <v>0</v>
      </c>
      <c r="C103" s="185">
        <f>SUMIF(Policy.Strategy!$AF:$AF,'Form 1'!$K103,Policy.Strategy!AC:AC)</f>
        <v>0</v>
      </c>
      <c r="D103" s="185">
        <f>SUMIF(Policy.Strategy!$AF:$AF,'Form 1'!$K103,Policy.Strategy!AD:AD)</f>
        <v>0</v>
      </c>
      <c r="E103" s="209">
        <f t="shared" si="34"/>
        <v>0</v>
      </c>
      <c r="F103" s="209"/>
      <c r="G103" s="209"/>
      <c r="H103" s="209"/>
      <c r="I103" s="209"/>
      <c r="J103" s="217" t="s">
        <v>295</v>
      </c>
      <c r="K103" s="215" t="s">
        <v>296</v>
      </c>
    </row>
    <row r="104" spans="1:11" ht="21">
      <c r="A104" s="215" t="s">
        <v>298</v>
      </c>
      <c r="B104" s="185">
        <f>SUMIF(Policy.Strategy!$AF:$AF,'Form 1'!$K104,Policy.Strategy!AB:AB)</f>
        <v>0</v>
      </c>
      <c r="C104" s="185">
        <f>SUMIF(Policy.Strategy!$AF:$AF,'Form 1'!$K104,Policy.Strategy!AC:AC)</f>
        <v>0</v>
      </c>
      <c r="D104" s="185">
        <f>SUMIF(Policy.Strategy!$AF:$AF,'Form 1'!$K104,Policy.Strategy!AD:AD)</f>
        <v>0</v>
      </c>
      <c r="E104" s="209">
        <f t="shared" si="34"/>
        <v>0</v>
      </c>
      <c r="F104" s="209"/>
      <c r="G104" s="209"/>
      <c r="H104" s="209"/>
      <c r="I104" s="209"/>
      <c r="J104" s="217" t="s">
        <v>297</v>
      </c>
      <c r="K104" s="215" t="s">
        <v>298</v>
      </c>
    </row>
    <row r="105" spans="1:11" ht="21">
      <c r="A105" s="215" t="s">
        <v>300</v>
      </c>
      <c r="B105" s="185">
        <f>SUMIF(Policy.Strategy!$AF:$AF,'Form 1'!$K105,Policy.Strategy!AB:AB)</f>
        <v>0</v>
      </c>
      <c r="C105" s="185">
        <f>SUMIF(Policy.Strategy!$AF:$AF,'Form 1'!$K105,Policy.Strategy!AC:AC)</f>
        <v>0</v>
      </c>
      <c r="D105" s="185">
        <f>SUMIF(Policy.Strategy!$AF:$AF,'Form 1'!$K105,Policy.Strategy!AD:AD)</f>
        <v>0</v>
      </c>
      <c r="E105" s="209">
        <f t="shared" si="34"/>
        <v>0</v>
      </c>
      <c r="F105" s="209"/>
      <c r="G105" s="209"/>
      <c r="H105" s="209"/>
      <c r="I105" s="209"/>
      <c r="J105" s="217" t="s">
        <v>299</v>
      </c>
      <c r="K105" s="215" t="s">
        <v>300</v>
      </c>
    </row>
    <row r="106" spans="1:11" ht="21">
      <c r="A106" s="215" t="s">
        <v>302</v>
      </c>
      <c r="B106" s="185">
        <f>SUMIF(Policy.Strategy!$AF:$AF,'Form 1'!$K106,Policy.Strategy!AB:AB)</f>
        <v>0</v>
      </c>
      <c r="C106" s="185">
        <f>SUMIF(Policy.Strategy!$AF:$AF,'Form 1'!$K106,Policy.Strategy!AC:AC)</f>
        <v>0</v>
      </c>
      <c r="D106" s="185">
        <f>SUMIF(Policy.Strategy!$AF:$AF,'Form 1'!$K106,Policy.Strategy!AD:AD)</f>
        <v>0</v>
      </c>
      <c r="E106" s="209">
        <f t="shared" si="34"/>
        <v>0</v>
      </c>
      <c r="F106" s="209"/>
      <c r="G106" s="209"/>
      <c r="H106" s="209"/>
      <c r="I106" s="209"/>
      <c r="J106" s="217" t="s">
        <v>301</v>
      </c>
      <c r="K106" s="215" t="s">
        <v>302</v>
      </c>
    </row>
    <row r="107" spans="1:11" ht="21">
      <c r="A107" s="215" t="s">
        <v>304</v>
      </c>
      <c r="B107" s="185">
        <f>SUMIF(Policy.Strategy!$AF:$AF,'Form 1'!$K107,Policy.Strategy!AB:AB)</f>
        <v>0</v>
      </c>
      <c r="C107" s="185">
        <f>SUMIF(Policy.Strategy!$AF:$AF,'Form 1'!$K107,Policy.Strategy!AC:AC)</f>
        <v>0</v>
      </c>
      <c r="D107" s="185">
        <f>SUMIF(Policy.Strategy!$AF:$AF,'Form 1'!$K107,Policy.Strategy!AD:AD)</f>
        <v>0</v>
      </c>
      <c r="E107" s="209">
        <f t="shared" si="34"/>
        <v>0</v>
      </c>
      <c r="F107" s="209"/>
      <c r="G107" s="209"/>
      <c r="H107" s="209"/>
      <c r="I107" s="209"/>
      <c r="J107" s="217" t="s">
        <v>303</v>
      </c>
      <c r="K107" s="215" t="s">
        <v>304</v>
      </c>
    </row>
    <row r="108" spans="1:11" ht="21">
      <c r="A108" s="215" t="s">
        <v>306</v>
      </c>
      <c r="B108" s="185">
        <f>SUMIF(Policy.Strategy!$AF:$AF,'Form 1'!$K108,Policy.Strategy!AB:AB)</f>
        <v>0</v>
      </c>
      <c r="C108" s="185">
        <f>SUMIF(Policy.Strategy!$AF:$AF,'Form 1'!$K108,Policy.Strategy!AC:AC)</f>
        <v>0</v>
      </c>
      <c r="D108" s="185">
        <f>SUMIF(Policy.Strategy!$AF:$AF,'Form 1'!$K108,Policy.Strategy!AD:AD)</f>
        <v>0</v>
      </c>
      <c r="E108" s="209">
        <f t="shared" si="34"/>
        <v>0</v>
      </c>
      <c r="F108" s="218"/>
      <c r="G108" s="218"/>
      <c r="H108" s="218"/>
      <c r="I108" s="218"/>
      <c r="J108" s="219" t="s">
        <v>305</v>
      </c>
      <c r="K108" s="215" t="s">
        <v>306</v>
      </c>
    </row>
    <row r="109" spans="1:11" ht="21">
      <c r="A109" s="215" t="s">
        <v>308</v>
      </c>
      <c r="B109" s="185">
        <f>SUMIF(Policy.Strategy!$AF:$AF,'Form 1'!$K109,Policy.Strategy!AB:AB)</f>
        <v>0</v>
      </c>
      <c r="C109" s="185">
        <f>SUMIF(Policy.Strategy!$AF:$AF,'Form 1'!$K109,Policy.Strategy!AC:AC)</f>
        <v>0</v>
      </c>
      <c r="D109" s="185">
        <f>SUMIF(Policy.Strategy!$AF:$AF,'Form 1'!$K109,Policy.Strategy!AD:AD)</f>
        <v>0</v>
      </c>
      <c r="E109" s="209">
        <f t="shared" si="34"/>
        <v>0</v>
      </c>
      <c r="F109" s="220"/>
      <c r="G109" s="220"/>
      <c r="H109" s="220"/>
      <c r="I109" s="220"/>
      <c r="J109" s="217" t="s">
        <v>307</v>
      </c>
      <c r="K109" s="215" t="s">
        <v>308</v>
      </c>
    </row>
    <row r="110" spans="1:11" ht="21.6" thickBot="1">
      <c r="A110" s="215"/>
      <c r="B110" s="193">
        <f t="shared" ref="B110:I110" si="35">SUM(B98:B109)</f>
        <v>0</v>
      </c>
      <c r="C110" s="193">
        <f t="shared" si="35"/>
        <v>0</v>
      </c>
      <c r="D110" s="193">
        <f t="shared" si="35"/>
        <v>0</v>
      </c>
      <c r="E110" s="193">
        <f t="shared" si="35"/>
        <v>0</v>
      </c>
      <c r="F110" s="193">
        <f t="shared" si="35"/>
        <v>0</v>
      </c>
      <c r="G110" s="193">
        <f t="shared" si="35"/>
        <v>0</v>
      </c>
      <c r="H110" s="193">
        <f t="shared" si="35"/>
        <v>0</v>
      </c>
      <c r="I110" s="193">
        <f t="shared" si="35"/>
        <v>0</v>
      </c>
      <c r="J110" s="195" t="s">
        <v>911</v>
      </c>
      <c r="K110" s="215"/>
    </row>
    <row r="111" spans="1:11" ht="21.6" thickTop="1">
      <c r="A111" s="215"/>
      <c r="B111" s="213"/>
      <c r="C111" s="213"/>
      <c r="D111" s="213"/>
      <c r="E111" s="213"/>
      <c r="F111" s="213"/>
      <c r="G111" s="213"/>
      <c r="H111" s="213"/>
      <c r="I111" s="214"/>
      <c r="J111" s="221"/>
      <c r="K111" s="215"/>
    </row>
    <row r="112" spans="1:11" ht="25.2">
      <c r="A112" s="212">
        <v>223</v>
      </c>
      <c r="B112" s="213"/>
      <c r="C112" s="213"/>
      <c r="D112" s="213"/>
      <c r="E112" s="213"/>
      <c r="F112" s="213"/>
      <c r="G112" s="213"/>
      <c r="H112" s="213"/>
      <c r="I112" s="214"/>
      <c r="J112" s="197" t="s">
        <v>938</v>
      </c>
      <c r="K112" s="212">
        <v>223</v>
      </c>
    </row>
    <row r="113" spans="1:11" ht="21">
      <c r="A113" s="215" t="s">
        <v>310</v>
      </c>
      <c r="B113" s="185">
        <f>SUMIF(Policy.Strategy!$AF:$AF,'Form 1'!$K113,Policy.Strategy!AB:AB)</f>
        <v>0</v>
      </c>
      <c r="C113" s="185">
        <f>SUMIF(Policy.Strategy!$AF:$AF,'Form 1'!$K113,Policy.Strategy!AC:AC)</f>
        <v>0</v>
      </c>
      <c r="D113" s="185">
        <f>SUMIF(Policy.Strategy!$AF:$AF,'Form 1'!$K113,Policy.Strategy!AD:AD)</f>
        <v>0</v>
      </c>
      <c r="E113" s="209">
        <f t="shared" ref="E113:E138" si="36">+F113+G113</f>
        <v>0</v>
      </c>
      <c r="F113" s="209"/>
      <c r="G113" s="209"/>
      <c r="H113" s="209"/>
      <c r="I113" s="209"/>
      <c r="J113" s="216" t="s">
        <v>309</v>
      </c>
      <c r="K113" s="215" t="s">
        <v>310</v>
      </c>
    </row>
    <row r="114" spans="1:11" ht="21">
      <c r="A114" s="215" t="s">
        <v>312</v>
      </c>
      <c r="B114" s="185">
        <f>SUMIF(Policy.Strategy!$AF:$AF,'Form 1'!$K114,Policy.Strategy!AB:AB)</f>
        <v>0</v>
      </c>
      <c r="C114" s="185">
        <f>SUMIF(Policy.Strategy!$AF:$AF,'Form 1'!$K114,Policy.Strategy!AC:AC)</f>
        <v>0</v>
      </c>
      <c r="D114" s="185">
        <f>SUMIF(Policy.Strategy!$AF:$AF,'Form 1'!$K114,Policy.Strategy!AD:AD)</f>
        <v>0</v>
      </c>
      <c r="E114" s="209">
        <f t="shared" si="36"/>
        <v>0</v>
      </c>
      <c r="F114" s="209"/>
      <c r="G114" s="209"/>
      <c r="H114" s="209"/>
      <c r="I114" s="209"/>
      <c r="J114" s="217" t="s">
        <v>311</v>
      </c>
      <c r="K114" s="215" t="s">
        <v>312</v>
      </c>
    </row>
    <row r="115" spans="1:11" ht="21">
      <c r="A115" s="215" t="s">
        <v>314</v>
      </c>
      <c r="B115" s="185">
        <f>SUMIF(Policy.Strategy!$AF:$AF,'Form 1'!$K115,Policy.Strategy!AB:AB)</f>
        <v>0</v>
      </c>
      <c r="C115" s="185">
        <f>SUMIF(Policy.Strategy!$AF:$AF,'Form 1'!$K115,Policy.Strategy!AC:AC)</f>
        <v>0</v>
      </c>
      <c r="D115" s="185">
        <f>SUMIF(Policy.Strategy!$AF:$AF,'Form 1'!$K115,Policy.Strategy!AD:AD)</f>
        <v>0</v>
      </c>
      <c r="E115" s="209">
        <f t="shared" si="36"/>
        <v>0</v>
      </c>
      <c r="F115" s="209"/>
      <c r="G115" s="209"/>
      <c r="H115" s="209"/>
      <c r="I115" s="209"/>
      <c r="J115" s="217" t="s">
        <v>313</v>
      </c>
      <c r="K115" s="215" t="s">
        <v>314</v>
      </c>
    </row>
    <row r="116" spans="1:11" ht="21">
      <c r="A116" s="215" t="s">
        <v>316</v>
      </c>
      <c r="B116" s="185">
        <f>SUMIF(Policy.Strategy!$AF:$AF,'Form 1'!$K116,Policy.Strategy!AB:AB)</f>
        <v>0</v>
      </c>
      <c r="C116" s="185">
        <f>SUMIF(Policy.Strategy!$AF:$AF,'Form 1'!$K116,Policy.Strategy!AC:AC)</f>
        <v>0</v>
      </c>
      <c r="D116" s="185">
        <f>SUMIF(Policy.Strategy!$AF:$AF,'Form 1'!$K116,Policy.Strategy!AD:AD)</f>
        <v>0</v>
      </c>
      <c r="E116" s="209">
        <f t="shared" si="36"/>
        <v>0</v>
      </c>
      <c r="F116" s="209"/>
      <c r="G116" s="209"/>
      <c r="H116" s="209"/>
      <c r="I116" s="209"/>
      <c r="J116" s="217" t="s">
        <v>315</v>
      </c>
      <c r="K116" s="215" t="s">
        <v>316</v>
      </c>
    </row>
    <row r="117" spans="1:11" ht="21">
      <c r="A117" s="215" t="s">
        <v>318</v>
      </c>
      <c r="B117" s="185">
        <f>SUMIF(Policy.Strategy!$AF:$AF,'Form 1'!$K117,Policy.Strategy!AB:AB)</f>
        <v>0</v>
      </c>
      <c r="C117" s="185">
        <f>SUMIF(Policy.Strategy!$AF:$AF,'Form 1'!$K117,Policy.Strategy!AC:AC)</f>
        <v>0</v>
      </c>
      <c r="D117" s="185">
        <f>SUMIF(Policy.Strategy!$AF:$AF,'Form 1'!$K117,Policy.Strategy!AD:AD)</f>
        <v>0</v>
      </c>
      <c r="E117" s="209">
        <f t="shared" si="36"/>
        <v>0</v>
      </c>
      <c r="F117" s="209"/>
      <c r="G117" s="209"/>
      <c r="H117" s="209"/>
      <c r="I117" s="209"/>
      <c r="J117" s="217" t="s">
        <v>317</v>
      </c>
      <c r="K117" s="215" t="s">
        <v>318</v>
      </c>
    </row>
    <row r="118" spans="1:11" ht="21">
      <c r="A118" s="215" t="s">
        <v>320</v>
      </c>
      <c r="B118" s="185">
        <f>SUMIF(Policy.Strategy!$AF:$AF,'Form 1'!$K118,Policy.Strategy!AB:AB)</f>
        <v>0</v>
      </c>
      <c r="C118" s="185">
        <f>SUMIF(Policy.Strategy!$AF:$AF,'Form 1'!$K118,Policy.Strategy!AC:AC)</f>
        <v>0</v>
      </c>
      <c r="D118" s="185">
        <f>SUMIF(Policy.Strategy!$AF:$AF,'Form 1'!$K118,Policy.Strategy!AD:AD)</f>
        <v>0</v>
      </c>
      <c r="E118" s="209">
        <f t="shared" si="36"/>
        <v>0</v>
      </c>
      <c r="F118" s="209"/>
      <c r="G118" s="209"/>
      <c r="H118" s="209"/>
      <c r="I118" s="209"/>
      <c r="J118" s="217" t="s">
        <v>319</v>
      </c>
      <c r="K118" s="215" t="s">
        <v>320</v>
      </c>
    </row>
    <row r="119" spans="1:11" ht="21">
      <c r="A119" s="215" t="s">
        <v>322</v>
      </c>
      <c r="B119" s="185">
        <f>SUMIF(Policy.Strategy!$AF:$AF,'Form 1'!$K119,Policy.Strategy!AB:AB)</f>
        <v>0</v>
      </c>
      <c r="C119" s="185">
        <f>SUMIF(Policy.Strategy!$AF:$AF,'Form 1'!$K119,Policy.Strategy!AC:AC)</f>
        <v>0</v>
      </c>
      <c r="D119" s="185">
        <f>SUMIF(Policy.Strategy!$AF:$AF,'Form 1'!$K119,Policy.Strategy!AD:AD)</f>
        <v>0</v>
      </c>
      <c r="E119" s="209">
        <f t="shared" si="36"/>
        <v>0</v>
      </c>
      <c r="F119" s="209"/>
      <c r="G119" s="209"/>
      <c r="H119" s="209"/>
      <c r="I119" s="209"/>
      <c r="J119" s="217" t="s">
        <v>321</v>
      </c>
      <c r="K119" s="215" t="s">
        <v>322</v>
      </c>
    </row>
    <row r="120" spans="1:11" ht="21">
      <c r="A120" s="215" t="s">
        <v>324</v>
      </c>
      <c r="B120" s="185">
        <f>SUMIF(Policy.Strategy!$AF:$AF,'Form 1'!$K120,Policy.Strategy!AB:AB)</f>
        <v>0</v>
      </c>
      <c r="C120" s="185">
        <f>SUMIF(Policy.Strategy!$AF:$AF,'Form 1'!$K120,Policy.Strategy!AC:AC)</f>
        <v>0</v>
      </c>
      <c r="D120" s="185">
        <f>SUMIF(Policy.Strategy!$AF:$AF,'Form 1'!$K120,Policy.Strategy!AD:AD)</f>
        <v>0</v>
      </c>
      <c r="E120" s="209">
        <f t="shared" si="36"/>
        <v>0</v>
      </c>
      <c r="F120" s="209"/>
      <c r="G120" s="209"/>
      <c r="H120" s="209"/>
      <c r="I120" s="209"/>
      <c r="J120" s="217" t="s">
        <v>323</v>
      </c>
      <c r="K120" s="215" t="s">
        <v>324</v>
      </c>
    </row>
    <row r="121" spans="1:11" ht="21">
      <c r="A121" s="215" t="s">
        <v>326</v>
      </c>
      <c r="B121" s="185">
        <f>SUMIF(Policy.Strategy!$AF:$AF,'Form 1'!$K121,Policy.Strategy!AB:AB)</f>
        <v>0</v>
      </c>
      <c r="C121" s="185">
        <f>SUMIF(Policy.Strategy!$AF:$AF,'Form 1'!$K121,Policy.Strategy!AC:AC)</f>
        <v>0</v>
      </c>
      <c r="D121" s="185">
        <f>SUMIF(Policy.Strategy!$AF:$AF,'Form 1'!$K121,Policy.Strategy!AD:AD)</f>
        <v>0</v>
      </c>
      <c r="E121" s="209">
        <f t="shared" si="36"/>
        <v>0</v>
      </c>
      <c r="F121" s="209"/>
      <c r="G121" s="209"/>
      <c r="H121" s="209"/>
      <c r="I121" s="209"/>
      <c r="J121" s="217" t="s">
        <v>325</v>
      </c>
      <c r="K121" s="215" t="s">
        <v>326</v>
      </c>
    </row>
    <row r="122" spans="1:11" ht="21">
      <c r="A122" s="215" t="s">
        <v>328</v>
      </c>
      <c r="B122" s="185">
        <f>SUMIF(Policy.Strategy!$AF:$AF,'Form 1'!$K122,Policy.Strategy!AB:AB)</f>
        <v>0</v>
      </c>
      <c r="C122" s="185">
        <f>SUMIF(Policy.Strategy!$AF:$AF,'Form 1'!$K122,Policy.Strategy!AC:AC)</f>
        <v>0</v>
      </c>
      <c r="D122" s="185">
        <f>SUMIF(Policy.Strategy!$AF:$AF,'Form 1'!$K122,Policy.Strategy!AD:AD)</f>
        <v>0</v>
      </c>
      <c r="E122" s="209">
        <f t="shared" si="36"/>
        <v>0</v>
      </c>
      <c r="F122" s="209"/>
      <c r="G122" s="209"/>
      <c r="H122" s="209"/>
      <c r="I122" s="209"/>
      <c r="J122" s="217" t="s">
        <v>327</v>
      </c>
      <c r="K122" s="215" t="s">
        <v>328</v>
      </c>
    </row>
    <row r="123" spans="1:11" ht="21">
      <c r="A123" s="215" t="s">
        <v>330</v>
      </c>
      <c r="B123" s="185">
        <f>SUMIF(Policy.Strategy!$AF:$AF,'Form 1'!$K123,Policy.Strategy!AB:AB)</f>
        <v>0</v>
      </c>
      <c r="C123" s="185">
        <f>SUMIF(Policy.Strategy!$AF:$AF,'Form 1'!$K123,Policy.Strategy!AC:AC)</f>
        <v>0</v>
      </c>
      <c r="D123" s="185">
        <f>SUMIF(Policy.Strategy!$AF:$AF,'Form 1'!$K123,Policy.Strategy!AD:AD)</f>
        <v>0</v>
      </c>
      <c r="E123" s="209">
        <f t="shared" si="36"/>
        <v>0</v>
      </c>
      <c r="F123" s="209"/>
      <c r="G123" s="209"/>
      <c r="H123" s="209"/>
      <c r="I123" s="209"/>
      <c r="J123" s="217" t="s">
        <v>329</v>
      </c>
      <c r="K123" s="215" t="s">
        <v>330</v>
      </c>
    </row>
    <row r="124" spans="1:11" ht="21">
      <c r="A124" s="215" t="s">
        <v>332</v>
      </c>
      <c r="B124" s="185">
        <f>SUMIF(Policy.Strategy!$AF:$AF,'Form 1'!$K124,Policy.Strategy!AB:AB)</f>
        <v>0</v>
      </c>
      <c r="C124" s="185">
        <f>SUMIF(Policy.Strategy!$AF:$AF,'Form 1'!$K124,Policy.Strategy!AC:AC)</f>
        <v>0</v>
      </c>
      <c r="D124" s="185">
        <f>SUMIF(Policy.Strategy!$AF:$AF,'Form 1'!$K124,Policy.Strategy!AD:AD)</f>
        <v>0</v>
      </c>
      <c r="E124" s="209">
        <f t="shared" si="36"/>
        <v>0</v>
      </c>
      <c r="F124" s="209"/>
      <c r="G124" s="209"/>
      <c r="H124" s="209"/>
      <c r="I124" s="209"/>
      <c r="J124" s="217" t="s">
        <v>331</v>
      </c>
      <c r="K124" s="215" t="s">
        <v>332</v>
      </c>
    </row>
    <row r="125" spans="1:11" ht="21">
      <c r="A125" s="215" t="s">
        <v>334</v>
      </c>
      <c r="B125" s="185">
        <f>SUMIF(Policy.Strategy!$AF:$AF,'Form 1'!$K125,Policy.Strategy!AB:AB)</f>
        <v>0</v>
      </c>
      <c r="C125" s="185">
        <f>SUMIF(Policy.Strategy!$AF:$AF,'Form 1'!$K125,Policy.Strategy!AC:AC)</f>
        <v>0</v>
      </c>
      <c r="D125" s="185">
        <f>SUMIF(Policy.Strategy!$AF:$AF,'Form 1'!$K125,Policy.Strategy!AD:AD)</f>
        <v>0</v>
      </c>
      <c r="E125" s="209">
        <f t="shared" si="36"/>
        <v>0</v>
      </c>
      <c r="F125" s="209"/>
      <c r="G125" s="209"/>
      <c r="H125" s="209"/>
      <c r="I125" s="209"/>
      <c r="J125" s="217" t="s">
        <v>333</v>
      </c>
      <c r="K125" s="215" t="s">
        <v>334</v>
      </c>
    </row>
    <row r="126" spans="1:11" ht="21">
      <c r="A126" s="215" t="s">
        <v>336</v>
      </c>
      <c r="B126" s="185">
        <f>SUMIF(Policy.Strategy!$AF:$AF,'Form 1'!$K126,Policy.Strategy!AB:AB)</f>
        <v>0</v>
      </c>
      <c r="C126" s="185">
        <f>SUMIF(Policy.Strategy!$AF:$AF,'Form 1'!$K126,Policy.Strategy!AC:AC)</f>
        <v>0</v>
      </c>
      <c r="D126" s="185">
        <f>SUMIF(Policy.Strategy!$AF:$AF,'Form 1'!$K126,Policy.Strategy!AD:AD)</f>
        <v>0</v>
      </c>
      <c r="E126" s="209">
        <f t="shared" si="36"/>
        <v>0</v>
      </c>
      <c r="F126" s="209"/>
      <c r="G126" s="209"/>
      <c r="H126" s="209"/>
      <c r="I126" s="209"/>
      <c r="J126" s="217" t="s">
        <v>335</v>
      </c>
      <c r="K126" s="215" t="s">
        <v>336</v>
      </c>
    </row>
    <row r="127" spans="1:11" ht="21">
      <c r="A127" s="215" t="s">
        <v>338</v>
      </c>
      <c r="B127" s="185">
        <f>SUMIF(Policy.Strategy!$AF:$AF,'Form 1'!$K127,Policy.Strategy!AB:AB)</f>
        <v>0</v>
      </c>
      <c r="C127" s="185">
        <f>SUMIF(Policy.Strategy!$AF:$AF,'Form 1'!$K127,Policy.Strategy!AC:AC)</f>
        <v>0</v>
      </c>
      <c r="D127" s="185">
        <f>SUMIF(Policy.Strategy!$AF:$AF,'Form 1'!$K127,Policy.Strategy!AD:AD)</f>
        <v>0</v>
      </c>
      <c r="E127" s="209">
        <f t="shared" si="36"/>
        <v>0</v>
      </c>
      <c r="F127" s="209"/>
      <c r="G127" s="209"/>
      <c r="H127" s="209"/>
      <c r="I127" s="209"/>
      <c r="J127" s="217" t="s">
        <v>337</v>
      </c>
      <c r="K127" s="215" t="s">
        <v>338</v>
      </c>
    </row>
    <row r="128" spans="1:11" ht="21">
      <c r="A128" s="215" t="s">
        <v>340</v>
      </c>
      <c r="B128" s="185">
        <f>SUMIF(Policy.Strategy!$AF:$AF,'Form 1'!$K128,Policy.Strategy!AB:AB)</f>
        <v>0</v>
      </c>
      <c r="C128" s="185">
        <f>SUMIF(Policy.Strategy!$AF:$AF,'Form 1'!$K128,Policy.Strategy!AC:AC)</f>
        <v>0</v>
      </c>
      <c r="D128" s="185">
        <f>SUMIF(Policy.Strategy!$AF:$AF,'Form 1'!$K128,Policy.Strategy!AD:AD)</f>
        <v>0</v>
      </c>
      <c r="E128" s="209">
        <f t="shared" si="36"/>
        <v>0</v>
      </c>
      <c r="F128" s="209"/>
      <c r="G128" s="209"/>
      <c r="H128" s="209"/>
      <c r="I128" s="209"/>
      <c r="J128" s="217" t="s">
        <v>339</v>
      </c>
      <c r="K128" s="215" t="s">
        <v>340</v>
      </c>
    </row>
    <row r="129" spans="1:11" ht="21">
      <c r="A129" s="215" t="s">
        <v>342</v>
      </c>
      <c r="B129" s="185">
        <f>SUMIF(Policy.Strategy!$AF:$AF,'Form 1'!$K129,Policy.Strategy!AB:AB)</f>
        <v>0</v>
      </c>
      <c r="C129" s="185">
        <f>SUMIF(Policy.Strategy!$AF:$AF,'Form 1'!$K129,Policy.Strategy!AC:AC)</f>
        <v>0</v>
      </c>
      <c r="D129" s="185">
        <f>SUMIF(Policy.Strategy!$AF:$AF,'Form 1'!$K129,Policy.Strategy!AD:AD)</f>
        <v>0</v>
      </c>
      <c r="E129" s="209">
        <f t="shared" si="36"/>
        <v>0</v>
      </c>
      <c r="F129" s="209"/>
      <c r="G129" s="209"/>
      <c r="H129" s="209"/>
      <c r="I129" s="209"/>
      <c r="J129" s="217" t="s">
        <v>341</v>
      </c>
      <c r="K129" s="215" t="s">
        <v>342</v>
      </c>
    </row>
    <row r="130" spans="1:11" ht="21">
      <c r="A130" s="215" t="s">
        <v>344</v>
      </c>
      <c r="B130" s="185">
        <f>SUMIF(Policy.Strategy!$AF:$AF,'Form 1'!$K130,Policy.Strategy!AB:AB)</f>
        <v>0</v>
      </c>
      <c r="C130" s="185">
        <f>SUMIF(Policy.Strategy!$AF:$AF,'Form 1'!$K130,Policy.Strategy!AC:AC)</f>
        <v>0</v>
      </c>
      <c r="D130" s="185">
        <f>SUMIF(Policy.Strategy!$AF:$AF,'Form 1'!$K130,Policy.Strategy!AD:AD)</f>
        <v>0</v>
      </c>
      <c r="E130" s="209">
        <f t="shared" si="36"/>
        <v>0</v>
      </c>
      <c r="F130" s="209"/>
      <c r="G130" s="209"/>
      <c r="H130" s="209"/>
      <c r="I130" s="209"/>
      <c r="J130" s="217" t="s">
        <v>343</v>
      </c>
      <c r="K130" s="215" t="s">
        <v>344</v>
      </c>
    </row>
    <row r="131" spans="1:11" ht="21">
      <c r="A131" s="215" t="s">
        <v>346</v>
      </c>
      <c r="B131" s="185">
        <f>SUMIF(Policy.Strategy!$AF:$AF,'Form 1'!$K131,Policy.Strategy!AB:AB)</f>
        <v>0</v>
      </c>
      <c r="C131" s="185">
        <f>SUMIF(Policy.Strategy!$AF:$AF,'Form 1'!$K131,Policy.Strategy!AC:AC)</f>
        <v>0</v>
      </c>
      <c r="D131" s="185">
        <f>SUMIF(Policy.Strategy!$AF:$AF,'Form 1'!$K131,Policy.Strategy!AD:AD)</f>
        <v>0</v>
      </c>
      <c r="E131" s="209">
        <f t="shared" si="36"/>
        <v>0</v>
      </c>
      <c r="F131" s="209"/>
      <c r="G131" s="209"/>
      <c r="H131" s="209"/>
      <c r="I131" s="209"/>
      <c r="J131" s="217" t="s">
        <v>345</v>
      </c>
      <c r="K131" s="215" t="s">
        <v>346</v>
      </c>
    </row>
    <row r="132" spans="1:11" ht="21">
      <c r="A132" s="215" t="s">
        <v>348</v>
      </c>
      <c r="B132" s="185">
        <f>SUMIF(Policy.Strategy!$AF:$AF,'Form 1'!$K132,Policy.Strategy!AB:AB)</f>
        <v>0</v>
      </c>
      <c r="C132" s="185">
        <f>SUMIF(Policy.Strategy!$AF:$AF,'Form 1'!$K132,Policy.Strategy!AC:AC)</f>
        <v>0</v>
      </c>
      <c r="D132" s="185">
        <f>SUMIF(Policy.Strategy!$AF:$AF,'Form 1'!$K132,Policy.Strategy!AD:AD)</f>
        <v>0</v>
      </c>
      <c r="E132" s="209">
        <f t="shared" si="36"/>
        <v>0</v>
      </c>
      <c r="F132" s="209"/>
      <c r="G132" s="209"/>
      <c r="H132" s="209"/>
      <c r="I132" s="209"/>
      <c r="J132" s="217" t="s">
        <v>347</v>
      </c>
      <c r="K132" s="215" t="s">
        <v>348</v>
      </c>
    </row>
    <row r="133" spans="1:11" ht="21">
      <c r="A133" s="215" t="s">
        <v>350</v>
      </c>
      <c r="B133" s="185">
        <f>SUMIF(Policy.Strategy!$AF:$AF,'Form 1'!$K133,Policy.Strategy!AB:AB)</f>
        <v>0</v>
      </c>
      <c r="C133" s="185">
        <f>SUMIF(Policy.Strategy!$AF:$AF,'Form 1'!$K133,Policy.Strategy!AC:AC)</f>
        <v>0</v>
      </c>
      <c r="D133" s="185">
        <f>SUMIF(Policy.Strategy!$AF:$AF,'Form 1'!$K133,Policy.Strategy!AD:AD)</f>
        <v>0</v>
      </c>
      <c r="E133" s="209">
        <f t="shared" si="36"/>
        <v>0</v>
      </c>
      <c r="F133" s="209"/>
      <c r="G133" s="209"/>
      <c r="H133" s="209"/>
      <c r="I133" s="209"/>
      <c r="J133" s="217" t="s">
        <v>349</v>
      </c>
      <c r="K133" s="215" t="s">
        <v>350</v>
      </c>
    </row>
    <row r="134" spans="1:11" ht="21">
      <c r="A134" s="215" t="s">
        <v>352</v>
      </c>
      <c r="B134" s="185">
        <f>SUMIF(Policy.Strategy!$AF:$AF,'Form 1'!$K134,Policy.Strategy!AB:AB)</f>
        <v>0</v>
      </c>
      <c r="C134" s="185">
        <f>SUMIF(Policy.Strategy!$AF:$AF,'Form 1'!$K134,Policy.Strategy!AC:AC)</f>
        <v>0</v>
      </c>
      <c r="D134" s="185">
        <f>SUMIF(Policy.Strategy!$AF:$AF,'Form 1'!$K134,Policy.Strategy!AD:AD)</f>
        <v>0</v>
      </c>
      <c r="E134" s="209">
        <f t="shared" si="36"/>
        <v>0</v>
      </c>
      <c r="F134" s="209"/>
      <c r="G134" s="209"/>
      <c r="H134" s="209"/>
      <c r="I134" s="209"/>
      <c r="J134" s="217" t="s">
        <v>351</v>
      </c>
      <c r="K134" s="215" t="s">
        <v>352</v>
      </c>
    </row>
    <row r="135" spans="1:11" ht="21">
      <c r="A135" s="215" t="s">
        <v>354</v>
      </c>
      <c r="B135" s="185">
        <f>SUMIF(Policy.Strategy!$AF:$AF,'Form 1'!$K135,Policy.Strategy!AB:AB)</f>
        <v>0</v>
      </c>
      <c r="C135" s="185">
        <f>SUMIF(Policy.Strategy!$AF:$AF,'Form 1'!$K135,Policy.Strategy!AC:AC)</f>
        <v>0</v>
      </c>
      <c r="D135" s="185">
        <f>SUMIF(Policy.Strategy!$AF:$AF,'Form 1'!$K135,Policy.Strategy!AD:AD)</f>
        <v>0</v>
      </c>
      <c r="E135" s="209">
        <f t="shared" si="36"/>
        <v>0</v>
      </c>
      <c r="F135" s="209"/>
      <c r="G135" s="209"/>
      <c r="H135" s="209"/>
      <c r="I135" s="209"/>
      <c r="J135" s="217" t="s">
        <v>353</v>
      </c>
      <c r="K135" s="215" t="s">
        <v>354</v>
      </c>
    </row>
    <row r="136" spans="1:11" ht="21">
      <c r="A136" s="215" t="s">
        <v>356</v>
      </c>
      <c r="B136" s="185">
        <f>SUMIF(Policy.Strategy!$AF:$AF,'Form 1'!$K136,Policy.Strategy!AB:AB)</f>
        <v>0</v>
      </c>
      <c r="C136" s="185">
        <f>SUMIF(Policy.Strategy!$AF:$AF,'Form 1'!$K136,Policy.Strategy!AC:AC)</f>
        <v>0</v>
      </c>
      <c r="D136" s="185">
        <f>SUMIF(Policy.Strategy!$AF:$AF,'Form 1'!$K136,Policy.Strategy!AD:AD)</f>
        <v>0</v>
      </c>
      <c r="E136" s="209">
        <f t="shared" si="36"/>
        <v>0</v>
      </c>
      <c r="F136" s="209"/>
      <c r="G136" s="209"/>
      <c r="H136" s="209"/>
      <c r="I136" s="209"/>
      <c r="J136" s="217" t="s">
        <v>355</v>
      </c>
      <c r="K136" s="215" t="s">
        <v>356</v>
      </c>
    </row>
    <row r="137" spans="1:11" ht="21">
      <c r="A137" s="215" t="s">
        <v>358</v>
      </c>
      <c r="B137" s="185">
        <f>SUMIF(Policy.Strategy!$AF:$AF,'Form 1'!$K137,Policy.Strategy!AB:AB)</f>
        <v>0</v>
      </c>
      <c r="C137" s="185">
        <f>SUMIF(Policy.Strategy!$AF:$AF,'Form 1'!$K137,Policy.Strategy!AC:AC)</f>
        <v>0</v>
      </c>
      <c r="D137" s="185">
        <f>SUMIF(Policy.Strategy!$AF:$AF,'Form 1'!$K137,Policy.Strategy!AD:AD)</f>
        <v>0</v>
      </c>
      <c r="E137" s="209">
        <f t="shared" si="36"/>
        <v>0</v>
      </c>
      <c r="F137" s="209"/>
      <c r="G137" s="209"/>
      <c r="H137" s="209"/>
      <c r="I137" s="209"/>
      <c r="J137" s="217" t="s">
        <v>357</v>
      </c>
      <c r="K137" s="215" t="s">
        <v>358</v>
      </c>
    </row>
    <row r="138" spans="1:11" ht="21">
      <c r="A138" s="215" t="s">
        <v>360</v>
      </c>
      <c r="B138" s="185">
        <f>SUMIF(Policy.Strategy!$AF:$AF,'Form 1'!$K138,Policy.Strategy!AB:AB)</f>
        <v>0</v>
      </c>
      <c r="C138" s="185">
        <f>SUMIF(Policy.Strategy!$AF:$AF,'Form 1'!$K138,Policy.Strategy!AC:AC)</f>
        <v>0</v>
      </c>
      <c r="D138" s="185">
        <f>SUMIF(Policy.Strategy!$AF:$AF,'Form 1'!$K138,Policy.Strategy!AD:AD)</f>
        <v>0</v>
      </c>
      <c r="E138" s="209">
        <f t="shared" si="36"/>
        <v>0</v>
      </c>
      <c r="F138" s="209"/>
      <c r="G138" s="209"/>
      <c r="H138" s="209"/>
      <c r="I138" s="209"/>
      <c r="J138" s="217" t="s">
        <v>359</v>
      </c>
      <c r="K138" s="215" t="s">
        <v>360</v>
      </c>
    </row>
    <row r="139" spans="1:11" ht="21.6" thickBot="1">
      <c r="A139" s="215"/>
      <c r="B139" s="193">
        <f t="shared" ref="B139:I139" si="37">SUM(B113:B138)</f>
        <v>0</v>
      </c>
      <c r="C139" s="193">
        <f t="shared" si="37"/>
        <v>0</v>
      </c>
      <c r="D139" s="193">
        <f t="shared" si="37"/>
        <v>0</v>
      </c>
      <c r="E139" s="193">
        <f t="shared" si="37"/>
        <v>0</v>
      </c>
      <c r="F139" s="193">
        <f t="shared" si="37"/>
        <v>0</v>
      </c>
      <c r="G139" s="193">
        <f t="shared" si="37"/>
        <v>0</v>
      </c>
      <c r="H139" s="193">
        <f t="shared" si="37"/>
        <v>0</v>
      </c>
      <c r="I139" s="193">
        <f t="shared" si="37"/>
        <v>0</v>
      </c>
      <c r="J139" s="195" t="s">
        <v>911</v>
      </c>
      <c r="K139" s="215"/>
    </row>
    <row r="140" spans="1:11" ht="21.6" thickTop="1">
      <c r="A140" s="215"/>
      <c r="B140" s="213"/>
      <c r="C140" s="213"/>
      <c r="D140" s="213"/>
      <c r="E140" s="213"/>
      <c r="F140" s="213"/>
      <c r="G140" s="213"/>
      <c r="H140" s="213"/>
      <c r="I140" s="214"/>
      <c r="J140" s="221"/>
      <c r="K140" s="215"/>
    </row>
    <row r="141" spans="1:11" ht="25.2">
      <c r="A141" s="212">
        <v>224</v>
      </c>
      <c r="B141" s="213"/>
      <c r="C141" s="213"/>
      <c r="D141" s="213"/>
      <c r="E141" s="213"/>
      <c r="F141" s="213"/>
      <c r="G141" s="213"/>
      <c r="H141" s="213"/>
      <c r="I141" s="214"/>
      <c r="J141" s="197" t="s">
        <v>939</v>
      </c>
      <c r="K141" s="212">
        <v>224</v>
      </c>
    </row>
    <row r="142" spans="1:11" ht="21">
      <c r="A142" s="215" t="s">
        <v>362</v>
      </c>
      <c r="B142" s="185">
        <f>SUMIF(Policy.Strategy!$AF:$AF,'Form 1'!$K142,Policy.Strategy!AB:AB)</f>
        <v>0</v>
      </c>
      <c r="C142" s="185">
        <f>SUMIF(Policy.Strategy!$AF:$AF,'Form 1'!$K142,Policy.Strategy!AC:AC)</f>
        <v>0</v>
      </c>
      <c r="D142" s="185">
        <f>SUMIF(Policy.Strategy!$AF:$AF,'Form 1'!$K142,Policy.Strategy!AD:AD)</f>
        <v>0</v>
      </c>
      <c r="E142" s="209">
        <f>+F142+G142</f>
        <v>0</v>
      </c>
      <c r="F142" s="209"/>
      <c r="G142" s="209"/>
      <c r="H142" s="209"/>
      <c r="I142" s="209"/>
      <c r="J142" s="216" t="s">
        <v>361</v>
      </c>
      <c r="K142" s="215" t="s">
        <v>362</v>
      </c>
    </row>
    <row r="143" spans="1:11" ht="21">
      <c r="A143" s="215" t="s">
        <v>364</v>
      </c>
      <c r="B143" s="185">
        <f>SUMIF(Policy.Strategy!$AF:$AF,'Form 1'!$K143,Policy.Strategy!AB:AB)</f>
        <v>0</v>
      </c>
      <c r="C143" s="185">
        <f>SUMIF(Policy.Strategy!$AF:$AF,'Form 1'!$K143,Policy.Strategy!AC:AC)</f>
        <v>0</v>
      </c>
      <c r="D143" s="185">
        <f>SUMIF(Policy.Strategy!$AF:$AF,'Form 1'!$K143,Policy.Strategy!AD:AD)</f>
        <v>0</v>
      </c>
      <c r="E143" s="209">
        <f>+F143+G143</f>
        <v>0</v>
      </c>
      <c r="F143" s="209"/>
      <c r="G143" s="209"/>
      <c r="H143" s="209"/>
      <c r="I143" s="209"/>
      <c r="J143" s="217" t="s">
        <v>363</v>
      </c>
      <c r="K143" s="215" t="s">
        <v>364</v>
      </c>
    </row>
    <row r="144" spans="1:11" ht="21">
      <c r="A144" s="215" t="s">
        <v>366</v>
      </c>
      <c r="B144" s="185">
        <f>SUMIF(Policy.Strategy!$AF:$AF,'Form 1'!$K144,Policy.Strategy!AB:AB)</f>
        <v>0</v>
      </c>
      <c r="C144" s="185">
        <f>SUMIF(Policy.Strategy!$AF:$AF,'Form 1'!$K144,Policy.Strategy!AC:AC)</f>
        <v>0</v>
      </c>
      <c r="D144" s="185">
        <f>SUMIF(Policy.Strategy!$AF:$AF,'Form 1'!$K144,Policy.Strategy!AD:AD)</f>
        <v>0</v>
      </c>
      <c r="E144" s="209">
        <f>+F144+G144</f>
        <v>0</v>
      </c>
      <c r="F144" s="209"/>
      <c r="G144" s="209"/>
      <c r="H144" s="209"/>
      <c r="I144" s="209"/>
      <c r="J144" s="217" t="s">
        <v>365</v>
      </c>
      <c r="K144" s="215" t="s">
        <v>366</v>
      </c>
    </row>
    <row r="145" spans="1:11" ht="21">
      <c r="A145" s="215" t="s">
        <v>368</v>
      </c>
      <c r="B145" s="185">
        <f>SUMIF(Policy.Strategy!$AF:$AF,'Form 1'!$K145,Policy.Strategy!AB:AB)</f>
        <v>0</v>
      </c>
      <c r="C145" s="185">
        <f>SUMIF(Policy.Strategy!$AF:$AF,'Form 1'!$K145,Policy.Strategy!AC:AC)</f>
        <v>0</v>
      </c>
      <c r="D145" s="185">
        <f>SUMIF(Policy.Strategy!$AF:$AF,'Form 1'!$K145,Policy.Strategy!AD:AD)</f>
        <v>0</v>
      </c>
      <c r="E145" s="209">
        <f>+F145+G145</f>
        <v>0</v>
      </c>
      <c r="F145" s="209"/>
      <c r="G145" s="209"/>
      <c r="H145" s="209"/>
      <c r="I145" s="209"/>
      <c r="J145" s="217" t="s">
        <v>367</v>
      </c>
      <c r="K145" s="215" t="s">
        <v>368</v>
      </c>
    </row>
    <row r="146" spans="1:11" ht="21">
      <c r="A146" s="215" t="s">
        <v>370</v>
      </c>
      <c r="B146" s="185">
        <f>SUMIF(Policy.Strategy!$AF:$AF,'Form 1'!$K146,Policy.Strategy!AB:AB)</f>
        <v>0</v>
      </c>
      <c r="C146" s="185">
        <f>SUMIF(Policy.Strategy!$AF:$AF,'Form 1'!$K146,Policy.Strategy!AC:AC)</f>
        <v>0</v>
      </c>
      <c r="D146" s="185">
        <f>SUMIF(Policy.Strategy!$AF:$AF,'Form 1'!$K146,Policy.Strategy!AD:AD)</f>
        <v>0</v>
      </c>
      <c r="E146" s="209">
        <f>+F146+G146</f>
        <v>0</v>
      </c>
      <c r="F146" s="209"/>
      <c r="G146" s="209"/>
      <c r="H146" s="209"/>
      <c r="I146" s="209"/>
      <c r="J146" s="217" t="s">
        <v>369</v>
      </c>
      <c r="K146" s="215" t="s">
        <v>370</v>
      </c>
    </row>
    <row r="147" spans="1:11" ht="21.6" thickBot="1">
      <c r="A147" s="215"/>
      <c r="B147" s="193">
        <f t="shared" ref="B147:I147" si="38">SUM(B142:B146)</f>
        <v>0</v>
      </c>
      <c r="C147" s="193">
        <f t="shared" si="38"/>
        <v>0</v>
      </c>
      <c r="D147" s="193">
        <f t="shared" si="38"/>
        <v>0</v>
      </c>
      <c r="E147" s="193">
        <f t="shared" si="38"/>
        <v>0</v>
      </c>
      <c r="F147" s="193">
        <f t="shared" si="38"/>
        <v>0</v>
      </c>
      <c r="G147" s="193">
        <f t="shared" si="38"/>
        <v>0</v>
      </c>
      <c r="H147" s="193">
        <f t="shared" si="38"/>
        <v>0</v>
      </c>
      <c r="I147" s="193">
        <f t="shared" si="38"/>
        <v>0</v>
      </c>
      <c r="J147" s="195" t="s">
        <v>911</v>
      </c>
      <c r="K147" s="215"/>
    </row>
    <row r="148" spans="1:11" ht="21.6" thickTop="1">
      <c r="A148" s="215"/>
      <c r="B148" s="213"/>
      <c r="C148" s="213"/>
      <c r="D148" s="213"/>
      <c r="E148" s="213"/>
      <c r="F148" s="213"/>
      <c r="G148" s="213"/>
      <c r="H148" s="213"/>
      <c r="I148" s="214"/>
      <c r="J148" s="221"/>
      <c r="K148" s="215"/>
    </row>
    <row r="149" spans="1:11" ht="25.2">
      <c r="A149" s="212">
        <v>225</v>
      </c>
      <c r="B149" s="213"/>
      <c r="C149" s="213"/>
      <c r="D149" s="213"/>
      <c r="E149" s="213"/>
      <c r="F149" s="213"/>
      <c r="G149" s="213"/>
      <c r="H149" s="213"/>
      <c r="I149" s="214"/>
      <c r="J149" s="197" t="s">
        <v>940</v>
      </c>
      <c r="K149" s="212">
        <v>225</v>
      </c>
    </row>
    <row r="150" spans="1:11" ht="21">
      <c r="A150" s="215" t="s">
        <v>372</v>
      </c>
      <c r="B150" s="185">
        <f>SUMIF(Policy.Strategy!$AF:$AF,'Form 1'!$K150,Policy.Strategy!AB:AB)</f>
        <v>0</v>
      </c>
      <c r="C150" s="185">
        <f>SUMIF(Policy.Strategy!$AF:$AF,'Form 1'!$K150,Policy.Strategy!AC:AC)</f>
        <v>0</v>
      </c>
      <c r="D150" s="185">
        <f>SUMIF(Policy.Strategy!$AF:$AF,'Form 1'!$K150,Policy.Strategy!AD:AD)</f>
        <v>0</v>
      </c>
      <c r="E150" s="209">
        <f t="shared" ref="E150:E155" si="39">+F150+G150</f>
        <v>0</v>
      </c>
      <c r="F150" s="209"/>
      <c r="G150" s="209"/>
      <c r="H150" s="209"/>
      <c r="I150" s="209"/>
      <c r="J150" s="222" t="s">
        <v>371</v>
      </c>
      <c r="K150" s="215" t="s">
        <v>372</v>
      </c>
    </row>
    <row r="151" spans="1:11" ht="21">
      <c r="A151" s="215" t="s">
        <v>374</v>
      </c>
      <c r="B151" s="185">
        <f>SUMIF(Policy.Strategy!$AF:$AF,'Form 1'!$K151,Policy.Strategy!AB:AB)</f>
        <v>0</v>
      </c>
      <c r="C151" s="185">
        <f>SUMIF(Policy.Strategy!$AF:$AF,'Form 1'!$K151,Policy.Strategy!AC:AC)</f>
        <v>0</v>
      </c>
      <c r="D151" s="185">
        <f>SUMIF(Policy.Strategy!$AF:$AF,'Form 1'!$K151,Policy.Strategy!AD:AD)</f>
        <v>0</v>
      </c>
      <c r="E151" s="209">
        <f t="shared" si="39"/>
        <v>0</v>
      </c>
      <c r="F151" s="209"/>
      <c r="G151" s="209"/>
      <c r="H151" s="209"/>
      <c r="I151" s="209"/>
      <c r="J151" s="222" t="s">
        <v>373</v>
      </c>
      <c r="K151" s="215" t="s">
        <v>374</v>
      </c>
    </row>
    <row r="152" spans="1:11" ht="21">
      <c r="A152" s="215" t="s">
        <v>376</v>
      </c>
      <c r="B152" s="185">
        <f>SUMIF(Policy.Strategy!$AF:$AF,'Form 1'!$K152,Policy.Strategy!AB:AB)</f>
        <v>0</v>
      </c>
      <c r="C152" s="185">
        <f>SUMIF(Policy.Strategy!$AF:$AF,'Form 1'!$K152,Policy.Strategy!AC:AC)</f>
        <v>0</v>
      </c>
      <c r="D152" s="185">
        <f>SUMIF(Policy.Strategy!$AF:$AF,'Form 1'!$K152,Policy.Strategy!AD:AD)</f>
        <v>0</v>
      </c>
      <c r="E152" s="209">
        <f t="shared" si="39"/>
        <v>0</v>
      </c>
      <c r="F152" s="209"/>
      <c r="G152" s="209"/>
      <c r="H152" s="209"/>
      <c r="I152" s="209"/>
      <c r="J152" s="222" t="s">
        <v>375</v>
      </c>
      <c r="K152" s="215" t="s">
        <v>376</v>
      </c>
    </row>
    <row r="153" spans="1:11" ht="21">
      <c r="A153" s="215" t="s">
        <v>378</v>
      </c>
      <c r="B153" s="185">
        <f>SUMIF(Policy.Strategy!$AF:$AF,'Form 1'!$K153,Policy.Strategy!AB:AB)</f>
        <v>0</v>
      </c>
      <c r="C153" s="185">
        <f>SUMIF(Policy.Strategy!$AF:$AF,'Form 1'!$K153,Policy.Strategy!AC:AC)</f>
        <v>0</v>
      </c>
      <c r="D153" s="185">
        <f>SUMIF(Policy.Strategy!$AF:$AF,'Form 1'!$K153,Policy.Strategy!AD:AD)</f>
        <v>0</v>
      </c>
      <c r="E153" s="209">
        <f t="shared" si="39"/>
        <v>0</v>
      </c>
      <c r="F153" s="209"/>
      <c r="G153" s="209"/>
      <c r="H153" s="209"/>
      <c r="I153" s="209"/>
      <c r="J153" s="222" t="s">
        <v>377</v>
      </c>
      <c r="K153" s="215" t="s">
        <v>378</v>
      </c>
    </row>
    <row r="154" spans="1:11" ht="21">
      <c r="A154" s="215" t="s">
        <v>380</v>
      </c>
      <c r="B154" s="185">
        <f>SUMIF(Policy.Strategy!$AF:$AF,'Form 1'!$K154,Policy.Strategy!AB:AB)</f>
        <v>0</v>
      </c>
      <c r="C154" s="185">
        <f>SUMIF(Policy.Strategy!$AF:$AF,'Form 1'!$K154,Policy.Strategy!AC:AC)</f>
        <v>0</v>
      </c>
      <c r="D154" s="185">
        <f>SUMIF(Policy.Strategy!$AF:$AF,'Form 1'!$K154,Policy.Strategy!AD:AD)</f>
        <v>0</v>
      </c>
      <c r="E154" s="209">
        <f t="shared" si="39"/>
        <v>0</v>
      </c>
      <c r="F154" s="209"/>
      <c r="G154" s="209"/>
      <c r="H154" s="209"/>
      <c r="I154" s="209"/>
      <c r="J154" s="217" t="s">
        <v>379</v>
      </c>
      <c r="K154" s="215" t="s">
        <v>380</v>
      </c>
    </row>
    <row r="155" spans="1:11" ht="21">
      <c r="A155" s="215" t="s">
        <v>382</v>
      </c>
      <c r="B155" s="185">
        <f>SUMIF(Policy.Strategy!$AF:$AF,'Form 1'!$K155,Policy.Strategy!AB:AB)</f>
        <v>0</v>
      </c>
      <c r="C155" s="185">
        <f>SUMIF(Policy.Strategy!$AF:$AF,'Form 1'!$K155,Policy.Strategy!AC:AC)</f>
        <v>0</v>
      </c>
      <c r="D155" s="185">
        <f>SUMIF(Policy.Strategy!$AF:$AF,'Form 1'!$K155,Policy.Strategy!AD:AD)</f>
        <v>0</v>
      </c>
      <c r="E155" s="209">
        <f t="shared" si="39"/>
        <v>0</v>
      </c>
      <c r="F155" s="209"/>
      <c r="G155" s="209"/>
      <c r="H155" s="209"/>
      <c r="I155" s="209"/>
      <c r="J155" s="217" t="s">
        <v>381</v>
      </c>
      <c r="K155" s="215" t="s">
        <v>382</v>
      </c>
    </row>
    <row r="156" spans="1:11" ht="21.6" thickBot="1">
      <c r="A156" s="215"/>
      <c r="B156" s="193">
        <f t="shared" ref="B156:I156" si="40">SUM(B150:B155)</f>
        <v>0</v>
      </c>
      <c r="C156" s="193">
        <f t="shared" si="40"/>
        <v>0</v>
      </c>
      <c r="D156" s="193">
        <f t="shared" si="40"/>
        <v>0</v>
      </c>
      <c r="E156" s="193">
        <f t="shared" si="40"/>
        <v>0</v>
      </c>
      <c r="F156" s="193">
        <f t="shared" si="40"/>
        <v>0</v>
      </c>
      <c r="G156" s="193">
        <f t="shared" si="40"/>
        <v>0</v>
      </c>
      <c r="H156" s="193">
        <f t="shared" si="40"/>
        <v>0</v>
      </c>
      <c r="I156" s="193">
        <f t="shared" si="40"/>
        <v>0</v>
      </c>
      <c r="J156" s="195" t="s">
        <v>911</v>
      </c>
      <c r="K156" s="215"/>
    </row>
    <row r="157" spans="1:11" ht="21.6" thickTop="1">
      <c r="A157" s="215"/>
      <c r="B157" s="213"/>
      <c r="C157" s="213"/>
      <c r="D157" s="213"/>
      <c r="E157" s="213"/>
      <c r="F157" s="213"/>
      <c r="G157" s="213"/>
      <c r="H157" s="213"/>
      <c r="I157" s="214"/>
      <c r="J157" s="221"/>
      <c r="K157" s="215"/>
    </row>
    <row r="158" spans="1:11" ht="25.2">
      <c r="A158" s="212">
        <v>226</v>
      </c>
      <c r="B158" s="213"/>
      <c r="C158" s="213"/>
      <c r="D158" s="213"/>
      <c r="E158" s="213"/>
      <c r="F158" s="213"/>
      <c r="G158" s="213"/>
      <c r="H158" s="213"/>
      <c r="I158" s="214"/>
      <c r="J158" s="223" t="s">
        <v>941</v>
      </c>
      <c r="K158" s="212">
        <v>226</v>
      </c>
    </row>
    <row r="159" spans="1:11" ht="21">
      <c r="A159" s="215" t="s">
        <v>384</v>
      </c>
      <c r="B159" s="185">
        <f>SUMIF(Policy.Strategy!$AF:$AF,'Form 1'!$K159,Policy.Strategy!AB:AB)</f>
        <v>0</v>
      </c>
      <c r="C159" s="185">
        <f>SUMIF(Policy.Strategy!$AF:$AF,'Form 1'!$K159,Policy.Strategy!AC:AC)</f>
        <v>0</v>
      </c>
      <c r="D159" s="185">
        <f>SUMIF(Policy.Strategy!$AF:$AF,'Form 1'!$K159,Policy.Strategy!AD:AD)</f>
        <v>0</v>
      </c>
      <c r="E159" s="209">
        <f t="shared" ref="E159:E176" si="41">+F159+G159</f>
        <v>0</v>
      </c>
      <c r="F159" s="209"/>
      <c r="G159" s="209"/>
      <c r="H159" s="209"/>
      <c r="I159" s="209"/>
      <c r="J159" s="216" t="s">
        <v>383</v>
      </c>
      <c r="K159" s="215" t="s">
        <v>384</v>
      </c>
    </row>
    <row r="160" spans="1:11" ht="21">
      <c r="A160" s="215" t="s">
        <v>386</v>
      </c>
      <c r="B160" s="185">
        <f>SUMIF(Policy.Strategy!$AF:$AF,'Form 1'!$K160,Policy.Strategy!AB:AB)</f>
        <v>0</v>
      </c>
      <c r="C160" s="185">
        <f>SUMIF(Policy.Strategy!$AF:$AF,'Form 1'!$K160,Policy.Strategy!AC:AC)</f>
        <v>0</v>
      </c>
      <c r="D160" s="185">
        <f>SUMIF(Policy.Strategy!$AF:$AF,'Form 1'!$K160,Policy.Strategy!AD:AD)</f>
        <v>0</v>
      </c>
      <c r="E160" s="209">
        <f t="shared" si="41"/>
        <v>0</v>
      </c>
      <c r="F160" s="209"/>
      <c r="G160" s="209"/>
      <c r="H160" s="209"/>
      <c r="I160" s="209"/>
      <c r="J160" s="217" t="s">
        <v>385</v>
      </c>
      <c r="K160" s="215" t="s">
        <v>386</v>
      </c>
    </row>
    <row r="161" spans="1:11" ht="21">
      <c r="A161" s="215" t="s">
        <v>388</v>
      </c>
      <c r="B161" s="185">
        <f>SUMIF(Policy.Strategy!$AF:$AF,'Form 1'!$K161,Policy.Strategy!AB:AB)</f>
        <v>0</v>
      </c>
      <c r="C161" s="185">
        <f>SUMIF(Policy.Strategy!$AF:$AF,'Form 1'!$K161,Policy.Strategy!AC:AC)</f>
        <v>0</v>
      </c>
      <c r="D161" s="185">
        <f>SUMIF(Policy.Strategy!$AF:$AF,'Form 1'!$K161,Policy.Strategy!AD:AD)</f>
        <v>0</v>
      </c>
      <c r="E161" s="209">
        <f t="shared" si="41"/>
        <v>0</v>
      </c>
      <c r="F161" s="209"/>
      <c r="G161" s="209"/>
      <c r="H161" s="209"/>
      <c r="I161" s="209"/>
      <c r="J161" s="217" t="s">
        <v>387</v>
      </c>
      <c r="K161" s="215" t="s">
        <v>388</v>
      </c>
    </row>
    <row r="162" spans="1:11" ht="21">
      <c r="A162" s="215" t="s">
        <v>390</v>
      </c>
      <c r="B162" s="185">
        <f>SUMIF(Policy.Strategy!$AF:$AF,'Form 1'!$K162,Policy.Strategy!AB:AB)</f>
        <v>0</v>
      </c>
      <c r="C162" s="185">
        <f>SUMIF(Policy.Strategy!$AF:$AF,'Form 1'!$K162,Policy.Strategy!AC:AC)</f>
        <v>0</v>
      </c>
      <c r="D162" s="185">
        <f>SUMIF(Policy.Strategy!$AF:$AF,'Form 1'!$K162,Policy.Strategy!AD:AD)</f>
        <v>0</v>
      </c>
      <c r="E162" s="209">
        <f t="shared" si="41"/>
        <v>0</v>
      </c>
      <c r="F162" s="209"/>
      <c r="G162" s="209"/>
      <c r="H162" s="209"/>
      <c r="I162" s="209"/>
      <c r="J162" s="217" t="s">
        <v>389</v>
      </c>
      <c r="K162" s="215" t="s">
        <v>390</v>
      </c>
    </row>
    <row r="163" spans="1:11" ht="21">
      <c r="A163" s="215" t="s">
        <v>392</v>
      </c>
      <c r="B163" s="185">
        <f>SUMIF(Policy.Strategy!$AF:$AF,'Form 1'!$K163,Policy.Strategy!AB:AB)</f>
        <v>0</v>
      </c>
      <c r="C163" s="185">
        <f>SUMIF(Policy.Strategy!$AF:$AF,'Form 1'!$K163,Policy.Strategy!AC:AC)</f>
        <v>0</v>
      </c>
      <c r="D163" s="185">
        <f>SUMIF(Policy.Strategy!$AF:$AF,'Form 1'!$K163,Policy.Strategy!AD:AD)</f>
        <v>0</v>
      </c>
      <c r="E163" s="209">
        <f t="shared" si="41"/>
        <v>0</v>
      </c>
      <c r="F163" s="209"/>
      <c r="G163" s="209"/>
      <c r="H163" s="209"/>
      <c r="I163" s="209"/>
      <c r="J163" s="217" t="s">
        <v>391</v>
      </c>
      <c r="K163" s="215" t="s">
        <v>392</v>
      </c>
    </row>
    <row r="164" spans="1:11" ht="21">
      <c r="A164" s="215" t="s">
        <v>394</v>
      </c>
      <c r="B164" s="185">
        <f>SUMIF(Policy.Strategy!$AF:$AF,'Form 1'!$K164,Policy.Strategy!AB:AB)</f>
        <v>0</v>
      </c>
      <c r="C164" s="185">
        <f>SUMIF(Policy.Strategy!$AF:$AF,'Form 1'!$K164,Policy.Strategy!AC:AC)</f>
        <v>0</v>
      </c>
      <c r="D164" s="185">
        <f>SUMIF(Policy.Strategy!$AF:$AF,'Form 1'!$K164,Policy.Strategy!AD:AD)</f>
        <v>0</v>
      </c>
      <c r="E164" s="209">
        <f t="shared" si="41"/>
        <v>0</v>
      </c>
      <c r="F164" s="209"/>
      <c r="G164" s="209"/>
      <c r="H164" s="209"/>
      <c r="I164" s="209"/>
      <c r="J164" s="217" t="s">
        <v>393</v>
      </c>
      <c r="K164" s="215" t="s">
        <v>394</v>
      </c>
    </row>
    <row r="165" spans="1:11" ht="21">
      <c r="A165" s="215" t="s">
        <v>396</v>
      </c>
      <c r="B165" s="185">
        <f>SUMIF(Policy.Strategy!$AF:$AF,'Form 1'!$K165,Policy.Strategy!AB:AB)</f>
        <v>0</v>
      </c>
      <c r="C165" s="185">
        <f>SUMIF(Policy.Strategy!$AF:$AF,'Form 1'!$K165,Policy.Strategy!AC:AC)</f>
        <v>0</v>
      </c>
      <c r="D165" s="185">
        <f>SUMIF(Policy.Strategy!$AF:$AF,'Form 1'!$K165,Policy.Strategy!AD:AD)</f>
        <v>0</v>
      </c>
      <c r="E165" s="209">
        <f t="shared" si="41"/>
        <v>0</v>
      </c>
      <c r="F165" s="209"/>
      <c r="G165" s="209"/>
      <c r="H165" s="209"/>
      <c r="I165" s="209"/>
      <c r="J165" s="217" t="s">
        <v>395</v>
      </c>
      <c r="K165" s="215" t="s">
        <v>396</v>
      </c>
    </row>
    <row r="166" spans="1:11" ht="21">
      <c r="A166" s="215" t="s">
        <v>398</v>
      </c>
      <c r="B166" s="185">
        <f>SUMIF(Policy.Strategy!$AF:$AF,'Form 1'!$K166,Policy.Strategy!AB:AB)</f>
        <v>0</v>
      </c>
      <c r="C166" s="185">
        <f>SUMIF(Policy.Strategy!$AF:$AF,'Form 1'!$K166,Policy.Strategy!AC:AC)</f>
        <v>0</v>
      </c>
      <c r="D166" s="185">
        <f>SUMIF(Policy.Strategy!$AF:$AF,'Form 1'!$K166,Policy.Strategy!AD:AD)</f>
        <v>0</v>
      </c>
      <c r="E166" s="209">
        <f t="shared" si="41"/>
        <v>0</v>
      </c>
      <c r="F166" s="209"/>
      <c r="G166" s="209"/>
      <c r="H166" s="209"/>
      <c r="I166" s="209"/>
      <c r="J166" s="217" t="s">
        <v>397</v>
      </c>
      <c r="K166" s="215" t="s">
        <v>398</v>
      </c>
    </row>
    <row r="167" spans="1:11" ht="21">
      <c r="A167" s="215" t="s">
        <v>400</v>
      </c>
      <c r="B167" s="185">
        <f>SUMIF(Policy.Strategy!$AF:$AF,'Form 1'!$K167,Policy.Strategy!AB:AB)</f>
        <v>0</v>
      </c>
      <c r="C167" s="185">
        <f>SUMIF(Policy.Strategy!$AF:$AF,'Form 1'!$K167,Policy.Strategy!AC:AC)</f>
        <v>0</v>
      </c>
      <c r="D167" s="185">
        <f>SUMIF(Policy.Strategy!$AF:$AF,'Form 1'!$K167,Policy.Strategy!AD:AD)</f>
        <v>0</v>
      </c>
      <c r="E167" s="209">
        <f t="shared" si="41"/>
        <v>0</v>
      </c>
      <c r="F167" s="209"/>
      <c r="G167" s="209"/>
      <c r="H167" s="209"/>
      <c r="I167" s="209"/>
      <c r="J167" s="217" t="s">
        <v>399</v>
      </c>
      <c r="K167" s="215" t="s">
        <v>400</v>
      </c>
    </row>
    <row r="168" spans="1:11" ht="21">
      <c r="A168" s="215" t="s">
        <v>402</v>
      </c>
      <c r="B168" s="185">
        <f>SUMIF(Policy.Strategy!$AF:$AF,'Form 1'!$K168,Policy.Strategy!AB:AB)</f>
        <v>0</v>
      </c>
      <c r="C168" s="185">
        <f>SUMIF(Policy.Strategy!$AF:$AF,'Form 1'!$K168,Policy.Strategy!AC:AC)</f>
        <v>0</v>
      </c>
      <c r="D168" s="185">
        <f>SUMIF(Policy.Strategy!$AF:$AF,'Form 1'!$K168,Policy.Strategy!AD:AD)</f>
        <v>0</v>
      </c>
      <c r="E168" s="209">
        <f t="shared" si="41"/>
        <v>0</v>
      </c>
      <c r="F168" s="209"/>
      <c r="G168" s="209"/>
      <c r="H168" s="209"/>
      <c r="I168" s="209"/>
      <c r="J168" s="217" t="s">
        <v>401</v>
      </c>
      <c r="K168" s="215" t="s">
        <v>402</v>
      </c>
    </row>
    <row r="169" spans="1:11" ht="21">
      <c r="A169" s="215" t="s">
        <v>404</v>
      </c>
      <c r="B169" s="185">
        <f>SUMIF(Policy.Strategy!$AF:$AF,'Form 1'!$K169,Policy.Strategy!AB:AB)</f>
        <v>0</v>
      </c>
      <c r="C169" s="185">
        <f>SUMIF(Policy.Strategy!$AF:$AF,'Form 1'!$K169,Policy.Strategy!AC:AC)</f>
        <v>0</v>
      </c>
      <c r="D169" s="185">
        <f>SUMIF(Policy.Strategy!$AF:$AF,'Form 1'!$K169,Policy.Strategy!AD:AD)</f>
        <v>0</v>
      </c>
      <c r="E169" s="209">
        <f t="shared" si="41"/>
        <v>0</v>
      </c>
      <c r="F169" s="209"/>
      <c r="G169" s="209"/>
      <c r="H169" s="209"/>
      <c r="I169" s="209"/>
      <c r="J169" s="217" t="s">
        <v>403</v>
      </c>
      <c r="K169" s="215" t="s">
        <v>404</v>
      </c>
    </row>
    <row r="170" spans="1:11" ht="21">
      <c r="A170" s="215" t="s">
        <v>406</v>
      </c>
      <c r="B170" s="185">
        <f>SUMIF(Policy.Strategy!$AF:$AF,'Form 1'!$K170,Policy.Strategy!AB:AB)</f>
        <v>0</v>
      </c>
      <c r="C170" s="185">
        <f>SUMIF(Policy.Strategy!$AF:$AF,'Form 1'!$K170,Policy.Strategy!AC:AC)</f>
        <v>0</v>
      </c>
      <c r="D170" s="185">
        <f>SUMIF(Policy.Strategy!$AF:$AF,'Form 1'!$K170,Policy.Strategy!AD:AD)</f>
        <v>0</v>
      </c>
      <c r="E170" s="209">
        <f t="shared" si="41"/>
        <v>0</v>
      </c>
      <c r="F170" s="209"/>
      <c r="G170" s="209"/>
      <c r="H170" s="209"/>
      <c r="I170" s="209"/>
      <c r="J170" s="217" t="s">
        <v>405</v>
      </c>
      <c r="K170" s="215" t="s">
        <v>406</v>
      </c>
    </row>
    <row r="171" spans="1:11" ht="21">
      <c r="A171" s="215" t="s">
        <v>408</v>
      </c>
      <c r="B171" s="185">
        <f>SUMIF(Policy.Strategy!$AF:$AF,'Form 1'!$K171,Policy.Strategy!AB:AB)</f>
        <v>0</v>
      </c>
      <c r="C171" s="185">
        <f>SUMIF(Policy.Strategy!$AF:$AF,'Form 1'!$K171,Policy.Strategy!AC:AC)</f>
        <v>0</v>
      </c>
      <c r="D171" s="185">
        <f>SUMIF(Policy.Strategy!$AF:$AF,'Form 1'!$K171,Policy.Strategy!AD:AD)</f>
        <v>0</v>
      </c>
      <c r="E171" s="209">
        <f t="shared" si="41"/>
        <v>0</v>
      </c>
      <c r="F171" s="209"/>
      <c r="G171" s="209"/>
      <c r="H171" s="209"/>
      <c r="I171" s="209"/>
      <c r="J171" s="217" t="s">
        <v>407</v>
      </c>
      <c r="K171" s="215" t="s">
        <v>408</v>
      </c>
    </row>
    <row r="172" spans="1:11" ht="21">
      <c r="A172" s="215" t="s">
        <v>410</v>
      </c>
      <c r="B172" s="185">
        <f>SUMIF(Policy.Strategy!$AF:$AF,'Form 1'!$K172,Policy.Strategy!AB:AB)</f>
        <v>0</v>
      </c>
      <c r="C172" s="185">
        <f>SUMIF(Policy.Strategy!$AF:$AF,'Form 1'!$K172,Policy.Strategy!AC:AC)</f>
        <v>0</v>
      </c>
      <c r="D172" s="185">
        <f>SUMIF(Policy.Strategy!$AF:$AF,'Form 1'!$K172,Policy.Strategy!AD:AD)</f>
        <v>0</v>
      </c>
      <c r="E172" s="209">
        <f t="shared" si="41"/>
        <v>0</v>
      </c>
      <c r="F172" s="209"/>
      <c r="G172" s="209"/>
      <c r="H172" s="209"/>
      <c r="I172" s="209"/>
      <c r="J172" s="217" t="s">
        <v>409</v>
      </c>
      <c r="K172" s="215" t="s">
        <v>410</v>
      </c>
    </row>
    <row r="173" spans="1:11" ht="21">
      <c r="A173" s="224" t="s">
        <v>412</v>
      </c>
      <c r="B173" s="185">
        <f>SUMIF(Policy.Strategy!$AF:$AF,'Form 1'!$K173,Policy.Strategy!AB:AB)</f>
        <v>0</v>
      </c>
      <c r="C173" s="185">
        <f>SUMIF(Policy.Strategy!$AF:$AF,'Form 1'!$K173,Policy.Strategy!AC:AC)</f>
        <v>0</v>
      </c>
      <c r="D173" s="185">
        <f>SUMIF(Policy.Strategy!$AF:$AF,'Form 1'!$K173,Policy.Strategy!AD:AD)</f>
        <v>0</v>
      </c>
      <c r="E173" s="209">
        <f t="shared" si="41"/>
        <v>0</v>
      </c>
      <c r="F173" s="225"/>
      <c r="G173" s="225"/>
      <c r="H173" s="225"/>
      <c r="I173" s="225"/>
      <c r="J173" s="219" t="s">
        <v>411</v>
      </c>
      <c r="K173" s="224" t="s">
        <v>412</v>
      </c>
    </row>
    <row r="174" spans="1:11" ht="21">
      <c r="A174" s="224" t="s">
        <v>414</v>
      </c>
      <c r="B174" s="185">
        <f>SUMIF(Policy.Strategy!$AF:$AF,'Form 1'!$K174,Policy.Strategy!AB:AB)</f>
        <v>0</v>
      </c>
      <c r="C174" s="185">
        <f>SUMIF(Policy.Strategy!$AF:$AF,'Form 1'!$K174,Policy.Strategy!AC:AC)</f>
        <v>0</v>
      </c>
      <c r="D174" s="185">
        <f>SUMIF(Policy.Strategy!$AF:$AF,'Form 1'!$K174,Policy.Strategy!AD:AD)</f>
        <v>0</v>
      </c>
      <c r="E174" s="209">
        <f t="shared" si="41"/>
        <v>0</v>
      </c>
      <c r="F174" s="220"/>
      <c r="G174" s="220"/>
      <c r="H174" s="220"/>
      <c r="I174" s="220"/>
      <c r="J174" s="217" t="s">
        <v>413</v>
      </c>
      <c r="K174" s="224" t="s">
        <v>414</v>
      </c>
    </row>
    <row r="175" spans="1:11" ht="21">
      <c r="A175" s="215" t="s">
        <v>416</v>
      </c>
      <c r="B175" s="185">
        <f>SUMIF(Policy.Strategy!$AF:$AF,'Form 1'!$K175,Policy.Strategy!AB:AB)</f>
        <v>0</v>
      </c>
      <c r="C175" s="185">
        <f>SUMIF(Policy.Strategy!$AF:$AF,'Form 1'!$K175,Policy.Strategy!AC:AC)</f>
        <v>0</v>
      </c>
      <c r="D175" s="185">
        <f>SUMIF(Policy.Strategy!$AF:$AF,'Form 1'!$K175,Policy.Strategy!AD:AD)</f>
        <v>0</v>
      </c>
      <c r="E175" s="209">
        <f t="shared" si="41"/>
        <v>0</v>
      </c>
      <c r="F175" s="209"/>
      <c r="G175" s="209"/>
      <c r="H175" s="209"/>
      <c r="I175" s="209"/>
      <c r="J175" s="217" t="s">
        <v>415</v>
      </c>
      <c r="K175" s="215" t="s">
        <v>416</v>
      </c>
    </row>
    <row r="176" spans="1:11" ht="21">
      <c r="A176" s="215" t="s">
        <v>418</v>
      </c>
      <c r="B176" s="185">
        <f>SUMIF(Policy.Strategy!$AF:$AF,'Form 1'!$K176,Policy.Strategy!AB:AB)</f>
        <v>0</v>
      </c>
      <c r="C176" s="185">
        <f>SUMIF(Policy.Strategy!$AF:$AF,'Form 1'!$K176,Policy.Strategy!AC:AC)</f>
        <v>0</v>
      </c>
      <c r="D176" s="185">
        <f>SUMIF(Policy.Strategy!$AF:$AF,'Form 1'!$K176,Policy.Strategy!AD:AD)</f>
        <v>0</v>
      </c>
      <c r="E176" s="209">
        <f t="shared" si="41"/>
        <v>0</v>
      </c>
      <c r="F176" s="209"/>
      <c r="G176" s="209"/>
      <c r="H176" s="209"/>
      <c r="I176" s="209"/>
      <c r="J176" s="217" t="s">
        <v>417</v>
      </c>
      <c r="K176" s="215" t="s">
        <v>418</v>
      </c>
    </row>
    <row r="177" spans="1:11" ht="21.6" thickBot="1">
      <c r="A177" s="215"/>
      <c r="B177" s="193">
        <f t="shared" ref="B177:I177" si="42">SUM(B159:B176)</f>
        <v>0</v>
      </c>
      <c r="C177" s="193">
        <f t="shared" si="42"/>
        <v>0</v>
      </c>
      <c r="D177" s="193">
        <f t="shared" si="42"/>
        <v>0</v>
      </c>
      <c r="E177" s="193">
        <f t="shared" si="42"/>
        <v>0</v>
      </c>
      <c r="F177" s="193">
        <f t="shared" si="42"/>
        <v>0</v>
      </c>
      <c r="G177" s="193">
        <f t="shared" si="42"/>
        <v>0</v>
      </c>
      <c r="H177" s="193">
        <f t="shared" si="42"/>
        <v>0</v>
      </c>
      <c r="I177" s="193">
        <f t="shared" si="42"/>
        <v>0</v>
      </c>
      <c r="J177" s="195" t="s">
        <v>911</v>
      </c>
      <c r="K177" s="215"/>
    </row>
    <row r="178" spans="1:11" ht="8.25" customHeight="1" thickTop="1">
      <c r="A178" s="215"/>
      <c r="B178" s="213"/>
      <c r="C178" s="213"/>
      <c r="D178" s="213"/>
      <c r="E178" s="213"/>
      <c r="F178" s="213"/>
      <c r="G178" s="213"/>
      <c r="H178" s="213"/>
      <c r="I178" s="214"/>
      <c r="J178" s="226"/>
      <c r="K178" s="215"/>
    </row>
    <row r="179" spans="1:11" ht="25.2">
      <c r="A179" s="212">
        <v>227</v>
      </c>
      <c r="B179" s="213"/>
      <c r="C179" s="213"/>
      <c r="D179" s="213"/>
      <c r="E179" s="213"/>
      <c r="F179" s="213"/>
      <c r="G179" s="213"/>
      <c r="H179" s="213"/>
      <c r="I179" s="214"/>
      <c r="J179" s="197" t="s">
        <v>942</v>
      </c>
      <c r="K179" s="212">
        <v>227</v>
      </c>
    </row>
    <row r="180" spans="1:11" ht="21">
      <c r="A180" s="215" t="s">
        <v>420</v>
      </c>
      <c r="B180" s="185">
        <f>SUMIF(Policy.Strategy!$AF:$AF,'Form 1'!$K180,Policy.Strategy!AB:AB)</f>
        <v>0</v>
      </c>
      <c r="C180" s="185">
        <f>SUMIF(Policy.Strategy!$AF:$AF,'Form 1'!$K180,Policy.Strategy!AC:AC)</f>
        <v>0</v>
      </c>
      <c r="D180" s="185">
        <f>SUMIF(Policy.Strategy!$AF:$AF,'Form 1'!$K180,Policy.Strategy!AD:AD)</f>
        <v>0</v>
      </c>
      <c r="E180" s="209">
        <f>+F180+G180</f>
        <v>0</v>
      </c>
      <c r="F180" s="209"/>
      <c r="G180" s="209"/>
      <c r="H180" s="209"/>
      <c r="I180" s="209"/>
      <c r="J180" s="216" t="s">
        <v>419</v>
      </c>
      <c r="K180" s="215" t="s">
        <v>420</v>
      </c>
    </row>
    <row r="181" spans="1:11" ht="21">
      <c r="A181" s="215" t="s">
        <v>422</v>
      </c>
      <c r="B181" s="185">
        <f>SUMIF(Policy.Strategy!$AF:$AF,'Form 1'!$K181,Policy.Strategy!AB:AB)</f>
        <v>0</v>
      </c>
      <c r="C181" s="185">
        <f>SUMIF(Policy.Strategy!$AF:$AF,'Form 1'!$K181,Policy.Strategy!AC:AC)</f>
        <v>0</v>
      </c>
      <c r="D181" s="185">
        <f>SUMIF(Policy.Strategy!$AF:$AF,'Form 1'!$K181,Policy.Strategy!AD:AD)</f>
        <v>0</v>
      </c>
      <c r="E181" s="209">
        <f>+F181+G181</f>
        <v>0</v>
      </c>
      <c r="F181" s="209"/>
      <c r="G181" s="209"/>
      <c r="H181" s="209"/>
      <c r="I181" s="209"/>
      <c r="J181" s="217" t="s">
        <v>421</v>
      </c>
      <c r="K181" s="215" t="s">
        <v>422</v>
      </c>
    </row>
    <row r="182" spans="1:11" ht="21">
      <c r="A182" s="215" t="s">
        <v>424</v>
      </c>
      <c r="B182" s="185">
        <f>SUMIF(Policy.Strategy!$AF:$AF,'Form 1'!$K182,Policy.Strategy!AB:AB)</f>
        <v>0</v>
      </c>
      <c r="C182" s="185">
        <f>SUMIF(Policy.Strategy!$AF:$AF,'Form 1'!$K182,Policy.Strategy!AC:AC)</f>
        <v>0</v>
      </c>
      <c r="D182" s="185">
        <f>SUMIF(Policy.Strategy!$AF:$AF,'Form 1'!$K182,Policy.Strategy!AD:AD)</f>
        <v>0</v>
      </c>
      <c r="E182" s="209">
        <f>+F182+G182</f>
        <v>0</v>
      </c>
      <c r="F182" s="209"/>
      <c r="G182" s="209"/>
      <c r="H182" s="209"/>
      <c r="I182" s="209"/>
      <c r="J182" s="217" t="s">
        <v>423</v>
      </c>
      <c r="K182" s="215" t="s">
        <v>424</v>
      </c>
    </row>
    <row r="183" spans="1:11" ht="21.6" thickBot="1">
      <c r="A183" s="215"/>
      <c r="B183" s="193">
        <f t="shared" ref="B183:I183" si="43">SUM(B180:B182)</f>
        <v>0</v>
      </c>
      <c r="C183" s="193">
        <f t="shared" si="43"/>
        <v>0</v>
      </c>
      <c r="D183" s="193">
        <f t="shared" si="43"/>
        <v>0</v>
      </c>
      <c r="E183" s="193">
        <f t="shared" si="43"/>
        <v>0</v>
      </c>
      <c r="F183" s="193">
        <f t="shared" si="43"/>
        <v>0</v>
      </c>
      <c r="G183" s="193">
        <f t="shared" si="43"/>
        <v>0</v>
      </c>
      <c r="H183" s="193">
        <f t="shared" si="43"/>
        <v>0</v>
      </c>
      <c r="I183" s="193">
        <f t="shared" si="43"/>
        <v>0</v>
      </c>
      <c r="J183" s="195" t="s">
        <v>911</v>
      </c>
      <c r="K183" s="215"/>
    </row>
    <row r="184" spans="1:11" ht="10.5" customHeight="1" thickTop="1">
      <c r="A184" s="215"/>
      <c r="B184" s="213"/>
      <c r="C184" s="213"/>
      <c r="D184" s="213"/>
      <c r="E184" s="213"/>
      <c r="F184" s="213"/>
      <c r="G184" s="213"/>
      <c r="H184" s="213"/>
      <c r="I184" s="214"/>
      <c r="J184" s="226"/>
      <c r="K184" s="215"/>
    </row>
    <row r="185" spans="1:11" ht="25.2">
      <c r="A185" s="212">
        <v>228</v>
      </c>
      <c r="B185" s="213"/>
      <c r="C185" s="213"/>
      <c r="D185" s="213"/>
      <c r="E185" s="213"/>
      <c r="F185" s="213"/>
      <c r="G185" s="213"/>
      <c r="H185" s="213"/>
      <c r="I185" s="214"/>
      <c r="J185" s="197" t="s">
        <v>943</v>
      </c>
      <c r="K185" s="212">
        <v>228</v>
      </c>
    </row>
    <row r="186" spans="1:11" ht="21">
      <c r="A186" s="215" t="s">
        <v>426</v>
      </c>
      <c r="B186" s="185">
        <f>SUMIF(Policy.Strategy!$AF:$AF,'Form 1'!$K186,Policy.Strategy!AB:AB)</f>
        <v>0</v>
      </c>
      <c r="C186" s="185">
        <f>SUMIF(Policy.Strategy!$AF:$AF,'Form 1'!$K186,Policy.Strategy!AC:AC)</f>
        <v>0</v>
      </c>
      <c r="D186" s="185">
        <f>SUMIF(Policy.Strategy!$AF:$AF,'Form 1'!$K186,Policy.Strategy!AD:AD)</f>
        <v>0</v>
      </c>
      <c r="E186" s="209">
        <f t="shared" ref="E186:E196" si="44">+F186+G186</f>
        <v>0</v>
      </c>
      <c r="F186" s="209"/>
      <c r="G186" s="209"/>
      <c r="H186" s="209"/>
      <c r="I186" s="209"/>
      <c r="J186" s="222" t="s">
        <v>425</v>
      </c>
      <c r="K186" s="215" t="s">
        <v>426</v>
      </c>
    </row>
    <row r="187" spans="1:11" ht="21">
      <c r="A187" s="215" t="s">
        <v>428</v>
      </c>
      <c r="B187" s="185">
        <f>SUMIF(Policy.Strategy!$AF:$AF,'Form 1'!$K187,Policy.Strategy!AB:AB)</f>
        <v>0</v>
      </c>
      <c r="C187" s="185">
        <f>SUMIF(Policy.Strategy!$AF:$AF,'Form 1'!$K187,Policy.Strategy!AC:AC)</f>
        <v>0</v>
      </c>
      <c r="D187" s="185">
        <f>SUMIF(Policy.Strategy!$AF:$AF,'Form 1'!$K187,Policy.Strategy!AD:AD)</f>
        <v>0</v>
      </c>
      <c r="E187" s="209">
        <f t="shared" si="44"/>
        <v>0</v>
      </c>
      <c r="F187" s="209"/>
      <c r="G187" s="209"/>
      <c r="H187" s="209"/>
      <c r="I187" s="209"/>
      <c r="J187" s="217" t="s">
        <v>427</v>
      </c>
      <c r="K187" s="215" t="s">
        <v>428</v>
      </c>
    </row>
    <row r="188" spans="1:11" ht="21">
      <c r="A188" s="215" t="s">
        <v>430</v>
      </c>
      <c r="B188" s="185">
        <f>SUMIF(Policy.Strategy!$AF:$AF,'Form 1'!$K188,Policy.Strategy!AB:AB)</f>
        <v>0</v>
      </c>
      <c r="C188" s="185">
        <f>SUMIF(Policy.Strategy!$AF:$AF,'Form 1'!$K188,Policy.Strategy!AC:AC)</f>
        <v>0</v>
      </c>
      <c r="D188" s="185">
        <f>SUMIF(Policy.Strategy!$AF:$AF,'Form 1'!$K188,Policy.Strategy!AD:AD)</f>
        <v>0</v>
      </c>
      <c r="E188" s="209">
        <f t="shared" si="44"/>
        <v>0</v>
      </c>
      <c r="F188" s="209"/>
      <c r="G188" s="209"/>
      <c r="H188" s="209"/>
      <c r="I188" s="209"/>
      <c r="J188" s="217" t="s">
        <v>429</v>
      </c>
      <c r="K188" s="215" t="s">
        <v>430</v>
      </c>
    </row>
    <row r="189" spans="1:11" ht="21">
      <c r="A189" s="215" t="s">
        <v>432</v>
      </c>
      <c r="B189" s="185">
        <f>SUMIF(Policy.Strategy!$AF:$AF,'Form 1'!$K189,Policy.Strategy!AB:AB)</f>
        <v>0</v>
      </c>
      <c r="C189" s="185">
        <f>SUMIF(Policy.Strategy!$AF:$AF,'Form 1'!$K189,Policy.Strategy!AC:AC)</f>
        <v>0</v>
      </c>
      <c r="D189" s="185">
        <f>SUMIF(Policy.Strategy!$AF:$AF,'Form 1'!$K189,Policy.Strategy!AD:AD)</f>
        <v>0</v>
      </c>
      <c r="E189" s="209">
        <f t="shared" si="44"/>
        <v>0</v>
      </c>
      <c r="F189" s="209"/>
      <c r="G189" s="209"/>
      <c r="H189" s="209"/>
      <c r="I189" s="209"/>
      <c r="J189" s="217" t="s">
        <v>431</v>
      </c>
      <c r="K189" s="215" t="s">
        <v>432</v>
      </c>
    </row>
    <row r="190" spans="1:11" ht="21">
      <c r="A190" s="215" t="s">
        <v>434</v>
      </c>
      <c r="B190" s="185">
        <f>SUMIF(Policy.Strategy!$AF:$AF,'Form 1'!$K190,Policy.Strategy!AB:AB)</f>
        <v>0</v>
      </c>
      <c r="C190" s="185">
        <f>SUMIF(Policy.Strategy!$AF:$AF,'Form 1'!$K190,Policy.Strategy!AC:AC)</f>
        <v>0</v>
      </c>
      <c r="D190" s="185">
        <f>SUMIF(Policy.Strategy!$AF:$AF,'Form 1'!$K190,Policy.Strategy!AD:AD)</f>
        <v>0</v>
      </c>
      <c r="E190" s="209">
        <f t="shared" si="44"/>
        <v>0</v>
      </c>
      <c r="F190" s="209"/>
      <c r="G190" s="209"/>
      <c r="H190" s="209"/>
      <c r="I190" s="209"/>
      <c r="J190" s="217" t="s">
        <v>433</v>
      </c>
      <c r="K190" s="215" t="s">
        <v>434</v>
      </c>
    </row>
    <row r="191" spans="1:11" ht="21">
      <c r="A191" s="215" t="s">
        <v>436</v>
      </c>
      <c r="B191" s="185">
        <f>SUMIF(Policy.Strategy!$AF:$AF,'Form 1'!$K191,Policy.Strategy!AB:AB)</f>
        <v>0</v>
      </c>
      <c r="C191" s="185">
        <f>SUMIF(Policy.Strategy!$AF:$AF,'Form 1'!$K191,Policy.Strategy!AC:AC)</f>
        <v>0</v>
      </c>
      <c r="D191" s="185">
        <f>SUMIF(Policy.Strategy!$AF:$AF,'Form 1'!$K191,Policy.Strategy!AD:AD)</f>
        <v>0</v>
      </c>
      <c r="E191" s="209">
        <f t="shared" si="44"/>
        <v>0</v>
      </c>
      <c r="F191" s="209"/>
      <c r="G191" s="209"/>
      <c r="H191" s="209"/>
      <c r="I191" s="209"/>
      <c r="J191" s="217" t="s">
        <v>435</v>
      </c>
      <c r="K191" s="215" t="s">
        <v>436</v>
      </c>
    </row>
    <row r="192" spans="1:11" ht="21">
      <c r="A192" s="215" t="s">
        <v>438</v>
      </c>
      <c r="B192" s="185">
        <f>SUMIF(Policy.Strategy!$AF:$AF,'Form 1'!$K192,Policy.Strategy!AB:AB)</f>
        <v>0</v>
      </c>
      <c r="C192" s="185">
        <f>SUMIF(Policy.Strategy!$AF:$AF,'Form 1'!$K192,Policy.Strategy!AC:AC)</f>
        <v>0</v>
      </c>
      <c r="D192" s="185">
        <f>SUMIF(Policy.Strategy!$AF:$AF,'Form 1'!$K192,Policy.Strategy!AD:AD)</f>
        <v>0</v>
      </c>
      <c r="E192" s="209">
        <f t="shared" si="44"/>
        <v>0</v>
      </c>
      <c r="F192" s="209"/>
      <c r="G192" s="209"/>
      <c r="H192" s="209"/>
      <c r="I192" s="209"/>
      <c r="J192" s="217" t="s">
        <v>437</v>
      </c>
      <c r="K192" s="215" t="s">
        <v>438</v>
      </c>
    </row>
    <row r="193" spans="1:11" ht="21">
      <c r="A193" s="215" t="s">
        <v>440</v>
      </c>
      <c r="B193" s="185">
        <f>SUMIF(Policy.Strategy!$AF:$AF,'Form 1'!$K193,Policy.Strategy!AB:AB)</f>
        <v>0</v>
      </c>
      <c r="C193" s="185">
        <f>SUMIF(Policy.Strategy!$AF:$AF,'Form 1'!$K193,Policy.Strategy!AC:AC)</f>
        <v>0</v>
      </c>
      <c r="D193" s="185">
        <f>SUMIF(Policy.Strategy!$AF:$AF,'Form 1'!$K193,Policy.Strategy!AD:AD)</f>
        <v>0</v>
      </c>
      <c r="E193" s="209">
        <f t="shared" si="44"/>
        <v>0</v>
      </c>
      <c r="F193" s="209"/>
      <c r="G193" s="209"/>
      <c r="H193" s="209"/>
      <c r="I193" s="209"/>
      <c r="J193" s="217" t="s">
        <v>439</v>
      </c>
      <c r="K193" s="215" t="s">
        <v>440</v>
      </c>
    </row>
    <row r="194" spans="1:11" ht="21">
      <c r="A194" s="215" t="s">
        <v>442</v>
      </c>
      <c r="B194" s="185">
        <f>SUMIF(Policy.Strategy!$AF:$AF,'Form 1'!$K194,Policy.Strategy!AB:AB)</f>
        <v>0</v>
      </c>
      <c r="C194" s="185">
        <f>SUMIF(Policy.Strategy!$AF:$AF,'Form 1'!$K194,Policy.Strategy!AC:AC)</f>
        <v>0</v>
      </c>
      <c r="D194" s="185">
        <f>SUMIF(Policy.Strategy!$AF:$AF,'Form 1'!$K194,Policy.Strategy!AD:AD)</f>
        <v>0</v>
      </c>
      <c r="E194" s="209">
        <f t="shared" si="44"/>
        <v>0</v>
      </c>
      <c r="F194" s="209"/>
      <c r="G194" s="209"/>
      <c r="H194" s="209"/>
      <c r="I194" s="209"/>
      <c r="J194" s="217" t="s">
        <v>441</v>
      </c>
      <c r="K194" s="215" t="s">
        <v>442</v>
      </c>
    </row>
    <row r="195" spans="1:11" ht="21">
      <c r="A195" s="215" t="s">
        <v>444</v>
      </c>
      <c r="B195" s="185">
        <f>SUMIF(Policy.Strategy!$AF:$AF,'Form 1'!$K195,Policy.Strategy!AB:AB)</f>
        <v>0</v>
      </c>
      <c r="C195" s="185">
        <f>SUMIF(Policy.Strategy!$AF:$AF,'Form 1'!$K195,Policy.Strategy!AC:AC)</f>
        <v>0</v>
      </c>
      <c r="D195" s="185">
        <f>SUMIF(Policy.Strategy!$AF:$AF,'Form 1'!$K195,Policy.Strategy!AD:AD)</f>
        <v>0</v>
      </c>
      <c r="E195" s="209">
        <f t="shared" si="44"/>
        <v>0</v>
      </c>
      <c r="F195" s="209"/>
      <c r="G195" s="209"/>
      <c r="H195" s="209"/>
      <c r="I195" s="209"/>
      <c r="J195" s="217" t="s">
        <v>443</v>
      </c>
      <c r="K195" s="215" t="s">
        <v>444</v>
      </c>
    </row>
    <row r="196" spans="1:11" ht="21">
      <c r="A196" s="215" t="s">
        <v>446</v>
      </c>
      <c r="B196" s="185">
        <f>SUMIF(Policy.Strategy!$AF:$AF,'Form 1'!$K196,Policy.Strategy!AB:AB)</f>
        <v>0</v>
      </c>
      <c r="C196" s="185">
        <f>SUMIF(Policy.Strategy!$AF:$AF,'Form 1'!$K196,Policy.Strategy!AC:AC)</f>
        <v>0</v>
      </c>
      <c r="D196" s="185">
        <f>SUMIF(Policy.Strategy!$AF:$AF,'Form 1'!$K196,Policy.Strategy!AD:AD)</f>
        <v>0</v>
      </c>
      <c r="E196" s="209">
        <f t="shared" si="44"/>
        <v>0</v>
      </c>
      <c r="F196" s="218"/>
      <c r="G196" s="218"/>
      <c r="H196" s="218"/>
      <c r="I196" s="227"/>
      <c r="J196" s="219" t="s">
        <v>445</v>
      </c>
      <c r="K196" s="215" t="s">
        <v>446</v>
      </c>
    </row>
    <row r="197" spans="1:11" ht="21.6" thickBot="1">
      <c r="A197" s="215"/>
      <c r="B197" s="193">
        <f t="shared" ref="B197:I197" si="45">SUM(B186:B196)</f>
        <v>0</v>
      </c>
      <c r="C197" s="193">
        <f t="shared" si="45"/>
        <v>0</v>
      </c>
      <c r="D197" s="193">
        <f t="shared" si="45"/>
        <v>0</v>
      </c>
      <c r="E197" s="193">
        <f t="shared" si="45"/>
        <v>0</v>
      </c>
      <c r="F197" s="193">
        <f t="shared" si="45"/>
        <v>0</v>
      </c>
      <c r="G197" s="193">
        <f t="shared" si="45"/>
        <v>0</v>
      </c>
      <c r="H197" s="193">
        <f t="shared" si="45"/>
        <v>0</v>
      </c>
      <c r="I197" s="193">
        <f t="shared" si="45"/>
        <v>0</v>
      </c>
      <c r="J197" s="228" t="s">
        <v>911</v>
      </c>
      <c r="K197" s="215"/>
    </row>
    <row r="198" spans="1:11" ht="21.6" thickTop="1">
      <c r="A198" s="215"/>
      <c r="B198" s="213"/>
      <c r="C198" s="213"/>
      <c r="D198" s="213"/>
      <c r="E198" s="213"/>
      <c r="F198" s="213"/>
      <c r="G198" s="213"/>
      <c r="H198" s="213"/>
      <c r="I198" s="214"/>
      <c r="J198" s="226"/>
      <c r="K198" s="215"/>
    </row>
    <row r="199" spans="1:11" ht="25.2">
      <c r="A199" s="212">
        <v>281</v>
      </c>
      <c r="B199" s="213"/>
      <c r="C199" s="213"/>
      <c r="D199" s="213"/>
      <c r="E199" s="213"/>
      <c r="F199" s="213"/>
      <c r="G199" s="213"/>
      <c r="H199" s="213"/>
      <c r="I199" s="214"/>
      <c r="J199" s="197" t="s">
        <v>944</v>
      </c>
      <c r="K199" s="212">
        <v>281</v>
      </c>
    </row>
    <row r="200" spans="1:11" ht="21">
      <c r="A200" s="215" t="s">
        <v>448</v>
      </c>
      <c r="B200" s="185">
        <f>SUMIF(Policy.Strategy!$AF:$AF,'Form 1'!$K200,Policy.Strategy!AB:AB)</f>
        <v>0</v>
      </c>
      <c r="C200" s="185">
        <f>SUMIF(Policy.Strategy!$AF:$AF,'Form 1'!$K200,Policy.Strategy!AC:AC)</f>
        <v>0</v>
      </c>
      <c r="D200" s="185">
        <f>SUMIF(Policy.Strategy!$AF:$AF,'Form 1'!$K200,Policy.Strategy!AD:AD)</f>
        <v>0</v>
      </c>
      <c r="E200" s="209">
        <f t="shared" ref="E200:E208" si="46">+F200+G200</f>
        <v>0</v>
      </c>
      <c r="F200" s="209"/>
      <c r="G200" s="209"/>
      <c r="H200" s="209"/>
      <c r="I200" s="209"/>
      <c r="J200" s="216" t="s">
        <v>447</v>
      </c>
      <c r="K200" s="215" t="s">
        <v>448</v>
      </c>
    </row>
    <row r="201" spans="1:11" ht="21">
      <c r="A201" s="215" t="s">
        <v>450</v>
      </c>
      <c r="B201" s="185">
        <f>SUMIF(Policy.Strategy!$AF:$AF,'Form 1'!$K201,Policy.Strategy!AB:AB)</f>
        <v>0</v>
      </c>
      <c r="C201" s="185">
        <f>SUMIF(Policy.Strategy!$AF:$AF,'Form 1'!$K201,Policy.Strategy!AC:AC)</f>
        <v>0</v>
      </c>
      <c r="D201" s="185">
        <f>SUMIF(Policy.Strategy!$AF:$AF,'Form 1'!$K201,Policy.Strategy!AD:AD)</f>
        <v>0</v>
      </c>
      <c r="E201" s="209">
        <f t="shared" si="46"/>
        <v>0</v>
      </c>
      <c r="F201" s="209"/>
      <c r="G201" s="209"/>
      <c r="H201" s="209"/>
      <c r="I201" s="209"/>
      <c r="J201" s="216" t="s">
        <v>449</v>
      </c>
      <c r="K201" s="215" t="s">
        <v>450</v>
      </c>
    </row>
    <row r="202" spans="1:11" ht="21">
      <c r="A202" s="215" t="s">
        <v>452</v>
      </c>
      <c r="B202" s="185">
        <f>SUMIF(Policy.Strategy!$AF:$AF,'Form 1'!$K202,Policy.Strategy!AB:AB)</f>
        <v>0</v>
      </c>
      <c r="C202" s="185">
        <f>SUMIF(Policy.Strategy!$AF:$AF,'Form 1'!$K202,Policy.Strategy!AC:AC)</f>
        <v>0</v>
      </c>
      <c r="D202" s="185">
        <f>SUMIF(Policy.Strategy!$AF:$AF,'Form 1'!$K202,Policy.Strategy!AD:AD)</f>
        <v>0</v>
      </c>
      <c r="E202" s="209">
        <f t="shared" si="46"/>
        <v>0</v>
      </c>
      <c r="F202" s="209"/>
      <c r="G202" s="209"/>
      <c r="H202" s="209"/>
      <c r="I202" s="209"/>
      <c r="J202" s="216" t="s">
        <v>451</v>
      </c>
      <c r="K202" s="215" t="s">
        <v>452</v>
      </c>
    </row>
    <row r="203" spans="1:11" ht="21">
      <c r="A203" s="215" t="s">
        <v>454</v>
      </c>
      <c r="B203" s="185">
        <f>SUMIF(Policy.Strategy!$AF:$AF,'Form 1'!$K203,Policy.Strategy!AB:AB)</f>
        <v>0</v>
      </c>
      <c r="C203" s="185">
        <f>SUMIF(Policy.Strategy!$AF:$AF,'Form 1'!$K203,Policy.Strategy!AC:AC)</f>
        <v>0</v>
      </c>
      <c r="D203" s="185">
        <f>SUMIF(Policy.Strategy!$AF:$AF,'Form 1'!$K203,Policy.Strategy!AD:AD)</f>
        <v>0</v>
      </c>
      <c r="E203" s="209">
        <f t="shared" si="46"/>
        <v>0</v>
      </c>
      <c r="F203" s="209"/>
      <c r="G203" s="209"/>
      <c r="H203" s="209"/>
      <c r="I203" s="209"/>
      <c r="J203" s="216" t="s">
        <v>453</v>
      </c>
      <c r="K203" s="215" t="s">
        <v>454</v>
      </c>
    </row>
    <row r="204" spans="1:11" ht="21">
      <c r="A204" s="215" t="s">
        <v>456</v>
      </c>
      <c r="B204" s="185">
        <f>SUMIF(Policy.Strategy!$AF:$AF,'Form 1'!$K204,Policy.Strategy!AB:AB)</f>
        <v>0</v>
      </c>
      <c r="C204" s="185">
        <f>SUMIF(Policy.Strategy!$AF:$AF,'Form 1'!$K204,Policy.Strategy!AC:AC)</f>
        <v>0</v>
      </c>
      <c r="D204" s="185">
        <f>SUMIF(Policy.Strategy!$AF:$AF,'Form 1'!$K204,Policy.Strategy!AD:AD)</f>
        <v>0</v>
      </c>
      <c r="E204" s="209">
        <f t="shared" si="46"/>
        <v>0</v>
      </c>
      <c r="F204" s="209"/>
      <c r="G204" s="209"/>
      <c r="H204" s="209"/>
      <c r="I204" s="209"/>
      <c r="J204" s="216" t="s">
        <v>455</v>
      </c>
      <c r="K204" s="215" t="s">
        <v>456</v>
      </c>
    </row>
    <row r="205" spans="1:11" ht="21">
      <c r="A205" s="215" t="s">
        <v>458</v>
      </c>
      <c r="B205" s="185">
        <f>SUMIF(Policy.Strategy!$AF:$AF,'Form 1'!$K205,Policy.Strategy!AB:AB)</f>
        <v>0</v>
      </c>
      <c r="C205" s="185">
        <f>SUMIF(Policy.Strategy!$AF:$AF,'Form 1'!$K205,Policy.Strategy!AC:AC)</f>
        <v>0</v>
      </c>
      <c r="D205" s="185">
        <f>SUMIF(Policy.Strategy!$AF:$AF,'Form 1'!$K205,Policy.Strategy!AD:AD)</f>
        <v>0</v>
      </c>
      <c r="E205" s="209">
        <f t="shared" si="46"/>
        <v>0</v>
      </c>
      <c r="F205" s="209"/>
      <c r="G205" s="209"/>
      <c r="H205" s="209"/>
      <c r="I205" s="209"/>
      <c r="J205" s="216" t="s">
        <v>457</v>
      </c>
      <c r="K205" s="215" t="s">
        <v>458</v>
      </c>
    </row>
    <row r="206" spans="1:11" ht="21">
      <c r="A206" s="215" t="s">
        <v>460</v>
      </c>
      <c r="B206" s="185">
        <f>SUMIF(Policy.Strategy!$AF:$AF,'Form 1'!$K206,Policy.Strategy!AB:AB)</f>
        <v>0</v>
      </c>
      <c r="C206" s="185">
        <f>SUMIF(Policy.Strategy!$AF:$AF,'Form 1'!$K206,Policy.Strategy!AC:AC)</f>
        <v>0</v>
      </c>
      <c r="D206" s="185">
        <f>SUMIF(Policy.Strategy!$AF:$AF,'Form 1'!$K206,Policy.Strategy!AD:AD)</f>
        <v>0</v>
      </c>
      <c r="E206" s="209">
        <f t="shared" si="46"/>
        <v>0</v>
      </c>
      <c r="F206" s="209"/>
      <c r="G206" s="209"/>
      <c r="H206" s="209"/>
      <c r="I206" s="209"/>
      <c r="J206" s="216" t="s">
        <v>459</v>
      </c>
      <c r="K206" s="215" t="s">
        <v>460</v>
      </c>
    </row>
    <row r="207" spans="1:11" ht="21">
      <c r="A207" s="215" t="s">
        <v>462</v>
      </c>
      <c r="B207" s="185">
        <f>SUMIF(Policy.Strategy!$AF:$AF,'Form 1'!$K207,Policy.Strategy!AB:AB)</f>
        <v>0</v>
      </c>
      <c r="C207" s="185">
        <f>SUMIF(Policy.Strategy!$AF:$AF,'Form 1'!$K207,Policy.Strategy!AC:AC)</f>
        <v>0</v>
      </c>
      <c r="D207" s="185">
        <f>SUMIF(Policy.Strategy!$AF:$AF,'Form 1'!$K207,Policy.Strategy!AD:AD)</f>
        <v>0</v>
      </c>
      <c r="E207" s="209">
        <f t="shared" si="46"/>
        <v>0</v>
      </c>
      <c r="F207" s="209"/>
      <c r="G207" s="209"/>
      <c r="H207" s="209"/>
      <c r="I207" s="209"/>
      <c r="J207" s="217" t="s">
        <v>461</v>
      </c>
      <c r="K207" s="215" t="s">
        <v>462</v>
      </c>
    </row>
    <row r="208" spans="1:11" ht="21">
      <c r="A208" s="215" t="s">
        <v>464</v>
      </c>
      <c r="B208" s="185">
        <f>SUMIF(Policy.Strategy!$AF:$AF,'Form 1'!$K208,Policy.Strategy!AB:AB)</f>
        <v>0</v>
      </c>
      <c r="C208" s="185">
        <f>SUMIF(Policy.Strategy!$AF:$AF,'Form 1'!$K208,Policy.Strategy!AC:AC)</f>
        <v>0</v>
      </c>
      <c r="D208" s="185">
        <f>SUMIF(Policy.Strategy!$AF:$AF,'Form 1'!$K208,Policy.Strategy!AD:AD)</f>
        <v>0</v>
      </c>
      <c r="E208" s="209">
        <f t="shared" si="46"/>
        <v>0</v>
      </c>
      <c r="F208" s="209"/>
      <c r="G208" s="209"/>
      <c r="H208" s="209"/>
      <c r="I208" s="209"/>
      <c r="J208" s="217" t="s">
        <v>463</v>
      </c>
      <c r="K208" s="215" t="s">
        <v>464</v>
      </c>
    </row>
    <row r="209" spans="1:11" ht="21.6" thickBot="1">
      <c r="A209" s="215"/>
      <c r="B209" s="193">
        <f t="shared" ref="B209:I209" si="47">SUM(B200:B208)</f>
        <v>0</v>
      </c>
      <c r="C209" s="193">
        <f t="shared" si="47"/>
        <v>0</v>
      </c>
      <c r="D209" s="193">
        <f t="shared" si="47"/>
        <v>0</v>
      </c>
      <c r="E209" s="193">
        <f t="shared" si="47"/>
        <v>0</v>
      </c>
      <c r="F209" s="193">
        <f t="shared" si="47"/>
        <v>0</v>
      </c>
      <c r="G209" s="193">
        <f t="shared" si="47"/>
        <v>0</v>
      </c>
      <c r="H209" s="193">
        <f t="shared" si="47"/>
        <v>0</v>
      </c>
      <c r="I209" s="193">
        <f t="shared" si="47"/>
        <v>0</v>
      </c>
      <c r="J209" s="195" t="s">
        <v>911</v>
      </c>
      <c r="K209" s="215"/>
    </row>
    <row r="210" spans="1:11" ht="21.6" thickTop="1">
      <c r="A210" s="215"/>
      <c r="B210" s="213"/>
      <c r="C210" s="213"/>
      <c r="D210" s="213"/>
      <c r="E210" s="213"/>
      <c r="F210" s="213"/>
      <c r="G210" s="213"/>
      <c r="H210" s="213"/>
      <c r="I210" s="214"/>
      <c r="J210" s="226"/>
      <c r="K210" s="215"/>
    </row>
    <row r="211" spans="1:11" ht="25.2">
      <c r="A211" s="212">
        <v>291</v>
      </c>
      <c r="B211" s="213"/>
      <c r="C211" s="213"/>
      <c r="D211" s="213"/>
      <c r="E211" s="213"/>
      <c r="F211" s="213"/>
      <c r="G211" s="213"/>
      <c r="H211" s="213"/>
      <c r="I211" s="214"/>
      <c r="J211" s="197" t="s">
        <v>946</v>
      </c>
      <c r="K211" s="212">
        <v>291</v>
      </c>
    </row>
    <row r="212" spans="1:11" ht="21">
      <c r="A212" s="215" t="s">
        <v>466</v>
      </c>
      <c r="B212" s="185">
        <f>SUMIF(Policy.Strategy!$AF:$AF,'Form 1'!$K212,Policy.Strategy!AB:AB)</f>
        <v>0</v>
      </c>
      <c r="C212" s="185">
        <f>SUMIF(Policy.Strategy!$AF:$AF,'Form 1'!$K212,Policy.Strategy!AC:AC)</f>
        <v>0</v>
      </c>
      <c r="D212" s="185">
        <f>SUMIF(Policy.Strategy!$AF:$AF,'Form 1'!$K212,Policy.Strategy!AD:AD)</f>
        <v>0</v>
      </c>
      <c r="E212" s="211"/>
      <c r="F212" s="211"/>
      <c r="G212" s="211"/>
      <c r="H212" s="211"/>
      <c r="I212" s="211"/>
      <c r="J212" s="229" t="s">
        <v>465</v>
      </c>
      <c r="K212" s="215" t="s">
        <v>466</v>
      </c>
    </row>
    <row r="213" spans="1:11" ht="21">
      <c r="A213" s="215" t="s">
        <v>468</v>
      </c>
      <c r="B213" s="185">
        <f>SUMIF(Policy.Strategy!$AF:$AF,'Form 1'!$K213,Policy.Strategy!AB:AB)</f>
        <v>0</v>
      </c>
      <c r="C213" s="185">
        <f>SUMIF(Policy.Strategy!$AF:$AF,'Form 1'!$K213,Policy.Strategy!AC:AC)</f>
        <v>0</v>
      </c>
      <c r="D213" s="185">
        <f>SUMIF(Policy.Strategy!$AF:$AF,'Form 1'!$K213,Policy.Strategy!AD:AD)</f>
        <v>0</v>
      </c>
      <c r="E213" s="225"/>
      <c r="F213" s="225"/>
      <c r="G213" s="225"/>
      <c r="H213" s="225"/>
      <c r="I213" s="225"/>
      <c r="J213" s="219" t="s">
        <v>467</v>
      </c>
      <c r="K213" s="215" t="s">
        <v>468</v>
      </c>
    </row>
    <row r="214" spans="1:11" ht="21">
      <c r="A214" s="215" t="s">
        <v>470</v>
      </c>
      <c r="B214" s="185">
        <f>SUMIF(Policy.Strategy!$AF:$AF,'Form 1'!$K214,Policy.Strategy!AB:AB)</f>
        <v>0</v>
      </c>
      <c r="C214" s="185">
        <f>SUMIF(Policy.Strategy!$AF:$AF,'Form 1'!$K214,Policy.Strategy!AC:AC)</f>
        <v>0</v>
      </c>
      <c r="D214" s="185">
        <f>SUMIF(Policy.Strategy!$AF:$AF,'Form 1'!$K214,Policy.Strategy!AD:AD)</f>
        <v>0</v>
      </c>
      <c r="E214" s="225"/>
      <c r="F214" s="225"/>
      <c r="G214" s="225"/>
      <c r="H214" s="225"/>
      <c r="I214" s="225"/>
      <c r="J214" s="219" t="s">
        <v>469</v>
      </c>
      <c r="K214" s="215" t="s">
        <v>470</v>
      </c>
    </row>
    <row r="215" spans="1:11" ht="21.6" thickBot="1">
      <c r="A215" s="215"/>
      <c r="B215" s="193">
        <f t="shared" ref="B215:I215" si="48">SUM(B212:B214)</f>
        <v>0</v>
      </c>
      <c r="C215" s="193">
        <f t="shared" si="48"/>
        <v>0</v>
      </c>
      <c r="D215" s="193">
        <f t="shared" si="48"/>
        <v>0</v>
      </c>
      <c r="E215" s="193">
        <f t="shared" si="48"/>
        <v>0</v>
      </c>
      <c r="F215" s="193">
        <f t="shared" si="48"/>
        <v>0</v>
      </c>
      <c r="G215" s="193">
        <f t="shared" si="48"/>
        <v>0</v>
      </c>
      <c r="H215" s="193">
        <f t="shared" si="48"/>
        <v>0</v>
      </c>
      <c r="I215" s="193">
        <f t="shared" si="48"/>
        <v>0</v>
      </c>
      <c r="J215" s="195" t="s">
        <v>911</v>
      </c>
      <c r="K215" s="215"/>
    </row>
    <row r="216" spans="1:11" ht="21.6" thickTop="1">
      <c r="A216" s="215"/>
      <c r="B216" s="213"/>
      <c r="C216" s="213"/>
      <c r="D216" s="213"/>
      <c r="E216" s="213"/>
      <c r="F216" s="213"/>
      <c r="G216" s="213"/>
      <c r="H216" s="213"/>
      <c r="I216" s="214"/>
      <c r="J216" s="226"/>
      <c r="K216" s="215"/>
    </row>
    <row r="217" spans="1:11" ht="25.2">
      <c r="A217" s="212">
        <v>421</v>
      </c>
      <c r="B217" s="213"/>
      <c r="C217" s="213"/>
      <c r="D217" s="213"/>
      <c r="E217" s="213"/>
      <c r="F217" s="213"/>
      <c r="G217" s="213"/>
      <c r="H217" s="213"/>
      <c r="I217" s="214"/>
      <c r="J217" s="197" t="s">
        <v>947</v>
      </c>
      <c r="K217" s="212">
        <v>421</v>
      </c>
    </row>
    <row r="218" spans="1:11" ht="21">
      <c r="A218" s="215" t="s">
        <v>472</v>
      </c>
      <c r="B218" s="185">
        <f>SUMIF(Policy.Strategy!$AF:$AF,'Form 1'!$K218,Policy.Strategy!AB:AB)</f>
        <v>0</v>
      </c>
      <c r="C218" s="185">
        <f>SUMIF(Policy.Strategy!$AF:$AF,'Form 1'!$K218,Policy.Strategy!AC:AC)</f>
        <v>0</v>
      </c>
      <c r="D218" s="185">
        <f>SUMIF(Policy.Strategy!$AF:$AF,'Form 1'!$K218,Policy.Strategy!AD:AD)</f>
        <v>0</v>
      </c>
      <c r="E218" s="209">
        <f t="shared" ref="E218:E240" si="49">+F218+G218</f>
        <v>0</v>
      </c>
      <c r="F218" s="209"/>
      <c r="G218" s="209"/>
      <c r="H218" s="209"/>
      <c r="I218" s="209"/>
      <c r="J218" s="222" t="s">
        <v>471</v>
      </c>
      <c r="K218" s="215" t="s">
        <v>472</v>
      </c>
    </row>
    <row r="219" spans="1:11" ht="21">
      <c r="A219" s="215" t="s">
        <v>474</v>
      </c>
      <c r="B219" s="185">
        <f>SUMIF(Policy.Strategy!$AF:$AF,'Form 1'!$K219,Policy.Strategy!AB:AB)</f>
        <v>0</v>
      </c>
      <c r="C219" s="185">
        <f>SUMIF(Policy.Strategy!$AF:$AF,'Form 1'!$K219,Policy.Strategy!AC:AC)</f>
        <v>0</v>
      </c>
      <c r="D219" s="185">
        <f>SUMIF(Policy.Strategy!$AF:$AF,'Form 1'!$K219,Policy.Strategy!AD:AD)</f>
        <v>0</v>
      </c>
      <c r="E219" s="209">
        <f t="shared" si="49"/>
        <v>0</v>
      </c>
      <c r="F219" s="209"/>
      <c r="G219" s="209"/>
      <c r="H219" s="209"/>
      <c r="I219" s="209"/>
      <c r="J219" s="222" t="s">
        <v>473</v>
      </c>
      <c r="K219" s="215" t="s">
        <v>474</v>
      </c>
    </row>
    <row r="220" spans="1:11" ht="21">
      <c r="A220" s="215" t="s">
        <v>476</v>
      </c>
      <c r="B220" s="185">
        <f>SUMIF(Policy.Strategy!$AF:$AF,'Form 1'!$K220,Policy.Strategy!AB:AB)</f>
        <v>0</v>
      </c>
      <c r="C220" s="185">
        <f>SUMIF(Policy.Strategy!$AF:$AF,'Form 1'!$K220,Policy.Strategy!AC:AC)</f>
        <v>0</v>
      </c>
      <c r="D220" s="185">
        <f>SUMIF(Policy.Strategy!$AF:$AF,'Form 1'!$K220,Policy.Strategy!AD:AD)</f>
        <v>0</v>
      </c>
      <c r="E220" s="209">
        <f t="shared" si="49"/>
        <v>0</v>
      </c>
      <c r="F220" s="220"/>
      <c r="G220" s="220"/>
      <c r="H220" s="220"/>
      <c r="I220" s="220"/>
      <c r="J220" s="230" t="s">
        <v>475</v>
      </c>
      <c r="K220" s="215" t="s">
        <v>476</v>
      </c>
    </row>
    <row r="221" spans="1:11" ht="21">
      <c r="A221" s="215" t="s">
        <v>478</v>
      </c>
      <c r="B221" s="185">
        <f>SUMIF(Policy.Strategy!$AF:$AF,'Form 1'!$K221,Policy.Strategy!AB:AB)</f>
        <v>0</v>
      </c>
      <c r="C221" s="185">
        <f>SUMIF(Policy.Strategy!$AF:$AF,'Form 1'!$K221,Policy.Strategy!AC:AC)</f>
        <v>0</v>
      </c>
      <c r="D221" s="185">
        <f>SUMIF(Policy.Strategy!$AF:$AF,'Form 1'!$K221,Policy.Strategy!AD:AD)</f>
        <v>0</v>
      </c>
      <c r="E221" s="209">
        <f t="shared" si="49"/>
        <v>0</v>
      </c>
      <c r="F221" s="220"/>
      <c r="G221" s="220"/>
      <c r="H221" s="220"/>
      <c r="I221" s="220"/>
      <c r="J221" s="230" t="s">
        <v>477</v>
      </c>
      <c r="K221" s="215" t="s">
        <v>478</v>
      </c>
    </row>
    <row r="222" spans="1:11" ht="21">
      <c r="A222" s="215" t="s">
        <v>480</v>
      </c>
      <c r="B222" s="185">
        <f>SUMIF(Policy.Strategy!$AF:$AF,'Form 1'!$K222,Policy.Strategy!AB:AB)</f>
        <v>0</v>
      </c>
      <c r="C222" s="185">
        <f>SUMIF(Policy.Strategy!$AF:$AF,'Form 1'!$K222,Policy.Strategy!AC:AC)</f>
        <v>0</v>
      </c>
      <c r="D222" s="185">
        <f>SUMIF(Policy.Strategy!$AF:$AF,'Form 1'!$K222,Policy.Strategy!AD:AD)</f>
        <v>0</v>
      </c>
      <c r="E222" s="209">
        <f t="shared" si="49"/>
        <v>0</v>
      </c>
      <c r="F222" s="220"/>
      <c r="G222" s="220"/>
      <c r="H222" s="220"/>
      <c r="I222" s="220"/>
      <c r="J222" s="230" t="s">
        <v>479</v>
      </c>
      <c r="K222" s="215" t="s">
        <v>480</v>
      </c>
    </row>
    <row r="223" spans="1:11" ht="21">
      <c r="A223" s="215" t="s">
        <v>482</v>
      </c>
      <c r="B223" s="185">
        <f>SUMIF(Policy.Strategy!$AF:$AF,'Form 1'!$K223,Policy.Strategy!AB:AB)</f>
        <v>0</v>
      </c>
      <c r="C223" s="185">
        <f>SUMIF(Policy.Strategy!$AF:$AF,'Form 1'!$K223,Policy.Strategy!AC:AC)</f>
        <v>0</v>
      </c>
      <c r="D223" s="185">
        <f>SUMIF(Policy.Strategy!$AF:$AF,'Form 1'!$K223,Policy.Strategy!AD:AD)</f>
        <v>0</v>
      </c>
      <c r="E223" s="209">
        <f t="shared" si="49"/>
        <v>0</v>
      </c>
      <c r="F223" s="220"/>
      <c r="G223" s="220"/>
      <c r="H223" s="220"/>
      <c r="I223" s="220"/>
      <c r="J223" s="230" t="s">
        <v>481</v>
      </c>
      <c r="K223" s="215" t="s">
        <v>482</v>
      </c>
    </row>
    <row r="224" spans="1:11" ht="21">
      <c r="A224" s="215" t="s">
        <v>484</v>
      </c>
      <c r="B224" s="185">
        <f>SUMIF(Policy.Strategy!$AF:$AF,'Form 1'!$K224,Policy.Strategy!AB:AB)</f>
        <v>0</v>
      </c>
      <c r="C224" s="185">
        <f>SUMIF(Policy.Strategy!$AF:$AF,'Form 1'!$K224,Policy.Strategy!AC:AC)</f>
        <v>0</v>
      </c>
      <c r="D224" s="185">
        <f>SUMIF(Policy.Strategy!$AF:$AF,'Form 1'!$K224,Policy.Strategy!AD:AD)</f>
        <v>0</v>
      </c>
      <c r="E224" s="209">
        <f t="shared" si="49"/>
        <v>0</v>
      </c>
      <c r="F224" s="220"/>
      <c r="G224" s="220"/>
      <c r="H224" s="220"/>
      <c r="I224" s="220"/>
      <c r="J224" s="230" t="s">
        <v>483</v>
      </c>
      <c r="K224" s="215" t="s">
        <v>484</v>
      </c>
    </row>
    <row r="225" spans="1:11" ht="21">
      <c r="A225" s="215" t="s">
        <v>486</v>
      </c>
      <c r="B225" s="185">
        <f>SUMIF(Policy.Strategy!$AF:$AF,'Form 1'!$K225,Policy.Strategy!AB:AB)</f>
        <v>0</v>
      </c>
      <c r="C225" s="185">
        <f>SUMIF(Policy.Strategy!$AF:$AF,'Form 1'!$K225,Policy.Strategy!AC:AC)</f>
        <v>0</v>
      </c>
      <c r="D225" s="185">
        <f>SUMIF(Policy.Strategy!$AF:$AF,'Form 1'!$K225,Policy.Strategy!AD:AD)</f>
        <v>0</v>
      </c>
      <c r="E225" s="209">
        <f t="shared" si="49"/>
        <v>0</v>
      </c>
      <c r="F225" s="220"/>
      <c r="G225" s="220"/>
      <c r="H225" s="220"/>
      <c r="I225" s="220"/>
      <c r="J225" s="217" t="s">
        <v>485</v>
      </c>
      <c r="K225" s="215" t="s">
        <v>486</v>
      </c>
    </row>
    <row r="226" spans="1:11" ht="21">
      <c r="A226" s="215" t="s">
        <v>488</v>
      </c>
      <c r="B226" s="185">
        <f>SUMIF(Policy.Strategy!$AF:$AF,'Form 1'!$K226,Policy.Strategy!AB:AB)</f>
        <v>0</v>
      </c>
      <c r="C226" s="185">
        <f>SUMIF(Policy.Strategy!$AF:$AF,'Form 1'!$K226,Policy.Strategy!AC:AC)</f>
        <v>0</v>
      </c>
      <c r="D226" s="185">
        <f>SUMIF(Policy.Strategy!$AF:$AF,'Form 1'!$K226,Policy.Strategy!AD:AD)</f>
        <v>0</v>
      </c>
      <c r="E226" s="209">
        <f t="shared" si="49"/>
        <v>0</v>
      </c>
      <c r="F226" s="231"/>
      <c r="G226" s="231"/>
      <c r="H226" s="231"/>
      <c r="I226" s="231"/>
      <c r="J226" s="217" t="s">
        <v>487</v>
      </c>
      <c r="K226" s="215" t="s">
        <v>488</v>
      </c>
    </row>
    <row r="227" spans="1:11" ht="21">
      <c r="A227" s="215" t="s">
        <v>490</v>
      </c>
      <c r="B227" s="185">
        <f>SUMIF(Policy.Strategy!$AF:$AF,'Form 1'!$K227,Policy.Strategy!AB:AB)</f>
        <v>0</v>
      </c>
      <c r="C227" s="185">
        <f>SUMIF(Policy.Strategy!$AF:$AF,'Form 1'!$K227,Policy.Strategy!AC:AC)</f>
        <v>0</v>
      </c>
      <c r="D227" s="185">
        <f>SUMIF(Policy.Strategy!$AF:$AF,'Form 1'!$K227,Policy.Strategy!AD:AD)</f>
        <v>0</v>
      </c>
      <c r="E227" s="209">
        <f t="shared" si="49"/>
        <v>0</v>
      </c>
      <c r="F227" s="220"/>
      <c r="G227" s="220"/>
      <c r="H227" s="220"/>
      <c r="I227" s="220"/>
      <c r="J227" s="217" t="s">
        <v>489</v>
      </c>
      <c r="K227" s="215" t="s">
        <v>490</v>
      </c>
    </row>
    <row r="228" spans="1:11" ht="21">
      <c r="A228" s="215" t="s">
        <v>492</v>
      </c>
      <c r="B228" s="185">
        <f>SUMIF(Policy.Strategy!$AF:$AF,'Form 1'!$K228,Policy.Strategy!AB:AB)</f>
        <v>0</v>
      </c>
      <c r="C228" s="185">
        <f>SUMIF(Policy.Strategy!$AF:$AF,'Form 1'!$K228,Policy.Strategy!AC:AC)</f>
        <v>0</v>
      </c>
      <c r="D228" s="185">
        <f>SUMIF(Policy.Strategy!$AF:$AF,'Form 1'!$K228,Policy.Strategy!AD:AD)</f>
        <v>0</v>
      </c>
      <c r="E228" s="209">
        <f t="shared" si="49"/>
        <v>0</v>
      </c>
      <c r="F228" s="231"/>
      <c r="G228" s="231"/>
      <c r="H228" s="231"/>
      <c r="I228" s="231"/>
      <c r="J228" s="217" t="s">
        <v>491</v>
      </c>
      <c r="K228" s="215" t="s">
        <v>492</v>
      </c>
    </row>
    <row r="229" spans="1:11" ht="21">
      <c r="A229" s="215" t="s">
        <v>494</v>
      </c>
      <c r="B229" s="185">
        <f>SUMIF(Policy.Strategy!$AF:$AF,'Form 1'!$K229,Policy.Strategy!AB:AB)</f>
        <v>0</v>
      </c>
      <c r="C229" s="185">
        <f>SUMIF(Policy.Strategy!$AF:$AF,'Form 1'!$K229,Policy.Strategy!AC:AC)</f>
        <v>0</v>
      </c>
      <c r="D229" s="185">
        <f>SUMIF(Policy.Strategy!$AF:$AF,'Form 1'!$K229,Policy.Strategy!AD:AD)</f>
        <v>0</v>
      </c>
      <c r="E229" s="209">
        <f t="shared" si="49"/>
        <v>0</v>
      </c>
      <c r="F229" s="231"/>
      <c r="G229" s="231"/>
      <c r="H229" s="231"/>
      <c r="I229" s="231"/>
      <c r="J229" s="217" t="s">
        <v>493</v>
      </c>
      <c r="K229" s="215" t="s">
        <v>494</v>
      </c>
    </row>
    <row r="230" spans="1:11" ht="21">
      <c r="A230" s="215" t="s">
        <v>496</v>
      </c>
      <c r="B230" s="185">
        <f>SUMIF(Policy.Strategy!$AF:$AF,'Form 1'!$K230,Policy.Strategy!AB:AB)</f>
        <v>0</v>
      </c>
      <c r="C230" s="185">
        <f>SUMIF(Policy.Strategy!$AF:$AF,'Form 1'!$K230,Policy.Strategy!AC:AC)</f>
        <v>0</v>
      </c>
      <c r="D230" s="185">
        <f>SUMIF(Policy.Strategy!$AF:$AF,'Form 1'!$K230,Policy.Strategy!AD:AD)</f>
        <v>0</v>
      </c>
      <c r="E230" s="209">
        <f t="shared" si="49"/>
        <v>0</v>
      </c>
      <c r="F230" s="231"/>
      <c r="G230" s="231"/>
      <c r="H230" s="231"/>
      <c r="I230" s="231"/>
      <c r="J230" s="217" t="s">
        <v>495</v>
      </c>
      <c r="K230" s="215" t="s">
        <v>496</v>
      </c>
    </row>
    <row r="231" spans="1:11" ht="21">
      <c r="A231" s="215" t="s">
        <v>498</v>
      </c>
      <c r="B231" s="185">
        <f>SUMIF(Policy.Strategy!$AF:$AF,'Form 1'!$K231,Policy.Strategy!AB:AB)</f>
        <v>0</v>
      </c>
      <c r="C231" s="185">
        <f>SUMIF(Policy.Strategy!$AF:$AF,'Form 1'!$K231,Policy.Strategy!AC:AC)</f>
        <v>0</v>
      </c>
      <c r="D231" s="185">
        <f>SUMIF(Policy.Strategy!$AF:$AF,'Form 1'!$K231,Policy.Strategy!AD:AD)</f>
        <v>0</v>
      </c>
      <c r="E231" s="209">
        <f t="shared" si="49"/>
        <v>0</v>
      </c>
      <c r="F231" s="231"/>
      <c r="G231" s="231"/>
      <c r="H231" s="231"/>
      <c r="I231" s="231"/>
      <c r="J231" s="217" t="s">
        <v>497</v>
      </c>
      <c r="K231" s="215" t="s">
        <v>498</v>
      </c>
    </row>
    <row r="232" spans="1:11" ht="21">
      <c r="A232" s="215" t="s">
        <v>500</v>
      </c>
      <c r="B232" s="185">
        <f>SUMIF(Policy.Strategy!$AF:$AF,'Form 1'!$K232,Policy.Strategy!AB:AB)</f>
        <v>0</v>
      </c>
      <c r="C232" s="185">
        <f>SUMIF(Policy.Strategy!$AF:$AF,'Form 1'!$K232,Policy.Strategy!AC:AC)</f>
        <v>0</v>
      </c>
      <c r="D232" s="185">
        <f>SUMIF(Policy.Strategy!$AF:$AF,'Form 1'!$K232,Policy.Strategy!AD:AD)</f>
        <v>0</v>
      </c>
      <c r="E232" s="209">
        <f t="shared" si="49"/>
        <v>0</v>
      </c>
      <c r="F232" s="231"/>
      <c r="G232" s="231"/>
      <c r="H232" s="231"/>
      <c r="I232" s="231"/>
      <c r="J232" s="217" t="s">
        <v>499</v>
      </c>
      <c r="K232" s="215" t="s">
        <v>500</v>
      </c>
    </row>
    <row r="233" spans="1:11" ht="21">
      <c r="A233" s="215" t="s">
        <v>502</v>
      </c>
      <c r="B233" s="185">
        <f>SUMIF(Policy.Strategy!$AF:$AF,'Form 1'!$K233,Policy.Strategy!AB:AB)</f>
        <v>0</v>
      </c>
      <c r="C233" s="185">
        <f>SUMIF(Policy.Strategy!$AF:$AF,'Form 1'!$K233,Policy.Strategy!AC:AC)</f>
        <v>0</v>
      </c>
      <c r="D233" s="185">
        <f>SUMIF(Policy.Strategy!$AF:$AF,'Form 1'!$K233,Policy.Strategy!AD:AD)</f>
        <v>0</v>
      </c>
      <c r="E233" s="209">
        <f t="shared" si="49"/>
        <v>0</v>
      </c>
      <c r="F233" s="220"/>
      <c r="G233" s="220"/>
      <c r="H233" s="220"/>
      <c r="I233" s="220"/>
      <c r="J233" s="217" t="s">
        <v>501</v>
      </c>
      <c r="K233" s="215" t="s">
        <v>502</v>
      </c>
    </row>
    <row r="234" spans="1:11" ht="21">
      <c r="A234" s="215" t="s">
        <v>504</v>
      </c>
      <c r="B234" s="185">
        <f>SUMIF(Policy.Strategy!$AF:$AF,'Form 1'!$K234,Policy.Strategy!AB:AB)</f>
        <v>0</v>
      </c>
      <c r="C234" s="185">
        <f>SUMIF(Policy.Strategy!$AF:$AF,'Form 1'!$K234,Policy.Strategy!AC:AC)</f>
        <v>0</v>
      </c>
      <c r="D234" s="185">
        <f>SUMIF(Policy.Strategy!$AF:$AF,'Form 1'!$K234,Policy.Strategy!AD:AD)</f>
        <v>0</v>
      </c>
      <c r="E234" s="209">
        <f t="shared" si="49"/>
        <v>0</v>
      </c>
      <c r="F234" s="231"/>
      <c r="G234" s="231"/>
      <c r="H234" s="231"/>
      <c r="I234" s="231"/>
      <c r="J234" s="217" t="s">
        <v>503</v>
      </c>
      <c r="K234" s="215" t="s">
        <v>504</v>
      </c>
    </row>
    <row r="235" spans="1:11" ht="21">
      <c r="A235" s="215" t="s">
        <v>506</v>
      </c>
      <c r="B235" s="185">
        <f>SUMIF(Policy.Strategy!$AF:$AF,'Form 1'!$K235,Policy.Strategy!AB:AB)</f>
        <v>0</v>
      </c>
      <c r="C235" s="185">
        <f>SUMIF(Policy.Strategy!$AF:$AF,'Form 1'!$K235,Policy.Strategy!AC:AC)</f>
        <v>0</v>
      </c>
      <c r="D235" s="185">
        <f>SUMIF(Policy.Strategy!$AF:$AF,'Form 1'!$K235,Policy.Strategy!AD:AD)</f>
        <v>0</v>
      </c>
      <c r="E235" s="209">
        <f t="shared" si="49"/>
        <v>0</v>
      </c>
      <c r="F235" s="220"/>
      <c r="G235" s="220"/>
      <c r="H235" s="220"/>
      <c r="I235" s="220"/>
      <c r="J235" s="217" t="s">
        <v>505</v>
      </c>
      <c r="K235" s="215" t="s">
        <v>506</v>
      </c>
    </row>
    <row r="236" spans="1:11" ht="21">
      <c r="A236" s="224" t="s">
        <v>508</v>
      </c>
      <c r="B236" s="185">
        <f>SUMIF(Policy.Strategy!$AF:$AF,'Form 1'!$K236,Policy.Strategy!AB:AB)</f>
        <v>0</v>
      </c>
      <c r="C236" s="185">
        <f>SUMIF(Policy.Strategy!$AF:$AF,'Form 1'!$K236,Policy.Strategy!AC:AC)</f>
        <v>0</v>
      </c>
      <c r="D236" s="185">
        <f>SUMIF(Policy.Strategy!$AF:$AF,'Form 1'!$K236,Policy.Strategy!AD:AD)</f>
        <v>0</v>
      </c>
      <c r="E236" s="209">
        <f t="shared" si="49"/>
        <v>0</v>
      </c>
      <c r="F236" s="220"/>
      <c r="G236" s="220"/>
      <c r="H236" s="220"/>
      <c r="I236" s="220"/>
      <c r="J236" s="217" t="s">
        <v>507</v>
      </c>
      <c r="K236" s="224" t="s">
        <v>508</v>
      </c>
    </row>
    <row r="237" spans="1:11" ht="21">
      <c r="A237" s="224" t="s">
        <v>510</v>
      </c>
      <c r="B237" s="185">
        <f>SUMIF(Policy.Strategy!$AF:$AF,'Form 1'!$K237,Policy.Strategy!AB:AB)</f>
        <v>0</v>
      </c>
      <c r="C237" s="185">
        <f>SUMIF(Policy.Strategy!$AF:$AF,'Form 1'!$K237,Policy.Strategy!AC:AC)</f>
        <v>0</v>
      </c>
      <c r="D237" s="185">
        <f>SUMIF(Policy.Strategy!$AF:$AF,'Form 1'!$K237,Policy.Strategy!AD:AD)</f>
        <v>0</v>
      </c>
      <c r="E237" s="209">
        <f t="shared" si="49"/>
        <v>0</v>
      </c>
      <c r="F237" s="220"/>
      <c r="G237" s="220"/>
      <c r="H237" s="220"/>
      <c r="I237" s="220"/>
      <c r="J237" s="217" t="s">
        <v>509</v>
      </c>
      <c r="K237" s="224" t="s">
        <v>510</v>
      </c>
    </row>
    <row r="238" spans="1:11" ht="21">
      <c r="A238" s="215" t="s">
        <v>512</v>
      </c>
      <c r="B238" s="185">
        <f>SUMIF(Policy.Strategy!$AF:$AF,'Form 1'!$K238,Policy.Strategy!AB:AB)</f>
        <v>0</v>
      </c>
      <c r="C238" s="185">
        <f>SUMIF(Policy.Strategy!$AF:$AF,'Form 1'!$K238,Policy.Strategy!AC:AC)</f>
        <v>0</v>
      </c>
      <c r="D238" s="185">
        <f>SUMIF(Policy.Strategy!$AF:$AF,'Form 1'!$K238,Policy.Strategy!AD:AD)</f>
        <v>0</v>
      </c>
      <c r="E238" s="209">
        <f t="shared" si="49"/>
        <v>0</v>
      </c>
      <c r="F238" s="231"/>
      <c r="G238" s="231"/>
      <c r="H238" s="231"/>
      <c r="I238" s="231"/>
      <c r="J238" s="217" t="s">
        <v>511</v>
      </c>
      <c r="K238" s="215" t="s">
        <v>512</v>
      </c>
    </row>
    <row r="239" spans="1:11" ht="21">
      <c r="A239" s="215" t="s">
        <v>514</v>
      </c>
      <c r="B239" s="185">
        <f>SUMIF(Policy.Strategy!$AF:$AF,'Form 1'!$K239,Policy.Strategy!AB:AB)</f>
        <v>0</v>
      </c>
      <c r="C239" s="185">
        <f>SUMIF(Policy.Strategy!$AF:$AF,'Form 1'!$K239,Policy.Strategy!AC:AC)</f>
        <v>0</v>
      </c>
      <c r="D239" s="185">
        <f>SUMIF(Policy.Strategy!$AF:$AF,'Form 1'!$K239,Policy.Strategy!AD:AD)</f>
        <v>0</v>
      </c>
      <c r="E239" s="209">
        <f t="shared" si="49"/>
        <v>0</v>
      </c>
      <c r="F239" s="220"/>
      <c r="G239" s="220"/>
      <c r="H239" s="220"/>
      <c r="I239" s="220"/>
      <c r="J239" s="217" t="s">
        <v>513</v>
      </c>
      <c r="K239" s="215" t="s">
        <v>514</v>
      </c>
    </row>
    <row r="240" spans="1:11" ht="21">
      <c r="A240" s="215" t="s">
        <v>516</v>
      </c>
      <c r="B240" s="185">
        <f>SUMIF(Policy.Strategy!$AF:$AF,'Form 1'!$K240,Policy.Strategy!AB:AB)</f>
        <v>0</v>
      </c>
      <c r="C240" s="185">
        <f>SUMIF(Policy.Strategy!$AF:$AF,'Form 1'!$K240,Policy.Strategy!AC:AC)</f>
        <v>0</v>
      </c>
      <c r="D240" s="185">
        <f>SUMIF(Policy.Strategy!$AF:$AF,'Form 1'!$K240,Policy.Strategy!AD:AD)</f>
        <v>0</v>
      </c>
      <c r="E240" s="209">
        <f t="shared" si="49"/>
        <v>0</v>
      </c>
      <c r="F240" s="209"/>
      <c r="G240" s="209"/>
      <c r="H240" s="209"/>
      <c r="I240" s="209"/>
      <c r="J240" s="226" t="s">
        <v>515</v>
      </c>
      <c r="K240" s="215" t="s">
        <v>516</v>
      </c>
    </row>
    <row r="241" spans="1:11" ht="21.6" thickBot="1">
      <c r="A241" s="184"/>
      <c r="B241" s="193">
        <f t="shared" ref="B241:I241" si="50">SUM(B218:B240)</f>
        <v>0</v>
      </c>
      <c r="C241" s="193">
        <f t="shared" si="50"/>
        <v>0</v>
      </c>
      <c r="D241" s="193">
        <f t="shared" si="50"/>
        <v>0</v>
      </c>
      <c r="E241" s="193">
        <f t="shared" si="50"/>
        <v>0</v>
      </c>
      <c r="F241" s="193">
        <f t="shared" si="50"/>
        <v>0</v>
      </c>
      <c r="G241" s="193">
        <f t="shared" si="50"/>
        <v>0</v>
      </c>
      <c r="H241" s="193">
        <f t="shared" si="50"/>
        <v>0</v>
      </c>
      <c r="I241" s="193">
        <f t="shared" si="50"/>
        <v>0</v>
      </c>
      <c r="J241" s="228" t="s">
        <v>911</v>
      </c>
      <c r="K241" s="184"/>
    </row>
    <row r="242" spans="1:11" ht="21.6" thickTop="1">
      <c r="A242" s="215"/>
      <c r="B242" s="213"/>
      <c r="C242" s="213"/>
      <c r="D242" s="213"/>
      <c r="E242" s="213"/>
      <c r="F242" s="213"/>
      <c r="G242" s="213"/>
      <c r="H242" s="213"/>
      <c r="I242" s="214"/>
      <c r="J242" s="226"/>
      <c r="K242" s="215"/>
    </row>
    <row r="243" spans="1:11" ht="25.2">
      <c r="A243" s="212">
        <v>440</v>
      </c>
      <c r="B243" s="213"/>
      <c r="C243" s="213"/>
      <c r="D243" s="213"/>
      <c r="E243" s="213"/>
      <c r="F243" s="213"/>
      <c r="G243" s="213"/>
      <c r="H243" s="213"/>
      <c r="I243" s="214"/>
      <c r="J243" s="197" t="s">
        <v>948</v>
      </c>
      <c r="K243" s="212">
        <v>440</v>
      </c>
    </row>
    <row r="244" spans="1:11" ht="21">
      <c r="A244" s="215" t="s">
        <v>518</v>
      </c>
      <c r="B244" s="185">
        <f>SUMIF(Policy.Strategy!$AF:$AF,'Form 1'!$K244,Policy.Strategy!AB:AB)</f>
        <v>0</v>
      </c>
      <c r="C244" s="185">
        <f>SUMIF(Policy.Strategy!$AF:$AF,'Form 1'!$K244,Policy.Strategy!AC:AC)</f>
        <v>0</v>
      </c>
      <c r="D244" s="185">
        <f>SUMIF(Policy.Strategy!$AF:$AF,'Form 1'!$K244,Policy.Strategy!AD:AD)</f>
        <v>0</v>
      </c>
      <c r="E244" s="209">
        <f>+F244+G244</f>
        <v>0</v>
      </c>
      <c r="F244" s="209"/>
      <c r="G244" s="209"/>
      <c r="H244" s="209"/>
      <c r="I244" s="209"/>
      <c r="J244" s="216" t="s">
        <v>517</v>
      </c>
      <c r="K244" s="215" t="s">
        <v>518</v>
      </c>
    </row>
    <row r="245" spans="1:11" ht="21">
      <c r="A245" s="215" t="s">
        <v>520</v>
      </c>
      <c r="B245" s="185">
        <f>SUMIF(Policy.Strategy!$AF:$AF,'Form 1'!$K245,Policy.Strategy!AB:AB)</f>
        <v>0</v>
      </c>
      <c r="C245" s="185">
        <f>SUMIF(Policy.Strategy!$AF:$AF,'Form 1'!$K245,Policy.Strategy!AC:AC)</f>
        <v>0</v>
      </c>
      <c r="D245" s="185">
        <f>SUMIF(Policy.Strategy!$AF:$AF,'Form 1'!$K245,Policy.Strategy!AD:AD)</f>
        <v>0</v>
      </c>
      <c r="E245" s="209">
        <f>+F245+G245</f>
        <v>0</v>
      </c>
      <c r="F245" s="209"/>
      <c r="G245" s="209"/>
      <c r="H245" s="209"/>
      <c r="I245" s="209"/>
      <c r="J245" s="217" t="s">
        <v>519</v>
      </c>
      <c r="K245" s="215" t="s">
        <v>520</v>
      </c>
    </row>
    <row r="246" spans="1:11" ht="21">
      <c r="A246" s="215" t="s">
        <v>522</v>
      </c>
      <c r="B246" s="185">
        <f>SUMIF(Policy.Strategy!$AF:$AF,'Form 1'!$K246,Policy.Strategy!AB:AB)</f>
        <v>0</v>
      </c>
      <c r="C246" s="185">
        <f>SUMIF(Policy.Strategy!$AF:$AF,'Form 1'!$K246,Policy.Strategy!AC:AC)</f>
        <v>0</v>
      </c>
      <c r="D246" s="185">
        <f>SUMIF(Policy.Strategy!$AF:$AF,'Form 1'!$K246,Policy.Strategy!AD:AD)</f>
        <v>0</v>
      </c>
      <c r="E246" s="209">
        <f>+F246+G246</f>
        <v>0</v>
      </c>
      <c r="F246" s="209"/>
      <c r="G246" s="209"/>
      <c r="H246" s="209"/>
      <c r="I246" s="209"/>
      <c r="J246" s="217" t="s">
        <v>521</v>
      </c>
      <c r="K246" s="215" t="s">
        <v>522</v>
      </c>
    </row>
    <row r="247" spans="1:11" ht="21.6" thickBot="1">
      <c r="A247" s="215"/>
      <c r="B247" s="193">
        <f t="shared" ref="B247:I247" si="51">SUM(B244:B246)</f>
        <v>0</v>
      </c>
      <c r="C247" s="193">
        <f t="shared" si="51"/>
        <v>0</v>
      </c>
      <c r="D247" s="193">
        <f t="shared" si="51"/>
        <v>0</v>
      </c>
      <c r="E247" s="193">
        <f t="shared" si="51"/>
        <v>0</v>
      </c>
      <c r="F247" s="193">
        <f t="shared" si="51"/>
        <v>0</v>
      </c>
      <c r="G247" s="193">
        <f t="shared" si="51"/>
        <v>0</v>
      </c>
      <c r="H247" s="193">
        <f t="shared" si="51"/>
        <v>0</v>
      </c>
      <c r="I247" s="193">
        <f t="shared" si="51"/>
        <v>0</v>
      </c>
      <c r="J247" s="195" t="s">
        <v>911</v>
      </c>
      <c r="K247" s="215"/>
    </row>
    <row r="248" spans="1:11" ht="21.6" thickTop="1">
      <c r="A248" s="215"/>
      <c r="B248" s="213"/>
      <c r="C248" s="213"/>
      <c r="D248" s="213"/>
      <c r="E248" s="213"/>
      <c r="F248" s="213"/>
      <c r="G248" s="213"/>
      <c r="H248" s="213"/>
      <c r="I248" s="214"/>
      <c r="J248" s="226"/>
      <c r="K248" s="215"/>
    </row>
    <row r="249" spans="1:11" ht="25.2">
      <c r="A249" s="212">
        <v>720</v>
      </c>
      <c r="B249" s="213"/>
      <c r="C249" s="213"/>
      <c r="D249" s="213"/>
      <c r="E249" s="213"/>
      <c r="F249" s="213"/>
      <c r="G249" s="213"/>
      <c r="H249" s="213"/>
      <c r="I249" s="214"/>
      <c r="J249" s="197" t="s">
        <v>949</v>
      </c>
      <c r="K249" s="212">
        <v>720</v>
      </c>
    </row>
    <row r="250" spans="1:11" ht="21">
      <c r="A250" s="215" t="s">
        <v>524</v>
      </c>
      <c r="B250" s="185">
        <f>SUMIF(Policy.Strategy!$AF:$AF,'Form 1'!$K250,Policy.Strategy!AB:AB)</f>
        <v>0</v>
      </c>
      <c r="C250" s="185">
        <f>SUMIF(Policy.Strategy!$AF:$AF,'Form 1'!$K250,Policy.Strategy!AC:AC)</f>
        <v>0</v>
      </c>
      <c r="D250" s="185">
        <f>SUMIF(Policy.Strategy!$AF:$AF,'Form 1'!$K250,Policy.Strategy!AD:AD)</f>
        <v>0</v>
      </c>
      <c r="E250" s="209">
        <f t="shared" ref="E250:E268" si="52">+F250+G250</f>
        <v>0</v>
      </c>
      <c r="F250" s="209"/>
      <c r="G250" s="209"/>
      <c r="H250" s="209"/>
      <c r="I250" s="209"/>
      <c r="J250" s="222" t="s">
        <v>523</v>
      </c>
      <c r="K250" s="215" t="s">
        <v>524</v>
      </c>
    </row>
    <row r="251" spans="1:11" ht="21">
      <c r="A251" s="215" t="s">
        <v>526</v>
      </c>
      <c r="B251" s="185">
        <f>SUMIF(Policy.Strategy!$AF:$AF,'Form 1'!$K251,Policy.Strategy!AB:AB)</f>
        <v>0</v>
      </c>
      <c r="C251" s="185">
        <f>SUMIF(Policy.Strategy!$AF:$AF,'Form 1'!$K251,Policy.Strategy!AC:AC)</f>
        <v>0</v>
      </c>
      <c r="D251" s="185">
        <f>SUMIF(Policy.Strategy!$AF:$AF,'Form 1'!$K251,Policy.Strategy!AD:AD)</f>
        <v>0</v>
      </c>
      <c r="E251" s="209">
        <f t="shared" si="52"/>
        <v>0</v>
      </c>
      <c r="F251" s="209"/>
      <c r="G251" s="209"/>
      <c r="H251" s="209"/>
      <c r="I251" s="209"/>
      <c r="J251" s="222" t="s">
        <v>525</v>
      </c>
      <c r="K251" s="215" t="s">
        <v>526</v>
      </c>
    </row>
    <row r="252" spans="1:11" ht="21">
      <c r="A252" s="215" t="s">
        <v>528</v>
      </c>
      <c r="B252" s="185">
        <f>SUMIF(Policy.Strategy!$AF:$AF,'Form 1'!$K252,Policy.Strategy!AB:AB)</f>
        <v>0</v>
      </c>
      <c r="C252" s="185">
        <f>SUMIF(Policy.Strategy!$AF:$AF,'Form 1'!$K252,Policy.Strategy!AC:AC)</f>
        <v>0</v>
      </c>
      <c r="D252" s="185">
        <f>SUMIF(Policy.Strategy!$AF:$AF,'Form 1'!$K252,Policy.Strategy!AD:AD)</f>
        <v>0</v>
      </c>
      <c r="E252" s="209">
        <f t="shared" si="52"/>
        <v>0</v>
      </c>
      <c r="F252" s="220"/>
      <c r="G252" s="220"/>
      <c r="H252" s="220"/>
      <c r="I252" s="220"/>
      <c r="J252" s="230" t="s">
        <v>527</v>
      </c>
      <c r="K252" s="215" t="s">
        <v>528</v>
      </c>
    </row>
    <row r="253" spans="1:11" ht="21">
      <c r="A253" s="215" t="s">
        <v>530</v>
      </c>
      <c r="B253" s="185">
        <f>SUMIF(Policy.Strategy!$AF:$AF,'Form 1'!$K253,Policy.Strategy!AB:AB)</f>
        <v>0</v>
      </c>
      <c r="C253" s="185">
        <f>SUMIF(Policy.Strategy!$AF:$AF,'Form 1'!$K253,Policy.Strategy!AC:AC)</f>
        <v>0</v>
      </c>
      <c r="D253" s="185">
        <f>SUMIF(Policy.Strategy!$AF:$AF,'Form 1'!$K253,Policy.Strategy!AD:AD)</f>
        <v>0</v>
      </c>
      <c r="E253" s="209">
        <f t="shared" si="52"/>
        <v>0</v>
      </c>
      <c r="F253" s="220"/>
      <c r="G253" s="220"/>
      <c r="H253" s="220"/>
      <c r="I253" s="220"/>
      <c r="J253" s="230" t="s">
        <v>529</v>
      </c>
      <c r="K253" s="215" t="s">
        <v>530</v>
      </c>
    </row>
    <row r="254" spans="1:11" ht="21">
      <c r="A254" s="215" t="s">
        <v>532</v>
      </c>
      <c r="B254" s="185">
        <f>SUMIF(Policy.Strategy!$AF:$AF,'Form 1'!$K254,Policy.Strategy!AB:AB)</f>
        <v>0</v>
      </c>
      <c r="C254" s="185">
        <f>SUMIF(Policy.Strategy!$AF:$AF,'Form 1'!$K254,Policy.Strategy!AC:AC)</f>
        <v>0</v>
      </c>
      <c r="D254" s="185">
        <f>SUMIF(Policy.Strategy!$AF:$AF,'Form 1'!$K254,Policy.Strategy!AD:AD)</f>
        <v>0</v>
      </c>
      <c r="E254" s="209">
        <f t="shared" si="52"/>
        <v>0</v>
      </c>
      <c r="F254" s="220"/>
      <c r="G254" s="220"/>
      <c r="H254" s="220"/>
      <c r="I254" s="220"/>
      <c r="J254" s="230" t="s">
        <v>531</v>
      </c>
      <c r="K254" s="215" t="s">
        <v>532</v>
      </c>
    </row>
    <row r="255" spans="1:11" ht="21">
      <c r="A255" s="215" t="s">
        <v>534</v>
      </c>
      <c r="B255" s="185">
        <f>SUMIF(Policy.Strategy!$AF:$AF,'Form 1'!$K255,Policy.Strategy!AB:AB)</f>
        <v>0</v>
      </c>
      <c r="C255" s="185">
        <f>SUMIF(Policy.Strategy!$AF:$AF,'Form 1'!$K255,Policy.Strategy!AC:AC)</f>
        <v>0</v>
      </c>
      <c r="D255" s="185">
        <f>SUMIF(Policy.Strategy!$AF:$AF,'Form 1'!$K255,Policy.Strategy!AD:AD)</f>
        <v>0</v>
      </c>
      <c r="E255" s="209">
        <f t="shared" si="52"/>
        <v>0</v>
      </c>
      <c r="F255" s="220"/>
      <c r="G255" s="220"/>
      <c r="H255" s="220"/>
      <c r="I255" s="220"/>
      <c r="J255" s="217" t="s">
        <v>533</v>
      </c>
      <c r="K255" s="215" t="s">
        <v>534</v>
      </c>
    </row>
    <row r="256" spans="1:11" ht="21">
      <c r="A256" s="215" t="s">
        <v>536</v>
      </c>
      <c r="B256" s="185">
        <f>SUMIF(Policy.Strategy!$AF:$AF,'Form 1'!$K256,Policy.Strategy!AB:AB)</f>
        <v>0</v>
      </c>
      <c r="C256" s="185">
        <f>SUMIF(Policy.Strategy!$AF:$AF,'Form 1'!$K256,Policy.Strategy!AC:AC)</f>
        <v>0</v>
      </c>
      <c r="D256" s="185">
        <f>SUMIF(Policy.Strategy!$AF:$AF,'Form 1'!$K256,Policy.Strategy!AD:AD)</f>
        <v>0</v>
      </c>
      <c r="E256" s="209">
        <f t="shared" si="52"/>
        <v>0</v>
      </c>
      <c r="F256" s="231"/>
      <c r="G256" s="231"/>
      <c r="H256" s="231"/>
      <c r="I256" s="231"/>
      <c r="J256" s="217" t="s">
        <v>535</v>
      </c>
      <c r="K256" s="215" t="s">
        <v>536</v>
      </c>
    </row>
    <row r="257" spans="1:11" ht="21">
      <c r="A257" s="215" t="s">
        <v>538</v>
      </c>
      <c r="B257" s="185">
        <f>SUMIF(Policy.Strategy!$AF:$AF,'Form 1'!$K257,Policy.Strategy!AB:AB)</f>
        <v>0</v>
      </c>
      <c r="C257" s="185">
        <f>SUMIF(Policy.Strategy!$AF:$AF,'Form 1'!$K257,Policy.Strategy!AC:AC)</f>
        <v>0</v>
      </c>
      <c r="D257" s="185">
        <f>SUMIF(Policy.Strategy!$AF:$AF,'Form 1'!$K257,Policy.Strategy!AD:AD)</f>
        <v>0</v>
      </c>
      <c r="E257" s="209">
        <f t="shared" si="52"/>
        <v>0</v>
      </c>
      <c r="F257" s="220"/>
      <c r="G257" s="220"/>
      <c r="H257" s="220"/>
      <c r="I257" s="220"/>
      <c r="J257" s="217" t="s">
        <v>537</v>
      </c>
      <c r="K257" s="215" t="s">
        <v>538</v>
      </c>
    </row>
    <row r="258" spans="1:11" ht="21">
      <c r="A258" s="215" t="s">
        <v>540</v>
      </c>
      <c r="B258" s="185">
        <f>SUMIF(Policy.Strategy!$AF:$AF,'Form 1'!$K258,Policy.Strategy!AB:AB)</f>
        <v>0</v>
      </c>
      <c r="C258" s="185">
        <f>SUMIF(Policy.Strategy!$AF:$AF,'Form 1'!$K258,Policy.Strategy!AC:AC)</f>
        <v>0</v>
      </c>
      <c r="D258" s="185">
        <f>SUMIF(Policy.Strategy!$AF:$AF,'Form 1'!$K258,Policy.Strategy!AD:AD)</f>
        <v>0</v>
      </c>
      <c r="E258" s="209">
        <f t="shared" si="52"/>
        <v>0</v>
      </c>
      <c r="F258" s="231"/>
      <c r="G258" s="231"/>
      <c r="H258" s="231"/>
      <c r="I258" s="231"/>
      <c r="J258" s="217" t="s">
        <v>539</v>
      </c>
      <c r="K258" s="215" t="s">
        <v>540</v>
      </c>
    </row>
    <row r="259" spans="1:11" ht="21">
      <c r="A259" s="215" t="s">
        <v>542</v>
      </c>
      <c r="B259" s="185">
        <f>SUMIF(Policy.Strategy!$AF:$AF,'Form 1'!$K259,Policy.Strategy!AB:AB)</f>
        <v>0</v>
      </c>
      <c r="C259" s="185">
        <f>SUMIF(Policy.Strategy!$AF:$AF,'Form 1'!$K259,Policy.Strategy!AC:AC)</f>
        <v>0</v>
      </c>
      <c r="D259" s="185">
        <f>SUMIF(Policy.Strategy!$AF:$AF,'Form 1'!$K259,Policy.Strategy!AD:AD)</f>
        <v>0</v>
      </c>
      <c r="E259" s="209">
        <f t="shared" si="52"/>
        <v>0</v>
      </c>
      <c r="F259" s="231"/>
      <c r="G259" s="231"/>
      <c r="H259" s="231"/>
      <c r="I259" s="231"/>
      <c r="J259" s="217" t="s">
        <v>541</v>
      </c>
      <c r="K259" s="215" t="s">
        <v>542</v>
      </c>
    </row>
    <row r="260" spans="1:11" ht="21">
      <c r="A260" s="215" t="s">
        <v>544</v>
      </c>
      <c r="B260" s="185">
        <f>SUMIF(Policy.Strategy!$AF:$AF,'Form 1'!$K260,Policy.Strategy!AB:AB)</f>
        <v>0</v>
      </c>
      <c r="C260" s="185">
        <f>SUMIF(Policy.Strategy!$AF:$AF,'Form 1'!$K260,Policy.Strategy!AC:AC)</f>
        <v>0</v>
      </c>
      <c r="D260" s="185">
        <f>SUMIF(Policy.Strategy!$AF:$AF,'Form 1'!$K260,Policy.Strategy!AD:AD)</f>
        <v>0</v>
      </c>
      <c r="E260" s="209">
        <f t="shared" si="52"/>
        <v>0</v>
      </c>
      <c r="F260" s="231"/>
      <c r="G260" s="231"/>
      <c r="H260" s="231"/>
      <c r="I260" s="231"/>
      <c r="J260" s="217" t="s">
        <v>543</v>
      </c>
      <c r="K260" s="215" t="s">
        <v>544</v>
      </c>
    </row>
    <row r="261" spans="1:11" ht="21">
      <c r="A261" s="215" t="s">
        <v>546</v>
      </c>
      <c r="B261" s="185">
        <f>SUMIF(Policy.Strategy!$AF:$AF,'Form 1'!$K261,Policy.Strategy!AB:AB)</f>
        <v>0</v>
      </c>
      <c r="C261" s="185">
        <f>SUMIF(Policy.Strategy!$AF:$AF,'Form 1'!$K261,Policy.Strategy!AC:AC)</f>
        <v>0</v>
      </c>
      <c r="D261" s="185">
        <f>SUMIF(Policy.Strategy!$AF:$AF,'Form 1'!$K261,Policy.Strategy!AD:AD)</f>
        <v>0</v>
      </c>
      <c r="E261" s="209">
        <f t="shared" si="52"/>
        <v>0</v>
      </c>
      <c r="F261" s="231"/>
      <c r="G261" s="231"/>
      <c r="H261" s="231"/>
      <c r="I261" s="231"/>
      <c r="J261" s="217" t="s">
        <v>545</v>
      </c>
      <c r="K261" s="215" t="s">
        <v>546</v>
      </c>
    </row>
    <row r="262" spans="1:11" ht="21">
      <c r="A262" s="215" t="s">
        <v>548</v>
      </c>
      <c r="B262" s="185">
        <f>SUMIF(Policy.Strategy!$AF:$AF,'Form 1'!$K262,Policy.Strategy!AB:AB)</f>
        <v>0</v>
      </c>
      <c r="C262" s="185">
        <f>SUMIF(Policy.Strategy!$AF:$AF,'Form 1'!$K262,Policy.Strategy!AC:AC)</f>
        <v>0</v>
      </c>
      <c r="D262" s="185">
        <f>SUMIF(Policy.Strategy!$AF:$AF,'Form 1'!$K262,Policy.Strategy!AD:AD)</f>
        <v>0</v>
      </c>
      <c r="E262" s="209">
        <f t="shared" si="52"/>
        <v>0</v>
      </c>
      <c r="F262" s="231"/>
      <c r="G262" s="231"/>
      <c r="H262" s="231"/>
      <c r="I262" s="231"/>
      <c r="J262" s="217" t="s">
        <v>547</v>
      </c>
      <c r="K262" s="215" t="s">
        <v>548</v>
      </c>
    </row>
    <row r="263" spans="1:11" ht="21">
      <c r="A263" s="215" t="s">
        <v>550</v>
      </c>
      <c r="B263" s="185">
        <f>SUMIF(Policy.Strategy!$AF:$AF,'Form 1'!$K263,Policy.Strategy!AB:AB)</f>
        <v>0</v>
      </c>
      <c r="C263" s="185">
        <f>SUMIF(Policy.Strategy!$AF:$AF,'Form 1'!$K263,Policy.Strategy!AC:AC)</f>
        <v>0</v>
      </c>
      <c r="D263" s="185">
        <f>SUMIF(Policy.Strategy!$AF:$AF,'Form 1'!$K263,Policy.Strategy!AD:AD)</f>
        <v>0</v>
      </c>
      <c r="E263" s="209">
        <f t="shared" si="52"/>
        <v>0</v>
      </c>
      <c r="F263" s="220"/>
      <c r="G263" s="220"/>
      <c r="H263" s="220"/>
      <c r="I263" s="220"/>
      <c r="J263" s="217" t="s">
        <v>549</v>
      </c>
      <c r="K263" s="215" t="s">
        <v>550</v>
      </c>
    </row>
    <row r="264" spans="1:11" ht="21">
      <c r="A264" s="215" t="s">
        <v>552</v>
      </c>
      <c r="B264" s="185">
        <f>SUMIF(Policy.Strategy!$AF:$AF,'Form 1'!$K264,Policy.Strategy!AB:AB)</f>
        <v>0</v>
      </c>
      <c r="C264" s="185">
        <f>SUMIF(Policy.Strategy!$AF:$AF,'Form 1'!$K264,Policy.Strategy!AC:AC)</f>
        <v>0</v>
      </c>
      <c r="D264" s="185">
        <f>SUMIF(Policy.Strategy!$AF:$AF,'Form 1'!$K264,Policy.Strategy!AD:AD)</f>
        <v>0</v>
      </c>
      <c r="E264" s="209">
        <f t="shared" si="52"/>
        <v>0</v>
      </c>
      <c r="F264" s="231"/>
      <c r="G264" s="231"/>
      <c r="H264" s="231"/>
      <c r="I264" s="231"/>
      <c r="J264" s="217" t="s">
        <v>551</v>
      </c>
      <c r="K264" s="215" t="s">
        <v>552</v>
      </c>
    </row>
    <row r="265" spans="1:11" ht="21">
      <c r="A265" s="215" t="s">
        <v>554</v>
      </c>
      <c r="B265" s="185">
        <f>SUMIF(Policy.Strategy!$AF:$AF,'Form 1'!$K265,Policy.Strategy!AB:AB)</f>
        <v>0</v>
      </c>
      <c r="C265" s="185">
        <f>SUMIF(Policy.Strategy!$AF:$AF,'Form 1'!$K265,Policy.Strategy!AC:AC)</f>
        <v>0</v>
      </c>
      <c r="D265" s="185">
        <f>SUMIF(Policy.Strategy!$AF:$AF,'Form 1'!$K265,Policy.Strategy!AD:AD)</f>
        <v>0</v>
      </c>
      <c r="E265" s="209">
        <f t="shared" si="52"/>
        <v>0</v>
      </c>
      <c r="F265" s="220"/>
      <c r="G265" s="220"/>
      <c r="H265" s="220"/>
      <c r="I265" s="220"/>
      <c r="J265" s="217" t="s">
        <v>553</v>
      </c>
      <c r="K265" s="215" t="s">
        <v>554</v>
      </c>
    </row>
    <row r="266" spans="1:11" ht="21">
      <c r="A266" s="224" t="s">
        <v>556</v>
      </c>
      <c r="B266" s="185">
        <f>SUMIF(Policy.Strategy!$AF:$AF,'Form 1'!$K266,Policy.Strategy!AB:AB)</f>
        <v>0</v>
      </c>
      <c r="C266" s="185">
        <f>SUMIF(Policy.Strategy!$AF:$AF,'Form 1'!$K266,Policy.Strategy!AC:AC)</f>
        <v>0</v>
      </c>
      <c r="D266" s="185">
        <f>SUMIF(Policy.Strategy!$AF:$AF,'Form 1'!$K266,Policy.Strategy!AD:AD)</f>
        <v>0</v>
      </c>
      <c r="E266" s="209">
        <f t="shared" si="52"/>
        <v>0</v>
      </c>
      <c r="F266" s="220"/>
      <c r="G266" s="220"/>
      <c r="H266" s="220"/>
      <c r="I266" s="220"/>
      <c r="J266" s="217" t="s">
        <v>555</v>
      </c>
      <c r="K266" s="224" t="s">
        <v>556</v>
      </c>
    </row>
    <row r="267" spans="1:11" ht="21">
      <c r="A267" s="224" t="s">
        <v>558</v>
      </c>
      <c r="B267" s="185">
        <f>SUMIF(Policy.Strategy!$AF:$AF,'Form 1'!$K267,Policy.Strategy!AB:AB)</f>
        <v>0</v>
      </c>
      <c r="C267" s="185">
        <f>SUMIF(Policy.Strategy!$AF:$AF,'Form 1'!$K267,Policy.Strategy!AC:AC)</f>
        <v>0</v>
      </c>
      <c r="D267" s="185">
        <f>SUMIF(Policy.Strategy!$AF:$AF,'Form 1'!$K267,Policy.Strategy!AD:AD)</f>
        <v>0</v>
      </c>
      <c r="E267" s="209">
        <f t="shared" si="52"/>
        <v>0</v>
      </c>
      <c r="F267" s="220"/>
      <c r="G267" s="220"/>
      <c r="H267" s="220"/>
      <c r="I267" s="220"/>
      <c r="J267" s="217" t="s">
        <v>557</v>
      </c>
      <c r="K267" s="224" t="s">
        <v>558</v>
      </c>
    </row>
    <row r="268" spans="1:11" ht="21">
      <c r="A268" s="215" t="s">
        <v>560</v>
      </c>
      <c r="B268" s="185">
        <f>SUMIF(Policy.Strategy!$AF:$AF,'Form 1'!$K268,Policy.Strategy!AB:AB)</f>
        <v>0</v>
      </c>
      <c r="C268" s="185">
        <f>SUMIF(Policy.Strategy!$AF:$AF,'Form 1'!$K268,Policy.Strategy!AC:AC)</f>
        <v>0</v>
      </c>
      <c r="D268" s="185">
        <f>SUMIF(Policy.Strategy!$AF:$AF,'Form 1'!$K268,Policy.Strategy!AD:AD)</f>
        <v>0</v>
      </c>
      <c r="E268" s="209">
        <f t="shared" si="52"/>
        <v>0</v>
      </c>
      <c r="F268" s="231"/>
      <c r="G268" s="231"/>
      <c r="H268" s="231"/>
      <c r="I268" s="231"/>
      <c r="J268" s="217" t="s">
        <v>559</v>
      </c>
      <c r="K268" s="215" t="s">
        <v>560</v>
      </c>
    </row>
    <row r="269" spans="1:11" ht="21.6" thickBot="1">
      <c r="A269" s="184"/>
      <c r="B269" s="193">
        <f t="shared" ref="B269:I269" si="53">SUM(B250:B268)</f>
        <v>0</v>
      </c>
      <c r="C269" s="193">
        <f t="shared" si="53"/>
        <v>0</v>
      </c>
      <c r="D269" s="193">
        <f t="shared" si="53"/>
        <v>0</v>
      </c>
      <c r="E269" s="193">
        <f t="shared" si="53"/>
        <v>0</v>
      </c>
      <c r="F269" s="193">
        <f t="shared" si="53"/>
        <v>0</v>
      </c>
      <c r="G269" s="193">
        <f t="shared" si="53"/>
        <v>0</v>
      </c>
      <c r="H269" s="193">
        <f t="shared" si="53"/>
        <v>0</v>
      </c>
      <c r="I269" s="193">
        <f t="shared" si="53"/>
        <v>0</v>
      </c>
      <c r="J269" s="228" t="s">
        <v>911</v>
      </c>
      <c r="K269" s="184"/>
    </row>
    <row r="270" spans="1:11" ht="21.6" thickTop="1">
      <c r="A270" s="184"/>
      <c r="B270" s="213"/>
      <c r="C270" s="213"/>
      <c r="D270" s="213"/>
      <c r="E270" s="213"/>
      <c r="F270" s="213"/>
      <c r="G270" s="213"/>
      <c r="H270" s="213"/>
      <c r="I270" s="214"/>
      <c r="J270" s="205"/>
      <c r="K270" s="184"/>
    </row>
    <row r="271" spans="1:11" ht="25.2">
      <c r="A271" s="232">
        <v>730</v>
      </c>
      <c r="B271" s="213"/>
      <c r="C271" s="213"/>
      <c r="D271" s="213"/>
      <c r="E271" s="213"/>
      <c r="F271" s="213"/>
      <c r="G271" s="213"/>
      <c r="H271" s="213"/>
      <c r="I271" s="214"/>
      <c r="J271" s="197" t="s">
        <v>950</v>
      </c>
      <c r="K271" s="232">
        <v>730</v>
      </c>
    </row>
    <row r="272" spans="1:11" ht="21">
      <c r="A272" s="233" t="s">
        <v>562</v>
      </c>
      <c r="B272" s="185">
        <f>SUMIF(Policy.Strategy!$AF:$AF,'Form 1'!$K272,Policy.Strategy!AB:AB)</f>
        <v>0</v>
      </c>
      <c r="C272" s="185">
        <f>SUMIF(Policy.Strategy!$AF:$AF,'Form 1'!$K272,Policy.Strategy!AC:AC)</f>
        <v>0</v>
      </c>
      <c r="D272" s="185">
        <f>SUMIF(Policy.Strategy!$AF:$AF,'Form 1'!$K272,Policy.Strategy!AD:AD)</f>
        <v>0</v>
      </c>
      <c r="E272" s="209">
        <f t="shared" ref="E272:E280" si="54">+F272+G272</f>
        <v>0</v>
      </c>
      <c r="F272" s="209"/>
      <c r="G272" s="209"/>
      <c r="H272" s="209"/>
      <c r="I272" s="209"/>
      <c r="J272" s="216" t="s">
        <v>561</v>
      </c>
      <c r="K272" s="233" t="s">
        <v>562</v>
      </c>
    </row>
    <row r="273" spans="1:11" ht="21">
      <c r="A273" s="233" t="s">
        <v>564</v>
      </c>
      <c r="B273" s="185">
        <f>SUMIF(Policy.Strategy!$AF:$AF,'Form 1'!$K273,Policy.Strategy!AB:AB)</f>
        <v>0</v>
      </c>
      <c r="C273" s="185">
        <f>SUMIF(Policy.Strategy!$AF:$AF,'Form 1'!$K273,Policy.Strategy!AC:AC)</f>
        <v>0</v>
      </c>
      <c r="D273" s="185">
        <f>SUMIF(Policy.Strategy!$AF:$AF,'Form 1'!$K273,Policy.Strategy!AD:AD)</f>
        <v>0</v>
      </c>
      <c r="E273" s="209">
        <f t="shared" si="54"/>
        <v>0</v>
      </c>
      <c r="F273" s="209"/>
      <c r="G273" s="209"/>
      <c r="H273" s="209"/>
      <c r="I273" s="209"/>
      <c r="J273" s="216" t="s">
        <v>563</v>
      </c>
      <c r="K273" s="233" t="s">
        <v>564</v>
      </c>
    </row>
    <row r="274" spans="1:11" ht="21">
      <c r="A274" s="233" t="s">
        <v>566</v>
      </c>
      <c r="B274" s="185">
        <f>SUMIF(Policy.Strategy!$AF:$AF,'Form 1'!$K274,Policy.Strategy!AB:AB)</f>
        <v>0</v>
      </c>
      <c r="C274" s="185">
        <f>SUMIF(Policy.Strategy!$AF:$AF,'Form 1'!$K274,Policy.Strategy!AC:AC)</f>
        <v>0</v>
      </c>
      <c r="D274" s="185">
        <f>SUMIF(Policy.Strategy!$AF:$AF,'Form 1'!$K274,Policy.Strategy!AD:AD)</f>
        <v>0</v>
      </c>
      <c r="E274" s="209">
        <f t="shared" si="54"/>
        <v>0</v>
      </c>
      <c r="F274" s="209"/>
      <c r="G274" s="209"/>
      <c r="H274" s="209"/>
      <c r="I274" s="209"/>
      <c r="J274" s="216" t="s">
        <v>565</v>
      </c>
      <c r="K274" s="233" t="s">
        <v>566</v>
      </c>
    </row>
    <row r="275" spans="1:11" ht="21">
      <c r="A275" s="233" t="s">
        <v>568</v>
      </c>
      <c r="B275" s="185">
        <f>SUMIF(Policy.Strategy!$AF:$AF,'Form 1'!$K275,Policy.Strategy!AB:AB)</f>
        <v>0</v>
      </c>
      <c r="C275" s="185">
        <f>SUMIF(Policy.Strategy!$AF:$AF,'Form 1'!$K275,Policy.Strategy!AC:AC)</f>
        <v>0</v>
      </c>
      <c r="D275" s="185">
        <f>SUMIF(Policy.Strategy!$AF:$AF,'Form 1'!$K275,Policy.Strategy!AD:AD)</f>
        <v>0</v>
      </c>
      <c r="E275" s="209">
        <f t="shared" si="54"/>
        <v>0</v>
      </c>
      <c r="F275" s="209"/>
      <c r="G275" s="209"/>
      <c r="H275" s="209"/>
      <c r="I275" s="209"/>
      <c r="J275" s="216" t="s">
        <v>567</v>
      </c>
      <c r="K275" s="233" t="s">
        <v>568</v>
      </c>
    </row>
    <row r="276" spans="1:11" ht="21">
      <c r="A276" s="233" t="s">
        <v>570</v>
      </c>
      <c r="B276" s="185">
        <f>SUMIF(Policy.Strategy!$AF:$AF,'Form 1'!$K276,Policy.Strategy!AB:AB)</f>
        <v>0</v>
      </c>
      <c r="C276" s="185">
        <f>SUMIF(Policy.Strategy!$AF:$AF,'Form 1'!$K276,Policy.Strategy!AC:AC)</f>
        <v>0</v>
      </c>
      <c r="D276" s="185">
        <f>SUMIF(Policy.Strategy!$AF:$AF,'Form 1'!$K276,Policy.Strategy!AD:AD)</f>
        <v>0</v>
      </c>
      <c r="E276" s="209">
        <f t="shared" si="54"/>
        <v>0</v>
      </c>
      <c r="F276" s="209"/>
      <c r="G276" s="209"/>
      <c r="H276" s="209"/>
      <c r="I276" s="209"/>
      <c r="J276" s="216" t="s">
        <v>569</v>
      </c>
      <c r="K276" s="233" t="s">
        <v>570</v>
      </c>
    </row>
    <row r="277" spans="1:11" ht="21">
      <c r="A277" s="233" t="s">
        <v>572</v>
      </c>
      <c r="B277" s="185">
        <f>SUMIF(Policy.Strategy!$AF:$AF,'Form 1'!$K277,Policy.Strategy!AB:AB)</f>
        <v>0</v>
      </c>
      <c r="C277" s="185">
        <f>SUMIF(Policy.Strategy!$AF:$AF,'Form 1'!$K277,Policy.Strategy!AC:AC)</f>
        <v>0</v>
      </c>
      <c r="D277" s="185">
        <f>SUMIF(Policy.Strategy!$AF:$AF,'Form 1'!$K277,Policy.Strategy!AD:AD)</f>
        <v>0</v>
      </c>
      <c r="E277" s="209">
        <f t="shared" si="54"/>
        <v>0</v>
      </c>
      <c r="F277" s="209"/>
      <c r="G277" s="209"/>
      <c r="H277" s="209"/>
      <c r="I277" s="209"/>
      <c r="J277" s="216" t="s">
        <v>571</v>
      </c>
      <c r="K277" s="233" t="s">
        <v>572</v>
      </c>
    </row>
    <row r="278" spans="1:11" ht="21">
      <c r="A278" s="233" t="s">
        <v>574</v>
      </c>
      <c r="B278" s="185">
        <f>SUMIF(Policy.Strategy!$AF:$AF,'Form 1'!$K278,Policy.Strategy!AB:AB)</f>
        <v>0</v>
      </c>
      <c r="C278" s="185">
        <f>SUMIF(Policy.Strategy!$AF:$AF,'Form 1'!$K278,Policy.Strategy!AC:AC)</f>
        <v>0</v>
      </c>
      <c r="D278" s="185">
        <f>SUMIF(Policy.Strategy!$AF:$AF,'Form 1'!$K278,Policy.Strategy!AD:AD)</f>
        <v>0</v>
      </c>
      <c r="E278" s="209">
        <f t="shared" si="54"/>
        <v>0</v>
      </c>
      <c r="F278" s="209"/>
      <c r="G278" s="209"/>
      <c r="H278" s="209"/>
      <c r="I278" s="209"/>
      <c r="J278" s="216" t="s">
        <v>573</v>
      </c>
      <c r="K278" s="233" t="s">
        <v>574</v>
      </c>
    </row>
    <row r="279" spans="1:11" ht="21">
      <c r="A279" s="233" t="s">
        <v>576</v>
      </c>
      <c r="B279" s="185">
        <f>SUMIF(Policy.Strategy!$AF:$AF,'Form 1'!$K279,Policy.Strategy!AB:AB)</f>
        <v>0</v>
      </c>
      <c r="C279" s="185">
        <f>SUMIF(Policy.Strategy!$AF:$AF,'Form 1'!$K279,Policy.Strategy!AC:AC)</f>
        <v>0</v>
      </c>
      <c r="D279" s="185">
        <f>SUMIF(Policy.Strategy!$AF:$AF,'Form 1'!$K279,Policy.Strategy!AD:AD)</f>
        <v>0</v>
      </c>
      <c r="E279" s="209">
        <f t="shared" si="54"/>
        <v>0</v>
      </c>
      <c r="F279" s="209"/>
      <c r="G279" s="209"/>
      <c r="H279" s="209"/>
      <c r="I279" s="209"/>
      <c r="J279" s="216" t="s">
        <v>575</v>
      </c>
      <c r="K279" s="233" t="s">
        <v>576</v>
      </c>
    </row>
    <row r="280" spans="1:11" ht="21">
      <c r="A280" s="233" t="s">
        <v>578</v>
      </c>
      <c r="B280" s="185">
        <f>SUMIF(Policy.Strategy!$AF:$AF,'Form 1'!$K280,Policy.Strategy!AB:AB)</f>
        <v>0</v>
      </c>
      <c r="C280" s="185">
        <f>SUMIF(Policy.Strategy!$AF:$AF,'Form 1'!$K280,Policy.Strategy!AC:AC)</f>
        <v>0</v>
      </c>
      <c r="D280" s="185">
        <f>SUMIF(Policy.Strategy!$AF:$AF,'Form 1'!$K280,Policy.Strategy!AD:AD)</f>
        <v>0</v>
      </c>
      <c r="E280" s="209">
        <f t="shared" si="54"/>
        <v>0</v>
      </c>
      <c r="F280" s="209"/>
      <c r="G280" s="209"/>
      <c r="H280" s="209"/>
      <c r="I280" s="209"/>
      <c r="J280" s="217" t="s">
        <v>577</v>
      </c>
      <c r="K280" s="233" t="s">
        <v>578</v>
      </c>
    </row>
    <row r="281" spans="1:11" ht="21.6" thickBot="1">
      <c r="B281" s="193">
        <f t="shared" ref="B281:I281" si="55">SUM(B272:B280)</f>
        <v>0</v>
      </c>
      <c r="C281" s="193">
        <f t="shared" si="55"/>
        <v>0</v>
      </c>
      <c r="D281" s="193">
        <f t="shared" si="55"/>
        <v>0</v>
      </c>
      <c r="E281" s="193">
        <f t="shared" si="55"/>
        <v>0</v>
      </c>
      <c r="F281" s="193">
        <f t="shared" si="55"/>
        <v>0</v>
      </c>
      <c r="G281" s="193">
        <f t="shared" si="55"/>
        <v>0</v>
      </c>
      <c r="H281" s="193">
        <f t="shared" si="55"/>
        <v>0</v>
      </c>
      <c r="I281" s="193">
        <f t="shared" si="55"/>
        <v>0</v>
      </c>
      <c r="J281" s="228" t="s">
        <v>911</v>
      </c>
    </row>
    <row r="282" spans="1:11" ht="21.6" thickTop="1">
      <c r="B282" s="234"/>
      <c r="C282" s="234"/>
      <c r="D282" s="234"/>
      <c r="E282" s="234"/>
      <c r="F282" s="234"/>
      <c r="G282" s="234"/>
      <c r="H282" s="234"/>
      <c r="I282" s="235"/>
      <c r="J282" s="236"/>
      <c r="K282" s="237"/>
    </row>
    <row r="283" spans="1:11" ht="21">
      <c r="B283" s="234"/>
      <c r="C283" s="234"/>
      <c r="D283" s="234"/>
      <c r="E283" s="234"/>
      <c r="F283" s="234"/>
      <c r="G283" s="234"/>
      <c r="H283" s="234"/>
      <c r="I283" s="235"/>
      <c r="J283" s="236"/>
      <c r="K283" s="238"/>
    </row>
    <row r="284" spans="1:11" ht="21">
      <c r="B284" s="234"/>
      <c r="C284" s="234"/>
      <c r="D284" s="234"/>
      <c r="E284" s="234"/>
      <c r="F284" s="234"/>
      <c r="G284" s="234"/>
      <c r="H284" s="234"/>
      <c r="I284" s="235"/>
      <c r="J284" s="239"/>
      <c r="K284" s="240" t="s">
        <v>953</v>
      </c>
    </row>
    <row r="285" spans="1:11" ht="21">
      <c r="B285" s="234"/>
      <c r="C285" s="234"/>
      <c r="D285" s="234"/>
      <c r="E285" s="234"/>
      <c r="F285" s="234"/>
      <c r="G285" s="234"/>
      <c r="H285" s="234"/>
      <c r="I285" s="235"/>
      <c r="J285" s="241"/>
      <c r="K285" s="242" t="s">
        <v>954</v>
      </c>
    </row>
    <row r="286" spans="1:11">
      <c r="B286" s="234"/>
      <c r="C286" s="234"/>
      <c r="D286" s="234"/>
      <c r="E286" s="234"/>
      <c r="F286" s="234"/>
      <c r="G286" s="234"/>
      <c r="H286" s="234"/>
      <c r="I286" s="235"/>
    </row>
    <row r="287" spans="1:11" ht="21">
      <c r="B287" s="234"/>
      <c r="C287" s="234"/>
      <c r="D287" s="234"/>
      <c r="E287" s="234"/>
      <c r="F287" s="234"/>
      <c r="G287" s="234"/>
      <c r="H287" s="234"/>
      <c r="I287" s="235"/>
      <c r="J287" s="205"/>
    </row>
    <row r="288" spans="1:11" ht="21">
      <c r="B288" s="234"/>
      <c r="C288" s="234"/>
      <c r="D288" s="234"/>
      <c r="E288" s="234"/>
      <c r="F288" s="234"/>
      <c r="G288" s="234" t="s">
        <v>955</v>
      </c>
      <c r="H288" s="234"/>
      <c r="I288" s="235"/>
      <c r="J288" s="205"/>
    </row>
    <row r="289" spans="2:10" s="152" customFormat="1" ht="21">
      <c r="B289" s="234"/>
      <c r="C289" s="234"/>
      <c r="D289" s="234"/>
      <c r="E289" s="234"/>
      <c r="F289" s="234"/>
      <c r="G289" s="234"/>
      <c r="H289" s="234"/>
      <c r="I289" s="235"/>
      <c r="J289" s="236"/>
    </row>
    <row r="290" spans="2:10" s="152" customFormat="1" ht="21">
      <c r="B290" s="234"/>
      <c r="C290" s="234"/>
      <c r="D290" s="234"/>
      <c r="E290" s="234"/>
      <c r="F290" s="234"/>
      <c r="G290" s="234"/>
      <c r="H290" s="234"/>
      <c r="I290" s="235"/>
      <c r="J290" s="236"/>
    </row>
    <row r="291" spans="2:10" s="152" customFormat="1" ht="21">
      <c r="B291" s="234"/>
      <c r="C291" s="234"/>
      <c r="D291" s="234"/>
      <c r="E291" s="234"/>
      <c r="F291" s="234"/>
      <c r="G291" s="234"/>
      <c r="H291" s="234"/>
      <c r="I291" s="235"/>
      <c r="J291" s="236"/>
    </row>
    <row r="292" spans="2:10" s="152" customFormat="1" ht="21">
      <c r="B292" s="234"/>
      <c r="C292" s="234"/>
      <c r="D292" s="234"/>
      <c r="E292" s="234"/>
      <c r="F292" s="234"/>
      <c r="G292" s="234"/>
      <c r="H292" s="234"/>
      <c r="I292" s="235"/>
      <c r="J292" s="205"/>
    </row>
    <row r="293" spans="2:10" s="152" customFormat="1" ht="21">
      <c r="B293" s="234"/>
      <c r="C293" s="234"/>
      <c r="D293" s="234"/>
      <c r="E293" s="234"/>
      <c r="F293" s="234"/>
      <c r="G293" s="234"/>
      <c r="H293" s="234"/>
      <c r="I293" s="235"/>
      <c r="J293" s="205"/>
    </row>
    <row r="294" spans="2:10" s="152" customFormat="1" ht="21">
      <c r="B294" s="234"/>
      <c r="C294" s="234"/>
      <c r="D294" s="234"/>
      <c r="E294" s="234"/>
      <c r="F294" s="234"/>
      <c r="G294" s="234"/>
      <c r="H294" s="234"/>
      <c r="I294" s="235"/>
      <c r="J294" s="205"/>
    </row>
    <row r="295" spans="2:10" s="152" customFormat="1" ht="21">
      <c r="B295" s="234"/>
      <c r="C295" s="234"/>
      <c r="D295" s="234"/>
      <c r="E295" s="234"/>
      <c r="F295" s="234"/>
      <c r="G295" s="234"/>
      <c r="H295" s="234"/>
      <c r="I295" s="235"/>
      <c r="J295" s="205"/>
    </row>
    <row r="296" spans="2:10" s="152" customFormat="1" ht="21">
      <c r="B296" s="234"/>
      <c r="C296" s="234"/>
      <c r="D296" s="234"/>
      <c r="E296" s="234"/>
      <c r="F296" s="234"/>
      <c r="G296" s="234"/>
      <c r="H296" s="234"/>
      <c r="I296" s="235"/>
      <c r="J296" s="205"/>
    </row>
    <row r="297" spans="2:10" s="152" customFormat="1" ht="21">
      <c r="B297" s="234"/>
      <c r="C297" s="234"/>
      <c r="D297" s="234"/>
      <c r="E297" s="234"/>
      <c r="F297" s="234"/>
      <c r="G297" s="234"/>
      <c r="H297" s="234"/>
      <c r="I297" s="235"/>
      <c r="J297" s="205"/>
    </row>
    <row r="298" spans="2:10" s="152" customFormat="1" ht="21">
      <c r="B298" s="234"/>
      <c r="C298" s="234"/>
      <c r="D298" s="234"/>
      <c r="E298" s="234"/>
      <c r="F298" s="234"/>
      <c r="G298" s="234"/>
      <c r="H298" s="234"/>
      <c r="I298" s="235"/>
      <c r="J298" s="205"/>
    </row>
    <row r="299" spans="2:10" s="152" customFormat="1" ht="21">
      <c r="B299" s="234"/>
      <c r="C299" s="234"/>
      <c r="D299" s="234"/>
      <c r="E299" s="234"/>
      <c r="F299" s="234"/>
      <c r="G299" s="234"/>
      <c r="H299" s="234"/>
      <c r="I299" s="235"/>
      <c r="J299" s="205"/>
    </row>
    <row r="300" spans="2:10" s="152" customFormat="1" ht="21">
      <c r="B300" s="234"/>
      <c r="C300" s="234"/>
      <c r="D300" s="234"/>
      <c r="E300" s="234"/>
      <c r="F300" s="234"/>
      <c r="G300" s="234"/>
      <c r="H300" s="234"/>
      <c r="I300" s="235"/>
      <c r="J300" s="205"/>
    </row>
    <row r="301" spans="2:10" s="152" customFormat="1" ht="21">
      <c r="B301" s="234"/>
      <c r="C301" s="234"/>
      <c r="D301" s="234"/>
      <c r="E301" s="234"/>
      <c r="F301" s="234"/>
      <c r="G301" s="234"/>
      <c r="H301" s="234"/>
      <c r="I301" s="235"/>
      <c r="J301" s="205"/>
    </row>
    <row r="302" spans="2:10" s="152" customFormat="1" ht="21">
      <c r="B302" s="234"/>
      <c r="C302" s="234"/>
      <c r="D302" s="234"/>
      <c r="E302" s="234"/>
      <c r="F302" s="234"/>
      <c r="G302" s="234"/>
      <c r="H302" s="234"/>
      <c r="I302" s="235"/>
      <c r="J302" s="205"/>
    </row>
    <row r="303" spans="2:10" s="152" customFormat="1" ht="21">
      <c r="B303" s="234"/>
      <c r="C303" s="234"/>
      <c r="D303" s="234"/>
      <c r="E303" s="234"/>
      <c r="F303" s="234"/>
      <c r="G303" s="234"/>
      <c r="H303" s="234"/>
      <c r="I303" s="235"/>
      <c r="J303" s="205"/>
    </row>
    <row r="304" spans="2:10" s="152" customFormat="1" ht="21">
      <c r="B304" s="234"/>
      <c r="C304" s="234"/>
      <c r="D304" s="234"/>
      <c r="E304" s="234"/>
      <c r="F304" s="234"/>
      <c r="G304" s="234"/>
      <c r="H304" s="234"/>
      <c r="I304" s="235"/>
      <c r="J304" s="205"/>
    </row>
    <row r="305" spans="2:10" s="152" customFormat="1" ht="21">
      <c r="B305" s="234"/>
      <c r="C305" s="234"/>
      <c r="D305" s="234"/>
      <c r="E305" s="234"/>
      <c r="F305" s="234"/>
      <c r="G305" s="234"/>
      <c r="H305" s="234"/>
      <c r="I305" s="235"/>
      <c r="J305" s="205"/>
    </row>
    <row r="306" spans="2:10" s="152" customFormat="1" ht="21">
      <c r="B306" s="234"/>
      <c r="C306" s="234"/>
      <c r="D306" s="234"/>
      <c r="E306" s="234"/>
      <c r="F306" s="234"/>
      <c r="G306" s="234"/>
      <c r="H306" s="234"/>
      <c r="I306" s="235"/>
      <c r="J306" s="205"/>
    </row>
    <row r="307" spans="2:10" s="152" customFormat="1" ht="21">
      <c r="B307" s="234"/>
      <c r="C307" s="234"/>
      <c r="D307" s="234"/>
      <c r="E307" s="234"/>
      <c r="F307" s="234"/>
      <c r="G307" s="234"/>
      <c r="H307" s="234"/>
      <c r="I307" s="235"/>
      <c r="J307" s="205"/>
    </row>
    <row r="308" spans="2:10" s="152" customFormat="1" ht="21">
      <c r="B308" s="234"/>
      <c r="C308" s="234"/>
      <c r="D308" s="234"/>
      <c r="E308" s="234"/>
      <c r="F308" s="234"/>
      <c r="G308" s="234"/>
      <c r="H308" s="234"/>
      <c r="I308" s="235"/>
      <c r="J308" s="205"/>
    </row>
    <row r="309" spans="2:10" s="152" customFormat="1" ht="21">
      <c r="B309" s="234"/>
      <c r="C309" s="234"/>
      <c r="D309" s="234"/>
      <c r="E309" s="234"/>
      <c r="F309" s="234"/>
      <c r="G309" s="234"/>
      <c r="H309" s="234"/>
      <c r="I309" s="235"/>
      <c r="J309" s="205"/>
    </row>
    <row r="310" spans="2:10" s="152" customFormat="1" ht="21">
      <c r="B310" s="234"/>
      <c r="C310" s="234"/>
      <c r="D310" s="234"/>
      <c r="E310" s="234"/>
      <c r="F310" s="234"/>
      <c r="G310" s="234"/>
      <c r="H310" s="234"/>
      <c r="I310" s="235"/>
      <c r="J310" s="205"/>
    </row>
    <row r="311" spans="2:10" s="152" customFormat="1" ht="21">
      <c r="B311" s="234"/>
      <c r="C311" s="234"/>
      <c r="D311" s="234"/>
      <c r="E311" s="234"/>
      <c r="F311" s="234"/>
      <c r="G311" s="234"/>
      <c r="H311" s="234"/>
      <c r="I311" s="235"/>
      <c r="J311" s="205"/>
    </row>
    <row r="312" spans="2:10" s="152" customFormat="1" ht="21">
      <c r="B312" s="234"/>
      <c r="C312" s="234"/>
      <c r="D312" s="234"/>
      <c r="E312" s="234"/>
      <c r="F312" s="234"/>
      <c r="G312" s="234"/>
      <c r="H312" s="234"/>
      <c r="I312" s="235"/>
      <c r="J312" s="205"/>
    </row>
    <row r="313" spans="2:10" s="152" customFormat="1" ht="21">
      <c r="B313" s="234"/>
      <c r="C313" s="234"/>
      <c r="D313" s="234"/>
      <c r="E313" s="234"/>
      <c r="F313" s="234"/>
      <c r="G313" s="234"/>
      <c r="H313" s="234"/>
      <c r="I313" s="235"/>
      <c r="J313" s="205"/>
    </row>
    <row r="314" spans="2:10" s="152" customFormat="1" ht="21">
      <c r="B314" s="234"/>
      <c r="C314" s="234"/>
      <c r="D314" s="234"/>
      <c r="E314" s="234"/>
      <c r="F314" s="234"/>
      <c r="G314" s="234"/>
      <c r="H314" s="234"/>
      <c r="I314" s="235"/>
      <c r="J314" s="205"/>
    </row>
    <row r="315" spans="2:10" s="152" customFormat="1" ht="21">
      <c r="B315" s="234"/>
      <c r="C315" s="234"/>
      <c r="D315" s="234"/>
      <c r="E315" s="234"/>
      <c r="F315" s="234"/>
      <c r="G315" s="234"/>
      <c r="H315" s="234"/>
      <c r="I315" s="235"/>
      <c r="J315" s="205"/>
    </row>
    <row r="316" spans="2:10" s="152" customFormat="1" ht="21">
      <c r="B316" s="234"/>
      <c r="C316" s="234"/>
      <c r="D316" s="234"/>
      <c r="E316" s="234"/>
      <c r="F316" s="234"/>
      <c r="G316" s="234"/>
      <c r="H316" s="234"/>
      <c r="I316" s="235"/>
      <c r="J316" s="205"/>
    </row>
    <row r="317" spans="2:10" s="152" customFormat="1" ht="21">
      <c r="B317" s="234"/>
      <c r="C317" s="234"/>
      <c r="D317" s="234"/>
      <c r="E317" s="234"/>
      <c r="F317" s="234"/>
      <c r="G317" s="234"/>
      <c r="H317" s="234"/>
      <c r="I317" s="235"/>
      <c r="J317" s="205"/>
    </row>
    <row r="318" spans="2:10" s="152" customFormat="1" ht="21">
      <c r="B318" s="234"/>
      <c r="C318" s="234"/>
      <c r="D318" s="234"/>
      <c r="E318" s="234"/>
      <c r="F318" s="234"/>
      <c r="G318" s="234"/>
      <c r="H318" s="234"/>
      <c r="I318" s="235"/>
      <c r="J318" s="205"/>
    </row>
    <row r="319" spans="2:10" s="152" customFormat="1" ht="21">
      <c r="B319" s="234"/>
      <c r="C319" s="234"/>
      <c r="D319" s="234"/>
      <c r="E319" s="234"/>
      <c r="F319" s="234"/>
      <c r="G319" s="234"/>
      <c r="H319" s="234"/>
      <c r="I319" s="235"/>
      <c r="J319" s="205"/>
    </row>
    <row r="320" spans="2:10" s="152" customFormat="1" ht="21">
      <c r="B320" s="234"/>
      <c r="C320" s="234"/>
      <c r="D320" s="234"/>
      <c r="E320" s="234"/>
      <c r="F320" s="234"/>
      <c r="G320" s="234"/>
      <c r="H320" s="234"/>
      <c r="I320" s="235"/>
      <c r="J320" s="205"/>
    </row>
    <row r="321" spans="2:10" s="152" customFormat="1" ht="21">
      <c r="B321" s="234"/>
      <c r="C321" s="234"/>
      <c r="D321" s="234"/>
      <c r="E321" s="234"/>
      <c r="F321" s="234"/>
      <c r="G321" s="234"/>
      <c r="H321" s="234"/>
      <c r="I321" s="235"/>
      <c r="J321" s="205"/>
    </row>
    <row r="322" spans="2:10" s="152" customFormat="1" ht="21">
      <c r="B322" s="234"/>
      <c r="C322" s="234"/>
      <c r="D322" s="234"/>
      <c r="E322" s="234"/>
      <c r="F322" s="234"/>
      <c r="G322" s="234"/>
      <c r="H322" s="234"/>
      <c r="I322" s="235"/>
      <c r="J322" s="205"/>
    </row>
    <row r="323" spans="2:10" s="152" customFormat="1" ht="21">
      <c r="B323" s="234"/>
      <c r="C323" s="234"/>
      <c r="D323" s="234"/>
      <c r="E323" s="234"/>
      <c r="F323" s="234"/>
      <c r="G323" s="234"/>
      <c r="H323" s="234"/>
      <c r="I323" s="235"/>
      <c r="J323" s="205"/>
    </row>
    <row r="324" spans="2:10" s="152" customFormat="1" ht="21">
      <c r="B324" s="234"/>
      <c r="C324" s="234"/>
      <c r="D324" s="234"/>
      <c r="E324" s="234"/>
      <c r="F324" s="234"/>
      <c r="G324" s="234"/>
      <c r="H324" s="234"/>
      <c r="I324" s="235"/>
      <c r="J324" s="205"/>
    </row>
    <row r="325" spans="2:10" s="152" customFormat="1" ht="21">
      <c r="B325" s="234"/>
      <c r="C325" s="234"/>
      <c r="D325" s="234"/>
      <c r="E325" s="234"/>
      <c r="F325" s="234"/>
      <c r="G325" s="234"/>
      <c r="H325" s="234"/>
      <c r="I325" s="235"/>
      <c r="J325" s="205"/>
    </row>
    <row r="326" spans="2:10" s="152" customFormat="1" ht="21">
      <c r="B326" s="234"/>
      <c r="C326" s="234"/>
      <c r="D326" s="234"/>
      <c r="E326" s="234"/>
      <c r="F326" s="234"/>
      <c r="G326" s="234"/>
      <c r="H326" s="234"/>
      <c r="I326" s="235"/>
      <c r="J326" s="205"/>
    </row>
    <row r="327" spans="2:10" s="152" customFormat="1" ht="21">
      <c r="B327" s="234"/>
      <c r="C327" s="234"/>
      <c r="D327" s="234"/>
      <c r="E327" s="234"/>
      <c r="F327" s="234"/>
      <c r="G327" s="234"/>
      <c r="H327" s="234"/>
      <c r="I327" s="235"/>
      <c r="J327" s="205"/>
    </row>
    <row r="328" spans="2:10" s="152" customFormat="1" ht="21">
      <c r="B328" s="234"/>
      <c r="C328" s="234"/>
      <c r="D328" s="234"/>
      <c r="E328" s="234"/>
      <c r="F328" s="234"/>
      <c r="G328" s="234"/>
      <c r="H328" s="234"/>
      <c r="I328" s="235"/>
      <c r="J328" s="205"/>
    </row>
    <row r="329" spans="2:10" s="152" customFormat="1" ht="21">
      <c r="B329" s="234"/>
      <c r="C329" s="234"/>
      <c r="D329" s="234"/>
      <c r="E329" s="234"/>
      <c r="F329" s="234"/>
      <c r="G329" s="234"/>
      <c r="H329" s="234"/>
      <c r="I329" s="235"/>
      <c r="J329" s="205"/>
    </row>
    <row r="330" spans="2:10" s="152" customFormat="1" ht="21">
      <c r="B330" s="234"/>
      <c r="C330" s="234"/>
      <c r="D330" s="234"/>
      <c r="E330" s="234"/>
      <c r="F330" s="234"/>
      <c r="G330" s="234"/>
      <c r="H330" s="234"/>
      <c r="I330" s="235"/>
      <c r="J330" s="205"/>
    </row>
    <row r="331" spans="2:10" s="152" customFormat="1" ht="21">
      <c r="B331" s="234"/>
      <c r="C331" s="234"/>
      <c r="D331" s="234"/>
      <c r="E331" s="234"/>
      <c r="F331" s="234"/>
      <c r="G331" s="234"/>
      <c r="H331" s="234"/>
      <c r="I331" s="235"/>
      <c r="J331" s="205"/>
    </row>
    <row r="332" spans="2:10" s="152" customFormat="1" ht="21">
      <c r="B332" s="234"/>
      <c r="C332" s="234"/>
      <c r="D332" s="234"/>
      <c r="E332" s="234"/>
      <c r="F332" s="234"/>
      <c r="G332" s="234"/>
      <c r="H332" s="234"/>
      <c r="I332" s="235"/>
      <c r="J332" s="205"/>
    </row>
    <row r="333" spans="2:10" s="152" customFormat="1" ht="21">
      <c r="B333" s="234"/>
      <c r="C333" s="234"/>
      <c r="D333" s="234"/>
      <c r="E333" s="234"/>
      <c r="F333" s="234"/>
      <c r="G333" s="234"/>
      <c r="H333" s="234"/>
      <c r="I333" s="235"/>
      <c r="J333" s="205"/>
    </row>
    <row r="334" spans="2:10" s="152" customFormat="1" ht="21">
      <c r="B334" s="234"/>
      <c r="C334" s="234"/>
      <c r="D334" s="234"/>
      <c r="E334" s="234"/>
      <c r="F334" s="234"/>
      <c r="G334" s="234"/>
      <c r="H334" s="234"/>
      <c r="I334" s="235"/>
      <c r="J334" s="205"/>
    </row>
    <row r="335" spans="2:10" s="152" customFormat="1" ht="21">
      <c r="B335" s="234"/>
      <c r="C335" s="234"/>
      <c r="D335" s="234"/>
      <c r="E335" s="234"/>
      <c r="F335" s="234"/>
      <c r="G335" s="234"/>
      <c r="H335" s="234"/>
      <c r="I335" s="235"/>
      <c r="J335" s="205"/>
    </row>
    <row r="336" spans="2:10" s="152" customFormat="1" ht="21">
      <c r="B336" s="234"/>
      <c r="C336" s="234"/>
      <c r="D336" s="234"/>
      <c r="E336" s="234"/>
      <c r="F336" s="234"/>
      <c r="G336" s="234"/>
      <c r="H336" s="234"/>
      <c r="I336" s="235"/>
      <c r="J336" s="205"/>
    </row>
    <row r="337" spans="2:10" s="152" customFormat="1" ht="21">
      <c r="B337" s="234"/>
      <c r="C337" s="234"/>
      <c r="D337" s="234"/>
      <c r="E337" s="234"/>
      <c r="F337" s="234"/>
      <c r="G337" s="234"/>
      <c r="H337" s="234"/>
      <c r="I337" s="235"/>
      <c r="J337" s="205"/>
    </row>
    <row r="338" spans="2:10" s="152" customFormat="1" ht="21">
      <c r="B338" s="234"/>
      <c r="C338" s="234"/>
      <c r="D338" s="234"/>
      <c r="E338" s="234"/>
      <c r="F338" s="234"/>
      <c r="G338" s="234"/>
      <c r="H338" s="234"/>
      <c r="I338" s="235"/>
      <c r="J338" s="205"/>
    </row>
    <row r="339" spans="2:10" s="152" customFormat="1" ht="21">
      <c r="B339" s="234"/>
      <c r="C339" s="234"/>
      <c r="D339" s="234"/>
      <c r="E339" s="234"/>
      <c r="F339" s="234"/>
      <c r="G339" s="234"/>
      <c r="H339" s="234"/>
      <c r="I339" s="235"/>
      <c r="J339" s="205"/>
    </row>
    <row r="340" spans="2:10" s="152" customFormat="1" ht="21">
      <c r="B340" s="234"/>
      <c r="C340" s="234"/>
      <c r="D340" s="234"/>
      <c r="E340" s="234"/>
      <c r="F340" s="234"/>
      <c r="G340" s="234"/>
      <c r="H340" s="234"/>
      <c r="I340" s="235"/>
      <c r="J340" s="205"/>
    </row>
    <row r="341" spans="2:10" s="152" customFormat="1" ht="21">
      <c r="B341" s="234"/>
      <c r="C341" s="234"/>
      <c r="D341" s="234"/>
      <c r="E341" s="234"/>
      <c r="F341" s="234"/>
      <c r="G341" s="234"/>
      <c r="H341" s="234"/>
      <c r="I341" s="235"/>
      <c r="J341" s="205"/>
    </row>
    <row r="342" spans="2:10" s="152" customFormat="1" ht="21">
      <c r="B342" s="234"/>
      <c r="C342" s="234"/>
      <c r="D342" s="234"/>
      <c r="E342" s="234"/>
      <c r="F342" s="234"/>
      <c r="G342" s="234"/>
      <c r="H342" s="234"/>
      <c r="I342" s="235"/>
      <c r="J342" s="205"/>
    </row>
    <row r="343" spans="2:10" s="152" customFormat="1" ht="21">
      <c r="B343" s="234"/>
      <c r="C343" s="234"/>
      <c r="D343" s="234"/>
      <c r="E343" s="234"/>
      <c r="F343" s="234"/>
      <c r="G343" s="234"/>
      <c r="H343" s="234"/>
      <c r="I343" s="235"/>
      <c r="J343" s="205"/>
    </row>
    <row r="344" spans="2:10" s="152" customFormat="1" ht="21">
      <c r="B344" s="234"/>
      <c r="C344" s="234"/>
      <c r="D344" s="234"/>
      <c r="E344" s="234"/>
      <c r="F344" s="234"/>
      <c r="G344" s="234"/>
      <c r="H344" s="234"/>
      <c r="I344" s="235"/>
      <c r="J344" s="205"/>
    </row>
    <row r="345" spans="2:10" s="152" customFormat="1" ht="21">
      <c r="B345" s="234"/>
      <c r="C345" s="234"/>
      <c r="D345" s="234"/>
      <c r="E345" s="234"/>
      <c r="F345" s="234"/>
      <c r="G345" s="234"/>
      <c r="H345" s="234"/>
      <c r="I345" s="235"/>
      <c r="J345" s="205"/>
    </row>
    <row r="346" spans="2:10" s="152" customFormat="1" ht="21">
      <c r="B346" s="234"/>
      <c r="C346" s="234"/>
      <c r="D346" s="234"/>
      <c r="E346" s="234"/>
      <c r="F346" s="234"/>
      <c r="G346" s="234"/>
      <c r="H346" s="234"/>
      <c r="I346" s="235"/>
      <c r="J346" s="205"/>
    </row>
    <row r="347" spans="2:10" s="152" customFormat="1" ht="21">
      <c r="B347" s="234"/>
      <c r="C347" s="234"/>
      <c r="D347" s="234"/>
      <c r="E347" s="234"/>
      <c r="F347" s="234"/>
      <c r="G347" s="234"/>
      <c r="H347" s="234"/>
      <c r="I347" s="235"/>
      <c r="J347" s="205"/>
    </row>
    <row r="348" spans="2:10" s="152" customFormat="1" ht="21">
      <c r="B348" s="234"/>
      <c r="C348" s="234"/>
      <c r="D348" s="234"/>
      <c r="E348" s="234"/>
      <c r="F348" s="234"/>
      <c r="G348" s="234"/>
      <c r="H348" s="234"/>
      <c r="I348" s="235"/>
      <c r="J348" s="205"/>
    </row>
    <row r="349" spans="2:10" s="152" customFormat="1" ht="21">
      <c r="B349" s="234"/>
      <c r="C349" s="234"/>
      <c r="D349" s="234"/>
      <c r="E349" s="234"/>
      <c r="F349" s="234"/>
      <c r="G349" s="234"/>
      <c r="H349" s="234"/>
      <c r="I349" s="235"/>
      <c r="J349" s="205"/>
    </row>
    <row r="350" spans="2:10" s="152" customFormat="1" ht="21">
      <c r="I350" s="153"/>
      <c r="J350" s="205"/>
    </row>
    <row r="351" spans="2:10" s="152" customFormat="1" ht="21">
      <c r="I351" s="153"/>
      <c r="J351" s="205"/>
    </row>
    <row r="352" spans="2:10" s="152" customFormat="1" ht="21">
      <c r="I352" s="153"/>
      <c r="J352" s="205"/>
    </row>
    <row r="353" spans="10:10" s="152" customFormat="1" ht="21">
      <c r="J353" s="205"/>
    </row>
    <row r="354" spans="10:10" s="152" customFormat="1" ht="21">
      <c r="J354" s="205"/>
    </row>
    <row r="355" spans="10:10" s="152" customFormat="1" ht="21">
      <c r="J355" s="205"/>
    </row>
    <row r="356" spans="10:10" s="152" customFormat="1" ht="21">
      <c r="J356" s="205"/>
    </row>
    <row r="357" spans="10:10" s="152" customFormat="1" ht="21">
      <c r="J357" s="205"/>
    </row>
    <row r="358" spans="10:10" s="152" customFormat="1" ht="21">
      <c r="J358" s="205"/>
    </row>
    <row r="359" spans="10:10" s="152" customFormat="1" ht="21">
      <c r="J359" s="205"/>
    </row>
    <row r="360" spans="10:10" s="152" customFormat="1" ht="21">
      <c r="J360" s="205"/>
    </row>
    <row r="361" spans="10:10" s="152" customFormat="1" ht="21">
      <c r="J361" s="205"/>
    </row>
    <row r="362" spans="10:10" s="152" customFormat="1" ht="21">
      <c r="J362" s="205"/>
    </row>
    <row r="363" spans="10:10" s="152" customFormat="1" ht="21">
      <c r="J363" s="205"/>
    </row>
    <row r="364" spans="10:10" s="152" customFormat="1" ht="21">
      <c r="J364" s="205"/>
    </row>
    <row r="365" spans="10:10" s="152" customFormat="1" ht="21">
      <c r="J365" s="205"/>
    </row>
    <row r="366" spans="10:10" s="152" customFormat="1" ht="21">
      <c r="J366" s="205"/>
    </row>
    <row r="367" spans="10:10" s="152" customFormat="1" ht="21">
      <c r="J367" s="205"/>
    </row>
    <row r="368" spans="10:10" s="152" customFormat="1" ht="21">
      <c r="J368" s="205"/>
    </row>
    <row r="369" spans="10:10" s="152" customFormat="1" ht="21">
      <c r="J369" s="205"/>
    </row>
    <row r="370" spans="10:10" s="152" customFormat="1" ht="21">
      <c r="J370" s="205"/>
    </row>
    <row r="371" spans="10:10" s="152" customFormat="1" ht="21">
      <c r="J371" s="205"/>
    </row>
    <row r="372" spans="10:10" s="152" customFormat="1" ht="21">
      <c r="J372" s="205"/>
    </row>
    <row r="373" spans="10:10" s="152" customFormat="1" ht="21">
      <c r="J373" s="205"/>
    </row>
    <row r="374" spans="10:10" s="152" customFormat="1" ht="21">
      <c r="J374" s="205"/>
    </row>
    <row r="375" spans="10:10" s="152" customFormat="1" ht="21">
      <c r="J375" s="205"/>
    </row>
    <row r="376" spans="10:10" s="152" customFormat="1" ht="21">
      <c r="J376" s="205"/>
    </row>
    <row r="377" spans="10:10" s="152" customFormat="1" ht="21">
      <c r="J377" s="205"/>
    </row>
    <row r="378" spans="10:10" s="152" customFormat="1" ht="21">
      <c r="J378" s="205"/>
    </row>
    <row r="379" spans="10:10" s="152" customFormat="1" ht="21">
      <c r="J379" s="205"/>
    </row>
    <row r="380" spans="10:10" s="152" customFormat="1" ht="21">
      <c r="J380" s="205"/>
    </row>
    <row r="381" spans="10:10" s="152" customFormat="1" ht="21">
      <c r="J381" s="205"/>
    </row>
    <row r="382" spans="10:10" s="152" customFormat="1" ht="21">
      <c r="J382" s="205"/>
    </row>
    <row r="383" spans="10:10" s="152" customFormat="1" ht="21">
      <c r="J383" s="205"/>
    </row>
    <row r="384" spans="10:10" s="152" customFormat="1" ht="21">
      <c r="J384" s="205"/>
    </row>
    <row r="385" spans="10:10" s="152" customFormat="1" ht="21">
      <c r="J385" s="205"/>
    </row>
    <row r="386" spans="10:10" s="152" customFormat="1" ht="21">
      <c r="J386" s="205"/>
    </row>
    <row r="387" spans="10:10" s="152" customFormat="1" ht="21">
      <c r="J387" s="205"/>
    </row>
    <row r="388" spans="10:10" s="152" customFormat="1" ht="21">
      <c r="J388" s="205"/>
    </row>
  </sheetData>
  <mergeCells count="2">
    <mergeCell ref="B3:K3"/>
    <mergeCell ref="B4:K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tabColor rgb="FFFF0000"/>
  </sheetPr>
  <dimension ref="A1:P48"/>
  <sheetViews>
    <sheetView showGridLines="0" topLeftCell="C1" workbookViewId="0">
      <selection activeCell="E38" sqref="E38:M38"/>
    </sheetView>
  </sheetViews>
  <sheetFormatPr defaultRowHeight="18.600000000000001"/>
  <cols>
    <col min="1" max="1" width="10" style="243" customWidth="1"/>
    <col min="2" max="2" width="5.33203125" style="243" customWidth="1"/>
    <col min="3" max="3" width="9.33203125" style="243" customWidth="1"/>
    <col min="4" max="4" width="5.33203125" style="243" customWidth="1"/>
    <col min="5" max="5" width="11" style="243" customWidth="1"/>
    <col min="6" max="6" width="5.44140625" style="243" customWidth="1"/>
    <col min="7" max="7" width="12.33203125" style="243" customWidth="1"/>
    <col min="8" max="8" width="5.44140625" style="243" customWidth="1"/>
    <col min="9" max="9" width="11" style="243" customWidth="1"/>
    <col min="10" max="10" width="10.109375" style="243" customWidth="1"/>
    <col min="11" max="11" width="10.33203125" style="243" customWidth="1"/>
    <col min="12" max="12" width="5.6640625" style="243" customWidth="1"/>
    <col min="13" max="13" width="9.88671875" style="243" customWidth="1"/>
    <col min="14" max="14" width="5.5546875" style="244" customWidth="1"/>
    <col min="15" max="15" width="28.88671875" style="243" customWidth="1"/>
    <col min="16" max="256" width="8.88671875" style="243"/>
    <col min="257" max="257" width="10" style="243" customWidth="1"/>
    <col min="258" max="258" width="5.33203125" style="243" customWidth="1"/>
    <col min="259" max="259" width="9.33203125" style="243" customWidth="1"/>
    <col min="260" max="260" width="5.33203125" style="243" customWidth="1"/>
    <col min="261" max="261" width="11" style="243" customWidth="1"/>
    <col min="262" max="262" width="5.44140625" style="243" customWidth="1"/>
    <col min="263" max="263" width="12.33203125" style="243" customWidth="1"/>
    <col min="264" max="264" width="5.44140625" style="243" customWidth="1"/>
    <col min="265" max="265" width="11" style="243" customWidth="1"/>
    <col min="266" max="266" width="10.109375" style="243" customWidth="1"/>
    <col min="267" max="267" width="10.33203125" style="243" customWidth="1"/>
    <col min="268" max="268" width="5.6640625" style="243" customWidth="1"/>
    <col min="269" max="269" width="9.88671875" style="243" customWidth="1"/>
    <col min="270" max="270" width="5.5546875" style="243" customWidth="1"/>
    <col min="271" max="271" width="28.88671875" style="243" customWidth="1"/>
    <col min="272" max="512" width="8.88671875" style="243"/>
    <col min="513" max="513" width="10" style="243" customWidth="1"/>
    <col min="514" max="514" width="5.33203125" style="243" customWidth="1"/>
    <col min="515" max="515" width="9.33203125" style="243" customWidth="1"/>
    <col min="516" max="516" width="5.33203125" style="243" customWidth="1"/>
    <col min="517" max="517" width="11" style="243" customWidth="1"/>
    <col min="518" max="518" width="5.44140625" style="243" customWidth="1"/>
    <col min="519" max="519" width="12.33203125" style="243" customWidth="1"/>
    <col min="520" max="520" width="5.44140625" style="243" customWidth="1"/>
    <col min="521" max="521" width="11" style="243" customWidth="1"/>
    <col min="522" max="522" width="10.109375" style="243" customWidth="1"/>
    <col min="523" max="523" width="10.33203125" style="243" customWidth="1"/>
    <col min="524" max="524" width="5.6640625" style="243" customWidth="1"/>
    <col min="525" max="525" width="9.88671875" style="243" customWidth="1"/>
    <col min="526" max="526" width="5.5546875" style="243" customWidth="1"/>
    <col min="527" max="527" width="28.88671875" style="243" customWidth="1"/>
    <col min="528" max="768" width="8.88671875" style="243"/>
    <col min="769" max="769" width="10" style="243" customWidth="1"/>
    <col min="770" max="770" width="5.33203125" style="243" customWidth="1"/>
    <col min="771" max="771" width="9.33203125" style="243" customWidth="1"/>
    <col min="772" max="772" width="5.33203125" style="243" customWidth="1"/>
    <col min="773" max="773" width="11" style="243" customWidth="1"/>
    <col min="774" max="774" width="5.44140625" style="243" customWidth="1"/>
    <col min="775" max="775" width="12.33203125" style="243" customWidth="1"/>
    <col min="776" max="776" width="5.44140625" style="243" customWidth="1"/>
    <col min="777" max="777" width="11" style="243" customWidth="1"/>
    <col min="778" max="778" width="10.109375" style="243" customWidth="1"/>
    <col min="779" max="779" width="10.33203125" style="243" customWidth="1"/>
    <col min="780" max="780" width="5.6640625" style="243" customWidth="1"/>
    <col min="781" max="781" width="9.88671875" style="243" customWidth="1"/>
    <col min="782" max="782" width="5.5546875" style="243" customWidth="1"/>
    <col min="783" max="783" width="28.88671875" style="243" customWidth="1"/>
    <col min="784" max="1024" width="8.88671875" style="243"/>
    <col min="1025" max="1025" width="10" style="243" customWidth="1"/>
    <col min="1026" max="1026" width="5.33203125" style="243" customWidth="1"/>
    <col min="1027" max="1027" width="9.33203125" style="243" customWidth="1"/>
    <col min="1028" max="1028" width="5.33203125" style="243" customWidth="1"/>
    <col min="1029" max="1029" width="11" style="243" customWidth="1"/>
    <col min="1030" max="1030" width="5.44140625" style="243" customWidth="1"/>
    <col min="1031" max="1031" width="12.33203125" style="243" customWidth="1"/>
    <col min="1032" max="1032" width="5.44140625" style="243" customWidth="1"/>
    <col min="1033" max="1033" width="11" style="243" customWidth="1"/>
    <col min="1034" max="1034" width="10.109375" style="243" customWidth="1"/>
    <col min="1035" max="1035" width="10.33203125" style="243" customWidth="1"/>
    <col min="1036" max="1036" width="5.6640625" style="243" customWidth="1"/>
    <col min="1037" max="1037" width="9.88671875" style="243" customWidth="1"/>
    <col min="1038" max="1038" width="5.5546875" style="243" customWidth="1"/>
    <col min="1039" max="1039" width="28.88671875" style="243" customWidth="1"/>
    <col min="1040" max="1280" width="8.88671875" style="243"/>
    <col min="1281" max="1281" width="10" style="243" customWidth="1"/>
    <col min="1282" max="1282" width="5.33203125" style="243" customWidth="1"/>
    <col min="1283" max="1283" width="9.33203125" style="243" customWidth="1"/>
    <col min="1284" max="1284" width="5.33203125" style="243" customWidth="1"/>
    <col min="1285" max="1285" width="11" style="243" customWidth="1"/>
    <col min="1286" max="1286" width="5.44140625" style="243" customWidth="1"/>
    <col min="1287" max="1287" width="12.33203125" style="243" customWidth="1"/>
    <col min="1288" max="1288" width="5.44140625" style="243" customWidth="1"/>
    <col min="1289" max="1289" width="11" style="243" customWidth="1"/>
    <col min="1290" max="1290" width="10.109375" style="243" customWidth="1"/>
    <col min="1291" max="1291" width="10.33203125" style="243" customWidth="1"/>
    <col min="1292" max="1292" width="5.6640625" style="243" customWidth="1"/>
    <col min="1293" max="1293" width="9.88671875" style="243" customWidth="1"/>
    <col min="1294" max="1294" width="5.5546875" style="243" customWidth="1"/>
    <col min="1295" max="1295" width="28.88671875" style="243" customWidth="1"/>
    <col min="1296" max="1536" width="8.88671875" style="243"/>
    <col min="1537" max="1537" width="10" style="243" customWidth="1"/>
    <col min="1538" max="1538" width="5.33203125" style="243" customWidth="1"/>
    <col min="1539" max="1539" width="9.33203125" style="243" customWidth="1"/>
    <col min="1540" max="1540" width="5.33203125" style="243" customWidth="1"/>
    <col min="1541" max="1541" width="11" style="243" customWidth="1"/>
    <col min="1542" max="1542" width="5.44140625" style="243" customWidth="1"/>
    <col min="1543" max="1543" width="12.33203125" style="243" customWidth="1"/>
    <col min="1544" max="1544" width="5.44140625" style="243" customWidth="1"/>
    <col min="1545" max="1545" width="11" style="243" customWidth="1"/>
    <col min="1546" max="1546" width="10.109375" style="243" customWidth="1"/>
    <col min="1547" max="1547" width="10.33203125" style="243" customWidth="1"/>
    <col min="1548" max="1548" width="5.6640625" style="243" customWidth="1"/>
    <col min="1549" max="1549" width="9.88671875" style="243" customWidth="1"/>
    <col min="1550" max="1550" width="5.5546875" style="243" customWidth="1"/>
    <col min="1551" max="1551" width="28.88671875" style="243" customWidth="1"/>
    <col min="1552" max="1792" width="8.88671875" style="243"/>
    <col min="1793" max="1793" width="10" style="243" customWidth="1"/>
    <col min="1794" max="1794" width="5.33203125" style="243" customWidth="1"/>
    <col min="1795" max="1795" width="9.33203125" style="243" customWidth="1"/>
    <col min="1796" max="1796" width="5.33203125" style="243" customWidth="1"/>
    <col min="1797" max="1797" width="11" style="243" customWidth="1"/>
    <col min="1798" max="1798" width="5.44140625" style="243" customWidth="1"/>
    <col min="1799" max="1799" width="12.33203125" style="243" customWidth="1"/>
    <col min="1800" max="1800" width="5.44140625" style="243" customWidth="1"/>
    <col min="1801" max="1801" width="11" style="243" customWidth="1"/>
    <col min="1802" max="1802" width="10.109375" style="243" customWidth="1"/>
    <col min="1803" max="1803" width="10.33203125" style="243" customWidth="1"/>
    <col min="1804" max="1804" width="5.6640625" style="243" customWidth="1"/>
    <col min="1805" max="1805" width="9.88671875" style="243" customWidth="1"/>
    <col min="1806" max="1806" width="5.5546875" style="243" customWidth="1"/>
    <col min="1807" max="1807" width="28.88671875" style="243" customWidth="1"/>
    <col min="1808" max="2048" width="8.88671875" style="243"/>
    <col min="2049" max="2049" width="10" style="243" customWidth="1"/>
    <col min="2050" max="2050" width="5.33203125" style="243" customWidth="1"/>
    <col min="2051" max="2051" width="9.33203125" style="243" customWidth="1"/>
    <col min="2052" max="2052" width="5.33203125" style="243" customWidth="1"/>
    <col min="2053" max="2053" width="11" style="243" customWidth="1"/>
    <col min="2054" max="2054" width="5.44140625" style="243" customWidth="1"/>
    <col min="2055" max="2055" width="12.33203125" style="243" customWidth="1"/>
    <col min="2056" max="2056" width="5.44140625" style="243" customWidth="1"/>
    <col min="2057" max="2057" width="11" style="243" customWidth="1"/>
    <col min="2058" max="2058" width="10.109375" style="243" customWidth="1"/>
    <col min="2059" max="2059" width="10.33203125" style="243" customWidth="1"/>
    <col min="2060" max="2060" width="5.6640625" style="243" customWidth="1"/>
    <col min="2061" max="2061" width="9.88671875" style="243" customWidth="1"/>
    <col min="2062" max="2062" width="5.5546875" style="243" customWidth="1"/>
    <col min="2063" max="2063" width="28.88671875" style="243" customWidth="1"/>
    <col min="2064" max="2304" width="8.88671875" style="243"/>
    <col min="2305" max="2305" width="10" style="243" customWidth="1"/>
    <col min="2306" max="2306" width="5.33203125" style="243" customWidth="1"/>
    <col min="2307" max="2307" width="9.33203125" style="243" customWidth="1"/>
    <col min="2308" max="2308" width="5.33203125" style="243" customWidth="1"/>
    <col min="2309" max="2309" width="11" style="243" customWidth="1"/>
    <col min="2310" max="2310" width="5.44140625" style="243" customWidth="1"/>
    <col min="2311" max="2311" width="12.33203125" style="243" customWidth="1"/>
    <col min="2312" max="2312" width="5.44140625" style="243" customWidth="1"/>
    <col min="2313" max="2313" width="11" style="243" customWidth="1"/>
    <col min="2314" max="2314" width="10.109375" style="243" customWidth="1"/>
    <col min="2315" max="2315" width="10.33203125" style="243" customWidth="1"/>
    <col min="2316" max="2316" width="5.6640625" style="243" customWidth="1"/>
    <col min="2317" max="2317" width="9.88671875" style="243" customWidth="1"/>
    <col min="2318" max="2318" width="5.5546875" style="243" customWidth="1"/>
    <col min="2319" max="2319" width="28.88671875" style="243" customWidth="1"/>
    <col min="2320" max="2560" width="8.88671875" style="243"/>
    <col min="2561" max="2561" width="10" style="243" customWidth="1"/>
    <col min="2562" max="2562" width="5.33203125" style="243" customWidth="1"/>
    <col min="2563" max="2563" width="9.33203125" style="243" customWidth="1"/>
    <col min="2564" max="2564" width="5.33203125" style="243" customWidth="1"/>
    <col min="2565" max="2565" width="11" style="243" customWidth="1"/>
    <col min="2566" max="2566" width="5.44140625" style="243" customWidth="1"/>
    <col min="2567" max="2567" width="12.33203125" style="243" customWidth="1"/>
    <col min="2568" max="2568" width="5.44140625" style="243" customWidth="1"/>
    <col min="2569" max="2569" width="11" style="243" customWidth="1"/>
    <col min="2570" max="2570" width="10.109375" style="243" customWidth="1"/>
    <col min="2571" max="2571" width="10.33203125" style="243" customWidth="1"/>
    <col min="2572" max="2572" width="5.6640625" style="243" customWidth="1"/>
    <col min="2573" max="2573" width="9.88671875" style="243" customWidth="1"/>
    <col min="2574" max="2574" width="5.5546875" style="243" customWidth="1"/>
    <col min="2575" max="2575" width="28.88671875" style="243" customWidth="1"/>
    <col min="2576" max="2816" width="8.88671875" style="243"/>
    <col min="2817" max="2817" width="10" style="243" customWidth="1"/>
    <col min="2818" max="2818" width="5.33203125" style="243" customWidth="1"/>
    <col min="2819" max="2819" width="9.33203125" style="243" customWidth="1"/>
    <col min="2820" max="2820" width="5.33203125" style="243" customWidth="1"/>
    <col min="2821" max="2821" width="11" style="243" customWidth="1"/>
    <col min="2822" max="2822" width="5.44140625" style="243" customWidth="1"/>
    <col min="2823" max="2823" width="12.33203125" style="243" customWidth="1"/>
    <col min="2824" max="2824" width="5.44140625" style="243" customWidth="1"/>
    <col min="2825" max="2825" width="11" style="243" customWidth="1"/>
    <col min="2826" max="2826" width="10.109375" style="243" customWidth="1"/>
    <col min="2827" max="2827" width="10.33203125" style="243" customWidth="1"/>
    <col min="2828" max="2828" width="5.6640625" style="243" customWidth="1"/>
    <col min="2829" max="2829" width="9.88671875" style="243" customWidth="1"/>
    <col min="2830" max="2830" width="5.5546875" style="243" customWidth="1"/>
    <col min="2831" max="2831" width="28.88671875" style="243" customWidth="1"/>
    <col min="2832" max="3072" width="8.88671875" style="243"/>
    <col min="3073" max="3073" width="10" style="243" customWidth="1"/>
    <col min="3074" max="3074" width="5.33203125" style="243" customWidth="1"/>
    <col min="3075" max="3075" width="9.33203125" style="243" customWidth="1"/>
    <col min="3076" max="3076" width="5.33203125" style="243" customWidth="1"/>
    <col min="3077" max="3077" width="11" style="243" customWidth="1"/>
    <col min="3078" max="3078" width="5.44140625" style="243" customWidth="1"/>
    <col min="3079" max="3079" width="12.33203125" style="243" customWidth="1"/>
    <col min="3080" max="3080" width="5.44140625" style="243" customWidth="1"/>
    <col min="3081" max="3081" width="11" style="243" customWidth="1"/>
    <col min="3082" max="3082" width="10.109375" style="243" customWidth="1"/>
    <col min="3083" max="3083" width="10.33203125" style="243" customWidth="1"/>
    <col min="3084" max="3084" width="5.6640625" style="243" customWidth="1"/>
    <col min="3085" max="3085" width="9.88671875" style="243" customWidth="1"/>
    <col min="3086" max="3086" width="5.5546875" style="243" customWidth="1"/>
    <col min="3087" max="3087" width="28.88671875" style="243" customWidth="1"/>
    <col min="3088" max="3328" width="8.88671875" style="243"/>
    <col min="3329" max="3329" width="10" style="243" customWidth="1"/>
    <col min="3330" max="3330" width="5.33203125" style="243" customWidth="1"/>
    <col min="3331" max="3331" width="9.33203125" style="243" customWidth="1"/>
    <col min="3332" max="3332" width="5.33203125" style="243" customWidth="1"/>
    <col min="3333" max="3333" width="11" style="243" customWidth="1"/>
    <col min="3334" max="3334" width="5.44140625" style="243" customWidth="1"/>
    <col min="3335" max="3335" width="12.33203125" style="243" customWidth="1"/>
    <col min="3336" max="3336" width="5.44140625" style="243" customWidth="1"/>
    <col min="3337" max="3337" width="11" style="243" customWidth="1"/>
    <col min="3338" max="3338" width="10.109375" style="243" customWidth="1"/>
    <col min="3339" max="3339" width="10.33203125" style="243" customWidth="1"/>
    <col min="3340" max="3340" width="5.6640625" style="243" customWidth="1"/>
    <col min="3341" max="3341" width="9.88671875" style="243" customWidth="1"/>
    <col min="3342" max="3342" width="5.5546875" style="243" customWidth="1"/>
    <col min="3343" max="3343" width="28.88671875" style="243" customWidth="1"/>
    <col min="3344" max="3584" width="8.88671875" style="243"/>
    <col min="3585" max="3585" width="10" style="243" customWidth="1"/>
    <col min="3586" max="3586" width="5.33203125" style="243" customWidth="1"/>
    <col min="3587" max="3587" width="9.33203125" style="243" customWidth="1"/>
    <col min="3588" max="3588" width="5.33203125" style="243" customWidth="1"/>
    <col min="3589" max="3589" width="11" style="243" customWidth="1"/>
    <col min="3590" max="3590" width="5.44140625" style="243" customWidth="1"/>
    <col min="3591" max="3591" width="12.33203125" style="243" customWidth="1"/>
    <col min="3592" max="3592" width="5.44140625" style="243" customWidth="1"/>
    <col min="3593" max="3593" width="11" style="243" customWidth="1"/>
    <col min="3594" max="3594" width="10.109375" style="243" customWidth="1"/>
    <col min="3595" max="3595" width="10.33203125" style="243" customWidth="1"/>
    <col min="3596" max="3596" width="5.6640625" style="243" customWidth="1"/>
    <col min="3597" max="3597" width="9.88671875" style="243" customWidth="1"/>
    <col min="3598" max="3598" width="5.5546875" style="243" customWidth="1"/>
    <col min="3599" max="3599" width="28.88671875" style="243" customWidth="1"/>
    <col min="3600" max="3840" width="8.88671875" style="243"/>
    <col min="3841" max="3841" width="10" style="243" customWidth="1"/>
    <col min="3842" max="3842" width="5.33203125" style="243" customWidth="1"/>
    <col min="3843" max="3843" width="9.33203125" style="243" customWidth="1"/>
    <col min="3844" max="3844" width="5.33203125" style="243" customWidth="1"/>
    <col min="3845" max="3845" width="11" style="243" customWidth="1"/>
    <col min="3846" max="3846" width="5.44140625" style="243" customWidth="1"/>
    <col min="3847" max="3847" width="12.33203125" style="243" customWidth="1"/>
    <col min="3848" max="3848" width="5.44140625" style="243" customWidth="1"/>
    <col min="3849" max="3849" width="11" style="243" customWidth="1"/>
    <col min="3850" max="3850" width="10.109375" style="243" customWidth="1"/>
    <col min="3851" max="3851" width="10.33203125" style="243" customWidth="1"/>
    <col min="3852" max="3852" width="5.6640625" style="243" customWidth="1"/>
    <col min="3853" max="3853" width="9.88671875" style="243" customWidth="1"/>
    <col min="3854" max="3854" width="5.5546875" style="243" customWidth="1"/>
    <col min="3855" max="3855" width="28.88671875" style="243" customWidth="1"/>
    <col min="3856" max="4096" width="8.88671875" style="243"/>
    <col min="4097" max="4097" width="10" style="243" customWidth="1"/>
    <col min="4098" max="4098" width="5.33203125" style="243" customWidth="1"/>
    <col min="4099" max="4099" width="9.33203125" style="243" customWidth="1"/>
    <col min="4100" max="4100" width="5.33203125" style="243" customWidth="1"/>
    <col min="4101" max="4101" width="11" style="243" customWidth="1"/>
    <col min="4102" max="4102" width="5.44140625" style="243" customWidth="1"/>
    <col min="4103" max="4103" width="12.33203125" style="243" customWidth="1"/>
    <col min="4104" max="4104" width="5.44140625" style="243" customWidth="1"/>
    <col min="4105" max="4105" width="11" style="243" customWidth="1"/>
    <col min="4106" max="4106" width="10.109375" style="243" customWidth="1"/>
    <col min="4107" max="4107" width="10.33203125" style="243" customWidth="1"/>
    <col min="4108" max="4108" width="5.6640625" style="243" customWidth="1"/>
    <col min="4109" max="4109" width="9.88671875" style="243" customWidth="1"/>
    <col min="4110" max="4110" width="5.5546875" style="243" customWidth="1"/>
    <col min="4111" max="4111" width="28.88671875" style="243" customWidth="1"/>
    <col min="4112" max="4352" width="8.88671875" style="243"/>
    <col min="4353" max="4353" width="10" style="243" customWidth="1"/>
    <col min="4354" max="4354" width="5.33203125" style="243" customWidth="1"/>
    <col min="4355" max="4355" width="9.33203125" style="243" customWidth="1"/>
    <col min="4356" max="4356" width="5.33203125" style="243" customWidth="1"/>
    <col min="4357" max="4357" width="11" style="243" customWidth="1"/>
    <col min="4358" max="4358" width="5.44140625" style="243" customWidth="1"/>
    <col min="4359" max="4359" width="12.33203125" style="243" customWidth="1"/>
    <col min="4360" max="4360" width="5.44140625" style="243" customWidth="1"/>
    <col min="4361" max="4361" width="11" style="243" customWidth="1"/>
    <col min="4362" max="4362" width="10.109375" style="243" customWidth="1"/>
    <col min="4363" max="4363" width="10.33203125" style="243" customWidth="1"/>
    <col min="4364" max="4364" width="5.6640625" style="243" customWidth="1"/>
    <col min="4365" max="4365" width="9.88671875" style="243" customWidth="1"/>
    <col min="4366" max="4366" width="5.5546875" style="243" customWidth="1"/>
    <col min="4367" max="4367" width="28.88671875" style="243" customWidth="1"/>
    <col min="4368" max="4608" width="8.88671875" style="243"/>
    <col min="4609" max="4609" width="10" style="243" customWidth="1"/>
    <col min="4610" max="4610" width="5.33203125" style="243" customWidth="1"/>
    <col min="4611" max="4611" width="9.33203125" style="243" customWidth="1"/>
    <col min="4612" max="4612" width="5.33203125" style="243" customWidth="1"/>
    <col min="4613" max="4613" width="11" style="243" customWidth="1"/>
    <col min="4614" max="4614" width="5.44140625" style="243" customWidth="1"/>
    <col min="4615" max="4615" width="12.33203125" style="243" customWidth="1"/>
    <col min="4616" max="4616" width="5.44140625" style="243" customWidth="1"/>
    <col min="4617" max="4617" width="11" style="243" customWidth="1"/>
    <col min="4618" max="4618" width="10.109375" style="243" customWidth="1"/>
    <col min="4619" max="4619" width="10.33203125" style="243" customWidth="1"/>
    <col min="4620" max="4620" width="5.6640625" style="243" customWidth="1"/>
    <col min="4621" max="4621" width="9.88671875" style="243" customWidth="1"/>
    <col min="4622" max="4622" width="5.5546875" style="243" customWidth="1"/>
    <col min="4623" max="4623" width="28.88671875" style="243" customWidth="1"/>
    <col min="4624" max="4864" width="8.88671875" style="243"/>
    <col min="4865" max="4865" width="10" style="243" customWidth="1"/>
    <col min="4866" max="4866" width="5.33203125" style="243" customWidth="1"/>
    <col min="4867" max="4867" width="9.33203125" style="243" customWidth="1"/>
    <col min="4868" max="4868" width="5.33203125" style="243" customWidth="1"/>
    <col min="4869" max="4869" width="11" style="243" customWidth="1"/>
    <col min="4870" max="4870" width="5.44140625" style="243" customWidth="1"/>
    <col min="4871" max="4871" width="12.33203125" style="243" customWidth="1"/>
    <col min="4872" max="4872" width="5.44140625" style="243" customWidth="1"/>
    <col min="4873" max="4873" width="11" style="243" customWidth="1"/>
    <col min="4874" max="4874" width="10.109375" style="243" customWidth="1"/>
    <col min="4875" max="4875" width="10.33203125" style="243" customWidth="1"/>
    <col min="4876" max="4876" width="5.6640625" style="243" customWidth="1"/>
    <col min="4877" max="4877" width="9.88671875" style="243" customWidth="1"/>
    <col min="4878" max="4878" width="5.5546875" style="243" customWidth="1"/>
    <col min="4879" max="4879" width="28.88671875" style="243" customWidth="1"/>
    <col min="4880" max="5120" width="8.88671875" style="243"/>
    <col min="5121" max="5121" width="10" style="243" customWidth="1"/>
    <col min="5122" max="5122" width="5.33203125" style="243" customWidth="1"/>
    <col min="5123" max="5123" width="9.33203125" style="243" customWidth="1"/>
    <col min="5124" max="5124" width="5.33203125" style="243" customWidth="1"/>
    <col min="5125" max="5125" width="11" style="243" customWidth="1"/>
    <col min="5126" max="5126" width="5.44140625" style="243" customWidth="1"/>
    <col min="5127" max="5127" width="12.33203125" style="243" customWidth="1"/>
    <col min="5128" max="5128" width="5.44140625" style="243" customWidth="1"/>
    <col min="5129" max="5129" width="11" style="243" customWidth="1"/>
    <col min="5130" max="5130" width="10.109375" style="243" customWidth="1"/>
    <col min="5131" max="5131" width="10.33203125" style="243" customWidth="1"/>
    <col min="5132" max="5132" width="5.6640625" style="243" customWidth="1"/>
    <col min="5133" max="5133" width="9.88671875" style="243" customWidth="1"/>
    <col min="5134" max="5134" width="5.5546875" style="243" customWidth="1"/>
    <col min="5135" max="5135" width="28.88671875" style="243" customWidth="1"/>
    <col min="5136" max="5376" width="8.88671875" style="243"/>
    <col min="5377" max="5377" width="10" style="243" customWidth="1"/>
    <col min="5378" max="5378" width="5.33203125" style="243" customWidth="1"/>
    <col min="5379" max="5379" width="9.33203125" style="243" customWidth="1"/>
    <col min="5380" max="5380" width="5.33203125" style="243" customWidth="1"/>
    <col min="5381" max="5381" width="11" style="243" customWidth="1"/>
    <col min="5382" max="5382" width="5.44140625" style="243" customWidth="1"/>
    <col min="5383" max="5383" width="12.33203125" style="243" customWidth="1"/>
    <col min="5384" max="5384" width="5.44140625" style="243" customWidth="1"/>
    <col min="5385" max="5385" width="11" style="243" customWidth="1"/>
    <col min="5386" max="5386" width="10.109375" style="243" customWidth="1"/>
    <col min="5387" max="5387" width="10.33203125" style="243" customWidth="1"/>
    <col min="5388" max="5388" width="5.6640625" style="243" customWidth="1"/>
    <col min="5389" max="5389" width="9.88671875" style="243" customWidth="1"/>
    <col min="5390" max="5390" width="5.5546875" style="243" customWidth="1"/>
    <col min="5391" max="5391" width="28.88671875" style="243" customWidth="1"/>
    <col min="5392" max="5632" width="8.88671875" style="243"/>
    <col min="5633" max="5633" width="10" style="243" customWidth="1"/>
    <col min="5634" max="5634" width="5.33203125" style="243" customWidth="1"/>
    <col min="5635" max="5635" width="9.33203125" style="243" customWidth="1"/>
    <col min="5636" max="5636" width="5.33203125" style="243" customWidth="1"/>
    <col min="5637" max="5637" width="11" style="243" customWidth="1"/>
    <col min="5638" max="5638" width="5.44140625" style="243" customWidth="1"/>
    <col min="5639" max="5639" width="12.33203125" style="243" customWidth="1"/>
    <col min="5640" max="5640" width="5.44140625" style="243" customWidth="1"/>
    <col min="5641" max="5641" width="11" style="243" customWidth="1"/>
    <col min="5642" max="5642" width="10.109375" style="243" customWidth="1"/>
    <col min="5643" max="5643" width="10.33203125" style="243" customWidth="1"/>
    <col min="5644" max="5644" width="5.6640625" style="243" customWidth="1"/>
    <col min="5645" max="5645" width="9.88671875" style="243" customWidth="1"/>
    <col min="5646" max="5646" width="5.5546875" style="243" customWidth="1"/>
    <col min="5647" max="5647" width="28.88671875" style="243" customWidth="1"/>
    <col min="5648" max="5888" width="8.88671875" style="243"/>
    <col min="5889" max="5889" width="10" style="243" customWidth="1"/>
    <col min="5890" max="5890" width="5.33203125" style="243" customWidth="1"/>
    <col min="5891" max="5891" width="9.33203125" style="243" customWidth="1"/>
    <col min="5892" max="5892" width="5.33203125" style="243" customWidth="1"/>
    <col min="5893" max="5893" width="11" style="243" customWidth="1"/>
    <col min="5894" max="5894" width="5.44140625" style="243" customWidth="1"/>
    <col min="5895" max="5895" width="12.33203125" style="243" customWidth="1"/>
    <col min="5896" max="5896" width="5.44140625" style="243" customWidth="1"/>
    <col min="5897" max="5897" width="11" style="243" customWidth="1"/>
    <col min="5898" max="5898" width="10.109375" style="243" customWidth="1"/>
    <col min="5899" max="5899" width="10.33203125" style="243" customWidth="1"/>
    <col min="5900" max="5900" width="5.6640625" style="243" customWidth="1"/>
    <col min="5901" max="5901" width="9.88671875" style="243" customWidth="1"/>
    <col min="5902" max="5902" width="5.5546875" style="243" customWidth="1"/>
    <col min="5903" max="5903" width="28.88671875" style="243" customWidth="1"/>
    <col min="5904" max="6144" width="8.88671875" style="243"/>
    <col min="6145" max="6145" width="10" style="243" customWidth="1"/>
    <col min="6146" max="6146" width="5.33203125" style="243" customWidth="1"/>
    <col min="6147" max="6147" width="9.33203125" style="243" customWidth="1"/>
    <col min="6148" max="6148" width="5.33203125" style="243" customWidth="1"/>
    <col min="6149" max="6149" width="11" style="243" customWidth="1"/>
    <col min="6150" max="6150" width="5.44140625" style="243" customWidth="1"/>
    <col min="6151" max="6151" width="12.33203125" style="243" customWidth="1"/>
    <col min="6152" max="6152" width="5.44140625" style="243" customWidth="1"/>
    <col min="6153" max="6153" width="11" style="243" customWidth="1"/>
    <col min="6154" max="6154" width="10.109375" style="243" customWidth="1"/>
    <col min="6155" max="6155" width="10.33203125" style="243" customWidth="1"/>
    <col min="6156" max="6156" width="5.6640625" style="243" customWidth="1"/>
    <col min="6157" max="6157" width="9.88671875" style="243" customWidth="1"/>
    <col min="6158" max="6158" width="5.5546875" style="243" customWidth="1"/>
    <col min="6159" max="6159" width="28.88671875" style="243" customWidth="1"/>
    <col min="6160" max="6400" width="8.88671875" style="243"/>
    <col min="6401" max="6401" width="10" style="243" customWidth="1"/>
    <col min="6402" max="6402" width="5.33203125" style="243" customWidth="1"/>
    <col min="6403" max="6403" width="9.33203125" style="243" customWidth="1"/>
    <col min="6404" max="6404" width="5.33203125" style="243" customWidth="1"/>
    <col min="6405" max="6405" width="11" style="243" customWidth="1"/>
    <col min="6406" max="6406" width="5.44140625" style="243" customWidth="1"/>
    <col min="6407" max="6407" width="12.33203125" style="243" customWidth="1"/>
    <col min="6408" max="6408" width="5.44140625" style="243" customWidth="1"/>
    <col min="6409" max="6409" width="11" style="243" customWidth="1"/>
    <col min="6410" max="6410" width="10.109375" style="243" customWidth="1"/>
    <col min="6411" max="6411" width="10.33203125" style="243" customWidth="1"/>
    <col min="6412" max="6412" width="5.6640625" style="243" customWidth="1"/>
    <col min="6413" max="6413" width="9.88671875" style="243" customWidth="1"/>
    <col min="6414" max="6414" width="5.5546875" style="243" customWidth="1"/>
    <col min="6415" max="6415" width="28.88671875" style="243" customWidth="1"/>
    <col min="6416" max="6656" width="8.88671875" style="243"/>
    <col min="6657" max="6657" width="10" style="243" customWidth="1"/>
    <col min="6658" max="6658" width="5.33203125" style="243" customWidth="1"/>
    <col min="6659" max="6659" width="9.33203125" style="243" customWidth="1"/>
    <col min="6660" max="6660" width="5.33203125" style="243" customWidth="1"/>
    <col min="6661" max="6661" width="11" style="243" customWidth="1"/>
    <col min="6662" max="6662" width="5.44140625" style="243" customWidth="1"/>
    <col min="6663" max="6663" width="12.33203125" style="243" customWidth="1"/>
    <col min="6664" max="6664" width="5.44140625" style="243" customWidth="1"/>
    <col min="6665" max="6665" width="11" style="243" customWidth="1"/>
    <col min="6666" max="6666" width="10.109375" style="243" customWidth="1"/>
    <col min="6667" max="6667" width="10.33203125" style="243" customWidth="1"/>
    <col min="6668" max="6668" width="5.6640625" style="243" customWidth="1"/>
    <col min="6669" max="6669" width="9.88671875" style="243" customWidth="1"/>
    <col min="6670" max="6670" width="5.5546875" style="243" customWidth="1"/>
    <col min="6671" max="6671" width="28.88671875" style="243" customWidth="1"/>
    <col min="6672" max="6912" width="8.88671875" style="243"/>
    <col min="6913" max="6913" width="10" style="243" customWidth="1"/>
    <col min="6914" max="6914" width="5.33203125" style="243" customWidth="1"/>
    <col min="6915" max="6915" width="9.33203125" style="243" customWidth="1"/>
    <col min="6916" max="6916" width="5.33203125" style="243" customWidth="1"/>
    <col min="6917" max="6917" width="11" style="243" customWidth="1"/>
    <col min="6918" max="6918" width="5.44140625" style="243" customWidth="1"/>
    <col min="6919" max="6919" width="12.33203125" style="243" customWidth="1"/>
    <col min="6920" max="6920" width="5.44140625" style="243" customWidth="1"/>
    <col min="6921" max="6921" width="11" style="243" customWidth="1"/>
    <col min="6922" max="6922" width="10.109375" style="243" customWidth="1"/>
    <col min="6923" max="6923" width="10.33203125" style="243" customWidth="1"/>
    <col min="6924" max="6924" width="5.6640625" style="243" customWidth="1"/>
    <col min="6925" max="6925" width="9.88671875" style="243" customWidth="1"/>
    <col min="6926" max="6926" width="5.5546875" style="243" customWidth="1"/>
    <col min="6927" max="6927" width="28.88671875" style="243" customWidth="1"/>
    <col min="6928" max="7168" width="8.88671875" style="243"/>
    <col min="7169" max="7169" width="10" style="243" customWidth="1"/>
    <col min="7170" max="7170" width="5.33203125" style="243" customWidth="1"/>
    <col min="7171" max="7171" width="9.33203125" style="243" customWidth="1"/>
    <col min="7172" max="7172" width="5.33203125" style="243" customWidth="1"/>
    <col min="7173" max="7173" width="11" style="243" customWidth="1"/>
    <col min="7174" max="7174" width="5.44140625" style="243" customWidth="1"/>
    <col min="7175" max="7175" width="12.33203125" style="243" customWidth="1"/>
    <col min="7176" max="7176" width="5.44140625" style="243" customWidth="1"/>
    <col min="7177" max="7177" width="11" style="243" customWidth="1"/>
    <col min="7178" max="7178" width="10.109375" style="243" customWidth="1"/>
    <col min="7179" max="7179" width="10.33203125" style="243" customWidth="1"/>
    <col min="7180" max="7180" width="5.6640625" style="243" customWidth="1"/>
    <col min="7181" max="7181" width="9.88671875" style="243" customWidth="1"/>
    <col min="7182" max="7182" width="5.5546875" style="243" customWidth="1"/>
    <col min="7183" max="7183" width="28.88671875" style="243" customWidth="1"/>
    <col min="7184" max="7424" width="8.88671875" style="243"/>
    <col min="7425" max="7425" width="10" style="243" customWidth="1"/>
    <col min="7426" max="7426" width="5.33203125" style="243" customWidth="1"/>
    <col min="7427" max="7427" width="9.33203125" style="243" customWidth="1"/>
    <col min="7428" max="7428" width="5.33203125" style="243" customWidth="1"/>
    <col min="7429" max="7429" width="11" style="243" customWidth="1"/>
    <col min="7430" max="7430" width="5.44140625" style="243" customWidth="1"/>
    <col min="7431" max="7431" width="12.33203125" style="243" customWidth="1"/>
    <col min="7432" max="7432" width="5.44140625" style="243" customWidth="1"/>
    <col min="7433" max="7433" width="11" style="243" customWidth="1"/>
    <col min="7434" max="7434" width="10.109375" style="243" customWidth="1"/>
    <col min="7435" max="7435" width="10.33203125" style="243" customWidth="1"/>
    <col min="7436" max="7436" width="5.6640625" style="243" customWidth="1"/>
    <col min="7437" max="7437" width="9.88671875" style="243" customWidth="1"/>
    <col min="7438" max="7438" width="5.5546875" style="243" customWidth="1"/>
    <col min="7439" max="7439" width="28.88671875" style="243" customWidth="1"/>
    <col min="7440" max="7680" width="8.88671875" style="243"/>
    <col min="7681" max="7681" width="10" style="243" customWidth="1"/>
    <col min="7682" max="7682" width="5.33203125" style="243" customWidth="1"/>
    <col min="7683" max="7683" width="9.33203125" style="243" customWidth="1"/>
    <col min="7684" max="7684" width="5.33203125" style="243" customWidth="1"/>
    <col min="7685" max="7685" width="11" style="243" customWidth="1"/>
    <col min="7686" max="7686" width="5.44140625" style="243" customWidth="1"/>
    <col min="7687" max="7687" width="12.33203125" style="243" customWidth="1"/>
    <col min="7688" max="7688" width="5.44140625" style="243" customWidth="1"/>
    <col min="7689" max="7689" width="11" style="243" customWidth="1"/>
    <col min="7690" max="7690" width="10.109375" style="243" customWidth="1"/>
    <col min="7691" max="7691" width="10.33203125" style="243" customWidth="1"/>
    <col min="7692" max="7692" width="5.6640625" style="243" customWidth="1"/>
    <col min="7693" max="7693" width="9.88671875" style="243" customWidth="1"/>
    <col min="7694" max="7694" width="5.5546875" style="243" customWidth="1"/>
    <col min="7695" max="7695" width="28.88671875" style="243" customWidth="1"/>
    <col min="7696" max="7936" width="8.88671875" style="243"/>
    <col min="7937" max="7937" width="10" style="243" customWidth="1"/>
    <col min="7938" max="7938" width="5.33203125" style="243" customWidth="1"/>
    <col min="7939" max="7939" width="9.33203125" style="243" customWidth="1"/>
    <col min="7940" max="7940" width="5.33203125" style="243" customWidth="1"/>
    <col min="7941" max="7941" width="11" style="243" customWidth="1"/>
    <col min="7942" max="7942" width="5.44140625" style="243" customWidth="1"/>
    <col min="7943" max="7943" width="12.33203125" style="243" customWidth="1"/>
    <col min="7944" max="7944" width="5.44140625" style="243" customWidth="1"/>
    <col min="7945" max="7945" width="11" style="243" customWidth="1"/>
    <col min="7946" max="7946" width="10.109375" style="243" customWidth="1"/>
    <col min="7947" max="7947" width="10.33203125" style="243" customWidth="1"/>
    <col min="7948" max="7948" width="5.6640625" style="243" customWidth="1"/>
    <col min="7949" max="7949" width="9.88671875" style="243" customWidth="1"/>
    <col min="7950" max="7950" width="5.5546875" style="243" customWidth="1"/>
    <col min="7951" max="7951" width="28.88671875" style="243" customWidth="1"/>
    <col min="7952" max="8192" width="8.88671875" style="243"/>
    <col min="8193" max="8193" width="10" style="243" customWidth="1"/>
    <col min="8194" max="8194" width="5.33203125" style="243" customWidth="1"/>
    <col min="8195" max="8195" width="9.33203125" style="243" customWidth="1"/>
    <col min="8196" max="8196" width="5.33203125" style="243" customWidth="1"/>
    <col min="8197" max="8197" width="11" style="243" customWidth="1"/>
    <col min="8198" max="8198" width="5.44140625" style="243" customWidth="1"/>
    <col min="8199" max="8199" width="12.33203125" style="243" customWidth="1"/>
    <col min="8200" max="8200" width="5.44140625" style="243" customWidth="1"/>
    <col min="8201" max="8201" width="11" style="243" customWidth="1"/>
    <col min="8202" max="8202" width="10.109375" style="243" customWidth="1"/>
    <col min="8203" max="8203" width="10.33203125" style="243" customWidth="1"/>
    <col min="8204" max="8204" width="5.6640625" style="243" customWidth="1"/>
    <col min="8205" max="8205" width="9.88671875" style="243" customWidth="1"/>
    <col min="8206" max="8206" width="5.5546875" style="243" customWidth="1"/>
    <col min="8207" max="8207" width="28.88671875" style="243" customWidth="1"/>
    <col min="8208" max="8448" width="8.88671875" style="243"/>
    <col min="8449" max="8449" width="10" style="243" customWidth="1"/>
    <col min="8450" max="8450" width="5.33203125" style="243" customWidth="1"/>
    <col min="8451" max="8451" width="9.33203125" style="243" customWidth="1"/>
    <col min="8452" max="8452" width="5.33203125" style="243" customWidth="1"/>
    <col min="8453" max="8453" width="11" style="243" customWidth="1"/>
    <col min="8454" max="8454" width="5.44140625" style="243" customWidth="1"/>
    <col min="8455" max="8455" width="12.33203125" style="243" customWidth="1"/>
    <col min="8456" max="8456" width="5.44140625" style="243" customWidth="1"/>
    <col min="8457" max="8457" width="11" style="243" customWidth="1"/>
    <col min="8458" max="8458" width="10.109375" style="243" customWidth="1"/>
    <col min="8459" max="8459" width="10.33203125" style="243" customWidth="1"/>
    <col min="8460" max="8460" width="5.6640625" style="243" customWidth="1"/>
    <col min="8461" max="8461" width="9.88671875" style="243" customWidth="1"/>
    <col min="8462" max="8462" width="5.5546875" style="243" customWidth="1"/>
    <col min="8463" max="8463" width="28.88671875" style="243" customWidth="1"/>
    <col min="8464" max="8704" width="8.88671875" style="243"/>
    <col min="8705" max="8705" width="10" style="243" customWidth="1"/>
    <col min="8706" max="8706" width="5.33203125" style="243" customWidth="1"/>
    <col min="8707" max="8707" width="9.33203125" style="243" customWidth="1"/>
    <col min="8708" max="8708" width="5.33203125" style="243" customWidth="1"/>
    <col min="8709" max="8709" width="11" style="243" customWidth="1"/>
    <col min="8710" max="8710" width="5.44140625" style="243" customWidth="1"/>
    <col min="8711" max="8711" width="12.33203125" style="243" customWidth="1"/>
    <col min="8712" max="8712" width="5.44140625" style="243" customWidth="1"/>
    <col min="8713" max="8713" width="11" style="243" customWidth="1"/>
    <col min="8714" max="8714" width="10.109375" style="243" customWidth="1"/>
    <col min="8715" max="8715" width="10.33203125" style="243" customWidth="1"/>
    <col min="8716" max="8716" width="5.6640625" style="243" customWidth="1"/>
    <col min="8717" max="8717" width="9.88671875" style="243" customWidth="1"/>
    <col min="8718" max="8718" width="5.5546875" style="243" customWidth="1"/>
    <col min="8719" max="8719" width="28.88671875" style="243" customWidth="1"/>
    <col min="8720" max="8960" width="8.88671875" style="243"/>
    <col min="8961" max="8961" width="10" style="243" customWidth="1"/>
    <col min="8962" max="8962" width="5.33203125" style="243" customWidth="1"/>
    <col min="8963" max="8963" width="9.33203125" style="243" customWidth="1"/>
    <col min="8964" max="8964" width="5.33203125" style="243" customWidth="1"/>
    <col min="8965" max="8965" width="11" style="243" customWidth="1"/>
    <col min="8966" max="8966" width="5.44140625" style="243" customWidth="1"/>
    <col min="8967" max="8967" width="12.33203125" style="243" customWidth="1"/>
    <col min="8968" max="8968" width="5.44140625" style="243" customWidth="1"/>
    <col min="8969" max="8969" width="11" style="243" customWidth="1"/>
    <col min="8970" max="8970" width="10.109375" style="243" customWidth="1"/>
    <col min="8971" max="8971" width="10.33203125" style="243" customWidth="1"/>
    <col min="8972" max="8972" width="5.6640625" style="243" customWidth="1"/>
    <col min="8973" max="8973" width="9.88671875" style="243" customWidth="1"/>
    <col min="8974" max="8974" width="5.5546875" style="243" customWidth="1"/>
    <col min="8975" max="8975" width="28.88671875" style="243" customWidth="1"/>
    <col min="8976" max="9216" width="8.88671875" style="243"/>
    <col min="9217" max="9217" width="10" style="243" customWidth="1"/>
    <col min="9218" max="9218" width="5.33203125" style="243" customWidth="1"/>
    <col min="9219" max="9219" width="9.33203125" style="243" customWidth="1"/>
    <col min="9220" max="9220" width="5.33203125" style="243" customWidth="1"/>
    <col min="9221" max="9221" width="11" style="243" customWidth="1"/>
    <col min="9222" max="9222" width="5.44140625" style="243" customWidth="1"/>
    <col min="9223" max="9223" width="12.33203125" style="243" customWidth="1"/>
    <col min="9224" max="9224" width="5.44140625" style="243" customWidth="1"/>
    <col min="9225" max="9225" width="11" style="243" customWidth="1"/>
    <col min="9226" max="9226" width="10.109375" style="243" customWidth="1"/>
    <col min="9227" max="9227" width="10.33203125" style="243" customWidth="1"/>
    <col min="9228" max="9228" width="5.6640625" style="243" customWidth="1"/>
    <col min="9229" max="9229" width="9.88671875" style="243" customWidth="1"/>
    <col min="9230" max="9230" width="5.5546875" style="243" customWidth="1"/>
    <col min="9231" max="9231" width="28.88671875" style="243" customWidth="1"/>
    <col min="9232" max="9472" width="8.88671875" style="243"/>
    <col min="9473" max="9473" width="10" style="243" customWidth="1"/>
    <col min="9474" max="9474" width="5.33203125" style="243" customWidth="1"/>
    <col min="9475" max="9475" width="9.33203125" style="243" customWidth="1"/>
    <col min="9476" max="9476" width="5.33203125" style="243" customWidth="1"/>
    <col min="9477" max="9477" width="11" style="243" customWidth="1"/>
    <col min="9478" max="9478" width="5.44140625" style="243" customWidth="1"/>
    <col min="9479" max="9479" width="12.33203125" style="243" customWidth="1"/>
    <col min="9480" max="9480" width="5.44140625" style="243" customWidth="1"/>
    <col min="9481" max="9481" width="11" style="243" customWidth="1"/>
    <col min="9482" max="9482" width="10.109375" style="243" customWidth="1"/>
    <col min="9483" max="9483" width="10.33203125" style="243" customWidth="1"/>
    <col min="9484" max="9484" width="5.6640625" style="243" customWidth="1"/>
    <col min="9485" max="9485" width="9.88671875" style="243" customWidth="1"/>
    <col min="9486" max="9486" width="5.5546875" style="243" customWidth="1"/>
    <col min="9487" max="9487" width="28.88671875" style="243" customWidth="1"/>
    <col min="9488" max="9728" width="8.88671875" style="243"/>
    <col min="9729" max="9729" width="10" style="243" customWidth="1"/>
    <col min="9730" max="9730" width="5.33203125" style="243" customWidth="1"/>
    <col min="9731" max="9731" width="9.33203125" style="243" customWidth="1"/>
    <col min="9732" max="9732" width="5.33203125" style="243" customWidth="1"/>
    <col min="9733" max="9733" width="11" style="243" customWidth="1"/>
    <col min="9734" max="9734" width="5.44140625" style="243" customWidth="1"/>
    <col min="9735" max="9735" width="12.33203125" style="243" customWidth="1"/>
    <col min="9736" max="9736" width="5.44140625" style="243" customWidth="1"/>
    <col min="9737" max="9737" width="11" style="243" customWidth="1"/>
    <col min="9738" max="9738" width="10.109375" style="243" customWidth="1"/>
    <col min="9739" max="9739" width="10.33203125" style="243" customWidth="1"/>
    <col min="9740" max="9740" width="5.6640625" style="243" customWidth="1"/>
    <col min="9741" max="9741" width="9.88671875" style="243" customWidth="1"/>
    <col min="9742" max="9742" width="5.5546875" style="243" customWidth="1"/>
    <col min="9743" max="9743" width="28.88671875" style="243" customWidth="1"/>
    <col min="9744" max="9984" width="8.88671875" style="243"/>
    <col min="9985" max="9985" width="10" style="243" customWidth="1"/>
    <col min="9986" max="9986" width="5.33203125" style="243" customWidth="1"/>
    <col min="9987" max="9987" width="9.33203125" style="243" customWidth="1"/>
    <col min="9988" max="9988" width="5.33203125" style="243" customWidth="1"/>
    <col min="9989" max="9989" width="11" style="243" customWidth="1"/>
    <col min="9990" max="9990" width="5.44140625" style="243" customWidth="1"/>
    <col min="9991" max="9991" width="12.33203125" style="243" customWidth="1"/>
    <col min="9992" max="9992" width="5.44140625" style="243" customWidth="1"/>
    <col min="9993" max="9993" width="11" style="243" customWidth="1"/>
    <col min="9994" max="9994" width="10.109375" style="243" customWidth="1"/>
    <col min="9995" max="9995" width="10.33203125" style="243" customWidth="1"/>
    <col min="9996" max="9996" width="5.6640625" style="243" customWidth="1"/>
    <col min="9997" max="9997" width="9.88671875" style="243" customWidth="1"/>
    <col min="9998" max="9998" width="5.5546875" style="243" customWidth="1"/>
    <col min="9999" max="9999" width="28.88671875" style="243" customWidth="1"/>
    <col min="10000" max="10240" width="8.88671875" style="243"/>
    <col min="10241" max="10241" width="10" style="243" customWidth="1"/>
    <col min="10242" max="10242" width="5.33203125" style="243" customWidth="1"/>
    <col min="10243" max="10243" width="9.33203125" style="243" customWidth="1"/>
    <col min="10244" max="10244" width="5.33203125" style="243" customWidth="1"/>
    <col min="10245" max="10245" width="11" style="243" customWidth="1"/>
    <col min="10246" max="10246" width="5.44140625" style="243" customWidth="1"/>
    <col min="10247" max="10247" width="12.33203125" style="243" customWidth="1"/>
    <col min="10248" max="10248" width="5.44140625" style="243" customWidth="1"/>
    <col min="10249" max="10249" width="11" style="243" customWidth="1"/>
    <col min="10250" max="10250" width="10.109375" style="243" customWidth="1"/>
    <col min="10251" max="10251" width="10.33203125" style="243" customWidth="1"/>
    <col min="10252" max="10252" width="5.6640625" style="243" customWidth="1"/>
    <col min="10253" max="10253" width="9.88671875" style="243" customWidth="1"/>
    <col min="10254" max="10254" width="5.5546875" style="243" customWidth="1"/>
    <col min="10255" max="10255" width="28.88671875" style="243" customWidth="1"/>
    <col min="10256" max="10496" width="8.88671875" style="243"/>
    <col min="10497" max="10497" width="10" style="243" customWidth="1"/>
    <col min="10498" max="10498" width="5.33203125" style="243" customWidth="1"/>
    <col min="10499" max="10499" width="9.33203125" style="243" customWidth="1"/>
    <col min="10500" max="10500" width="5.33203125" style="243" customWidth="1"/>
    <col min="10501" max="10501" width="11" style="243" customWidth="1"/>
    <col min="10502" max="10502" width="5.44140625" style="243" customWidth="1"/>
    <col min="10503" max="10503" width="12.33203125" style="243" customWidth="1"/>
    <col min="10504" max="10504" width="5.44140625" style="243" customWidth="1"/>
    <col min="10505" max="10505" width="11" style="243" customWidth="1"/>
    <col min="10506" max="10506" width="10.109375" style="243" customWidth="1"/>
    <col min="10507" max="10507" width="10.33203125" style="243" customWidth="1"/>
    <col min="10508" max="10508" width="5.6640625" style="243" customWidth="1"/>
    <col min="10509" max="10509" width="9.88671875" style="243" customWidth="1"/>
    <col min="10510" max="10510" width="5.5546875" style="243" customWidth="1"/>
    <col min="10511" max="10511" width="28.88671875" style="243" customWidth="1"/>
    <col min="10512" max="10752" width="8.88671875" style="243"/>
    <col min="10753" max="10753" width="10" style="243" customWidth="1"/>
    <col min="10754" max="10754" width="5.33203125" style="243" customWidth="1"/>
    <col min="10755" max="10755" width="9.33203125" style="243" customWidth="1"/>
    <col min="10756" max="10756" width="5.33203125" style="243" customWidth="1"/>
    <col min="10757" max="10757" width="11" style="243" customWidth="1"/>
    <col min="10758" max="10758" width="5.44140625" style="243" customWidth="1"/>
    <col min="10759" max="10759" width="12.33203125" style="243" customWidth="1"/>
    <col min="10760" max="10760" width="5.44140625" style="243" customWidth="1"/>
    <col min="10761" max="10761" width="11" style="243" customWidth="1"/>
    <col min="10762" max="10762" width="10.109375" style="243" customWidth="1"/>
    <col min="10763" max="10763" width="10.33203125" style="243" customWidth="1"/>
    <col min="10764" max="10764" width="5.6640625" style="243" customWidth="1"/>
    <col min="10765" max="10765" width="9.88671875" style="243" customWidth="1"/>
    <col min="10766" max="10766" width="5.5546875" style="243" customWidth="1"/>
    <col min="10767" max="10767" width="28.88671875" style="243" customWidth="1"/>
    <col min="10768" max="11008" width="8.88671875" style="243"/>
    <col min="11009" max="11009" width="10" style="243" customWidth="1"/>
    <col min="11010" max="11010" width="5.33203125" style="243" customWidth="1"/>
    <col min="11011" max="11011" width="9.33203125" style="243" customWidth="1"/>
    <col min="11012" max="11012" width="5.33203125" style="243" customWidth="1"/>
    <col min="11013" max="11013" width="11" style="243" customWidth="1"/>
    <col min="11014" max="11014" width="5.44140625" style="243" customWidth="1"/>
    <col min="11015" max="11015" width="12.33203125" style="243" customWidth="1"/>
    <col min="11016" max="11016" width="5.44140625" style="243" customWidth="1"/>
    <col min="11017" max="11017" width="11" style="243" customWidth="1"/>
    <col min="11018" max="11018" width="10.109375" style="243" customWidth="1"/>
    <col min="11019" max="11019" width="10.33203125" style="243" customWidth="1"/>
    <col min="11020" max="11020" width="5.6640625" style="243" customWidth="1"/>
    <col min="11021" max="11021" width="9.88671875" style="243" customWidth="1"/>
    <col min="11022" max="11022" width="5.5546875" style="243" customWidth="1"/>
    <col min="11023" max="11023" width="28.88671875" style="243" customWidth="1"/>
    <col min="11024" max="11264" width="8.88671875" style="243"/>
    <col min="11265" max="11265" width="10" style="243" customWidth="1"/>
    <col min="11266" max="11266" width="5.33203125" style="243" customWidth="1"/>
    <col min="11267" max="11267" width="9.33203125" style="243" customWidth="1"/>
    <col min="11268" max="11268" width="5.33203125" style="243" customWidth="1"/>
    <col min="11269" max="11269" width="11" style="243" customWidth="1"/>
    <col min="11270" max="11270" width="5.44140625" style="243" customWidth="1"/>
    <col min="11271" max="11271" width="12.33203125" style="243" customWidth="1"/>
    <col min="11272" max="11272" width="5.44140625" style="243" customWidth="1"/>
    <col min="11273" max="11273" width="11" style="243" customWidth="1"/>
    <col min="11274" max="11274" width="10.109375" style="243" customWidth="1"/>
    <col min="11275" max="11275" width="10.33203125" style="243" customWidth="1"/>
    <col min="11276" max="11276" width="5.6640625" style="243" customWidth="1"/>
    <col min="11277" max="11277" width="9.88671875" style="243" customWidth="1"/>
    <col min="11278" max="11278" width="5.5546875" style="243" customWidth="1"/>
    <col min="11279" max="11279" width="28.88671875" style="243" customWidth="1"/>
    <col min="11280" max="11520" width="8.88671875" style="243"/>
    <col min="11521" max="11521" width="10" style="243" customWidth="1"/>
    <col min="11522" max="11522" width="5.33203125" style="243" customWidth="1"/>
    <col min="11523" max="11523" width="9.33203125" style="243" customWidth="1"/>
    <col min="11524" max="11524" width="5.33203125" style="243" customWidth="1"/>
    <col min="11525" max="11525" width="11" style="243" customWidth="1"/>
    <col min="11526" max="11526" width="5.44140625" style="243" customWidth="1"/>
    <col min="11527" max="11527" width="12.33203125" style="243" customWidth="1"/>
    <col min="11528" max="11528" width="5.44140625" style="243" customWidth="1"/>
    <col min="11529" max="11529" width="11" style="243" customWidth="1"/>
    <col min="11530" max="11530" width="10.109375" style="243" customWidth="1"/>
    <col min="11531" max="11531" width="10.33203125" style="243" customWidth="1"/>
    <col min="11532" max="11532" width="5.6640625" style="243" customWidth="1"/>
    <col min="11533" max="11533" width="9.88671875" style="243" customWidth="1"/>
    <col min="11534" max="11534" width="5.5546875" style="243" customWidth="1"/>
    <col min="11535" max="11535" width="28.88671875" style="243" customWidth="1"/>
    <col min="11536" max="11776" width="8.88671875" style="243"/>
    <col min="11777" max="11777" width="10" style="243" customWidth="1"/>
    <col min="11778" max="11778" width="5.33203125" style="243" customWidth="1"/>
    <col min="11779" max="11779" width="9.33203125" style="243" customWidth="1"/>
    <col min="11780" max="11780" width="5.33203125" style="243" customWidth="1"/>
    <col min="11781" max="11781" width="11" style="243" customWidth="1"/>
    <col min="11782" max="11782" width="5.44140625" style="243" customWidth="1"/>
    <col min="11783" max="11783" width="12.33203125" style="243" customWidth="1"/>
    <col min="11784" max="11784" width="5.44140625" style="243" customWidth="1"/>
    <col min="11785" max="11785" width="11" style="243" customWidth="1"/>
    <col min="11786" max="11786" width="10.109375" style="243" customWidth="1"/>
    <col min="11787" max="11787" width="10.33203125" style="243" customWidth="1"/>
    <col min="11788" max="11788" width="5.6640625" style="243" customWidth="1"/>
    <col min="11789" max="11789" width="9.88671875" style="243" customWidth="1"/>
    <col min="11790" max="11790" width="5.5546875" style="243" customWidth="1"/>
    <col min="11791" max="11791" width="28.88671875" style="243" customWidth="1"/>
    <col min="11792" max="12032" width="8.88671875" style="243"/>
    <col min="12033" max="12033" width="10" style="243" customWidth="1"/>
    <col min="12034" max="12034" width="5.33203125" style="243" customWidth="1"/>
    <col min="12035" max="12035" width="9.33203125" style="243" customWidth="1"/>
    <col min="12036" max="12036" width="5.33203125" style="243" customWidth="1"/>
    <col min="12037" max="12037" width="11" style="243" customWidth="1"/>
    <col min="12038" max="12038" width="5.44140625" style="243" customWidth="1"/>
    <col min="12039" max="12039" width="12.33203125" style="243" customWidth="1"/>
    <col min="12040" max="12040" width="5.44140625" style="243" customWidth="1"/>
    <col min="12041" max="12041" width="11" style="243" customWidth="1"/>
    <col min="12042" max="12042" width="10.109375" style="243" customWidth="1"/>
    <col min="12043" max="12043" width="10.33203125" style="243" customWidth="1"/>
    <col min="12044" max="12044" width="5.6640625" style="243" customWidth="1"/>
    <col min="12045" max="12045" width="9.88671875" style="243" customWidth="1"/>
    <col min="12046" max="12046" width="5.5546875" style="243" customWidth="1"/>
    <col min="12047" max="12047" width="28.88671875" style="243" customWidth="1"/>
    <col min="12048" max="12288" width="8.88671875" style="243"/>
    <col min="12289" max="12289" width="10" style="243" customWidth="1"/>
    <col min="12290" max="12290" width="5.33203125" style="243" customWidth="1"/>
    <col min="12291" max="12291" width="9.33203125" style="243" customWidth="1"/>
    <col min="12292" max="12292" width="5.33203125" style="243" customWidth="1"/>
    <col min="12293" max="12293" width="11" style="243" customWidth="1"/>
    <col min="12294" max="12294" width="5.44140625" style="243" customWidth="1"/>
    <col min="12295" max="12295" width="12.33203125" style="243" customWidth="1"/>
    <col min="12296" max="12296" width="5.44140625" style="243" customWidth="1"/>
    <col min="12297" max="12297" width="11" style="243" customWidth="1"/>
    <col min="12298" max="12298" width="10.109375" style="243" customWidth="1"/>
    <col min="12299" max="12299" width="10.33203125" style="243" customWidth="1"/>
    <col min="12300" max="12300" width="5.6640625" style="243" customWidth="1"/>
    <col min="12301" max="12301" width="9.88671875" style="243" customWidth="1"/>
    <col min="12302" max="12302" width="5.5546875" style="243" customWidth="1"/>
    <col min="12303" max="12303" width="28.88671875" style="243" customWidth="1"/>
    <col min="12304" max="12544" width="8.88671875" style="243"/>
    <col min="12545" max="12545" width="10" style="243" customWidth="1"/>
    <col min="12546" max="12546" width="5.33203125" style="243" customWidth="1"/>
    <col min="12547" max="12547" width="9.33203125" style="243" customWidth="1"/>
    <col min="12548" max="12548" width="5.33203125" style="243" customWidth="1"/>
    <col min="12549" max="12549" width="11" style="243" customWidth="1"/>
    <col min="12550" max="12550" width="5.44140625" style="243" customWidth="1"/>
    <col min="12551" max="12551" width="12.33203125" style="243" customWidth="1"/>
    <col min="12552" max="12552" width="5.44140625" style="243" customWidth="1"/>
    <col min="12553" max="12553" width="11" style="243" customWidth="1"/>
    <col min="12554" max="12554" width="10.109375" style="243" customWidth="1"/>
    <col min="12555" max="12555" width="10.33203125" style="243" customWidth="1"/>
    <col min="12556" max="12556" width="5.6640625" style="243" customWidth="1"/>
    <col min="12557" max="12557" width="9.88671875" style="243" customWidth="1"/>
    <col min="12558" max="12558" width="5.5546875" style="243" customWidth="1"/>
    <col min="12559" max="12559" width="28.88671875" style="243" customWidth="1"/>
    <col min="12560" max="12800" width="8.88671875" style="243"/>
    <col min="12801" max="12801" width="10" style="243" customWidth="1"/>
    <col min="12802" max="12802" width="5.33203125" style="243" customWidth="1"/>
    <col min="12803" max="12803" width="9.33203125" style="243" customWidth="1"/>
    <col min="12804" max="12804" width="5.33203125" style="243" customWidth="1"/>
    <col min="12805" max="12805" width="11" style="243" customWidth="1"/>
    <col min="12806" max="12806" width="5.44140625" style="243" customWidth="1"/>
    <col min="12807" max="12807" width="12.33203125" style="243" customWidth="1"/>
    <col min="12808" max="12808" width="5.44140625" style="243" customWidth="1"/>
    <col min="12809" max="12809" width="11" style="243" customWidth="1"/>
    <col min="12810" max="12810" width="10.109375" style="243" customWidth="1"/>
    <col min="12811" max="12811" width="10.33203125" style="243" customWidth="1"/>
    <col min="12812" max="12812" width="5.6640625" style="243" customWidth="1"/>
    <col min="12813" max="12813" width="9.88671875" style="243" customWidth="1"/>
    <col min="12814" max="12814" width="5.5546875" style="243" customWidth="1"/>
    <col min="12815" max="12815" width="28.88671875" style="243" customWidth="1"/>
    <col min="12816" max="13056" width="8.88671875" style="243"/>
    <col min="13057" max="13057" width="10" style="243" customWidth="1"/>
    <col min="13058" max="13058" width="5.33203125" style="243" customWidth="1"/>
    <col min="13059" max="13059" width="9.33203125" style="243" customWidth="1"/>
    <col min="13060" max="13060" width="5.33203125" style="243" customWidth="1"/>
    <col min="13061" max="13061" width="11" style="243" customWidth="1"/>
    <col min="13062" max="13062" width="5.44140625" style="243" customWidth="1"/>
    <col min="13063" max="13063" width="12.33203125" style="243" customWidth="1"/>
    <col min="13064" max="13064" width="5.44140625" style="243" customWidth="1"/>
    <col min="13065" max="13065" width="11" style="243" customWidth="1"/>
    <col min="13066" max="13066" width="10.109375" style="243" customWidth="1"/>
    <col min="13067" max="13067" width="10.33203125" style="243" customWidth="1"/>
    <col min="13068" max="13068" width="5.6640625" style="243" customWidth="1"/>
    <col min="13069" max="13069" width="9.88671875" style="243" customWidth="1"/>
    <col min="13070" max="13070" width="5.5546875" style="243" customWidth="1"/>
    <col min="13071" max="13071" width="28.88671875" style="243" customWidth="1"/>
    <col min="13072" max="13312" width="8.88671875" style="243"/>
    <col min="13313" max="13313" width="10" style="243" customWidth="1"/>
    <col min="13314" max="13314" width="5.33203125" style="243" customWidth="1"/>
    <col min="13315" max="13315" width="9.33203125" style="243" customWidth="1"/>
    <col min="13316" max="13316" width="5.33203125" style="243" customWidth="1"/>
    <col min="13317" max="13317" width="11" style="243" customWidth="1"/>
    <col min="13318" max="13318" width="5.44140625" style="243" customWidth="1"/>
    <col min="13319" max="13319" width="12.33203125" style="243" customWidth="1"/>
    <col min="13320" max="13320" width="5.44140625" style="243" customWidth="1"/>
    <col min="13321" max="13321" width="11" style="243" customWidth="1"/>
    <col min="13322" max="13322" width="10.109375" style="243" customWidth="1"/>
    <col min="13323" max="13323" width="10.33203125" style="243" customWidth="1"/>
    <col min="13324" max="13324" width="5.6640625" style="243" customWidth="1"/>
    <col min="13325" max="13325" width="9.88671875" style="243" customWidth="1"/>
    <col min="13326" max="13326" width="5.5546875" style="243" customWidth="1"/>
    <col min="13327" max="13327" width="28.88671875" style="243" customWidth="1"/>
    <col min="13328" max="13568" width="8.88671875" style="243"/>
    <col min="13569" max="13569" width="10" style="243" customWidth="1"/>
    <col min="13570" max="13570" width="5.33203125" style="243" customWidth="1"/>
    <col min="13571" max="13571" width="9.33203125" style="243" customWidth="1"/>
    <col min="13572" max="13572" width="5.33203125" style="243" customWidth="1"/>
    <col min="13573" max="13573" width="11" style="243" customWidth="1"/>
    <col min="13574" max="13574" width="5.44140625" style="243" customWidth="1"/>
    <col min="13575" max="13575" width="12.33203125" style="243" customWidth="1"/>
    <col min="13576" max="13576" width="5.44140625" style="243" customWidth="1"/>
    <col min="13577" max="13577" width="11" style="243" customWidth="1"/>
    <col min="13578" max="13578" width="10.109375" style="243" customWidth="1"/>
    <col min="13579" max="13579" width="10.33203125" style="243" customWidth="1"/>
    <col min="13580" max="13580" width="5.6640625" style="243" customWidth="1"/>
    <col min="13581" max="13581" width="9.88671875" style="243" customWidth="1"/>
    <col min="13582" max="13582" width="5.5546875" style="243" customWidth="1"/>
    <col min="13583" max="13583" width="28.88671875" style="243" customWidth="1"/>
    <col min="13584" max="13824" width="8.88671875" style="243"/>
    <col min="13825" max="13825" width="10" style="243" customWidth="1"/>
    <col min="13826" max="13826" width="5.33203125" style="243" customWidth="1"/>
    <col min="13827" max="13827" width="9.33203125" style="243" customWidth="1"/>
    <col min="13828" max="13828" width="5.33203125" style="243" customWidth="1"/>
    <col min="13829" max="13829" width="11" style="243" customWidth="1"/>
    <col min="13830" max="13830" width="5.44140625" style="243" customWidth="1"/>
    <col min="13831" max="13831" width="12.33203125" style="243" customWidth="1"/>
    <col min="13832" max="13832" width="5.44140625" style="243" customWidth="1"/>
    <col min="13833" max="13833" width="11" style="243" customWidth="1"/>
    <col min="13834" max="13834" width="10.109375" style="243" customWidth="1"/>
    <col min="13835" max="13835" width="10.33203125" style="243" customWidth="1"/>
    <col min="13836" max="13836" width="5.6640625" style="243" customWidth="1"/>
    <col min="13837" max="13837" width="9.88671875" style="243" customWidth="1"/>
    <col min="13838" max="13838" width="5.5546875" style="243" customWidth="1"/>
    <col min="13839" max="13839" width="28.88671875" style="243" customWidth="1"/>
    <col min="13840" max="14080" width="8.88671875" style="243"/>
    <col min="14081" max="14081" width="10" style="243" customWidth="1"/>
    <col min="14082" max="14082" width="5.33203125" style="243" customWidth="1"/>
    <col min="14083" max="14083" width="9.33203125" style="243" customWidth="1"/>
    <col min="14084" max="14084" width="5.33203125" style="243" customWidth="1"/>
    <col min="14085" max="14085" width="11" style="243" customWidth="1"/>
    <col min="14086" max="14086" width="5.44140625" style="243" customWidth="1"/>
    <col min="14087" max="14087" width="12.33203125" style="243" customWidth="1"/>
    <col min="14088" max="14088" width="5.44140625" style="243" customWidth="1"/>
    <col min="14089" max="14089" width="11" style="243" customWidth="1"/>
    <col min="14090" max="14090" width="10.109375" style="243" customWidth="1"/>
    <col min="14091" max="14091" width="10.33203125" style="243" customWidth="1"/>
    <col min="14092" max="14092" width="5.6640625" style="243" customWidth="1"/>
    <col min="14093" max="14093" width="9.88671875" style="243" customWidth="1"/>
    <col min="14094" max="14094" width="5.5546875" style="243" customWidth="1"/>
    <col min="14095" max="14095" width="28.88671875" style="243" customWidth="1"/>
    <col min="14096" max="14336" width="8.88671875" style="243"/>
    <col min="14337" max="14337" width="10" style="243" customWidth="1"/>
    <col min="14338" max="14338" width="5.33203125" style="243" customWidth="1"/>
    <col min="14339" max="14339" width="9.33203125" style="243" customWidth="1"/>
    <col min="14340" max="14340" width="5.33203125" style="243" customWidth="1"/>
    <col min="14341" max="14341" width="11" style="243" customWidth="1"/>
    <col min="14342" max="14342" width="5.44140625" style="243" customWidth="1"/>
    <col min="14343" max="14343" width="12.33203125" style="243" customWidth="1"/>
    <col min="14344" max="14344" width="5.44140625" style="243" customWidth="1"/>
    <col min="14345" max="14345" width="11" style="243" customWidth="1"/>
    <col min="14346" max="14346" width="10.109375" style="243" customWidth="1"/>
    <col min="14347" max="14347" width="10.33203125" style="243" customWidth="1"/>
    <col min="14348" max="14348" width="5.6640625" style="243" customWidth="1"/>
    <col min="14349" max="14349" width="9.88671875" style="243" customWidth="1"/>
    <col min="14350" max="14350" width="5.5546875" style="243" customWidth="1"/>
    <col min="14351" max="14351" width="28.88671875" style="243" customWidth="1"/>
    <col min="14352" max="14592" width="8.88671875" style="243"/>
    <col min="14593" max="14593" width="10" style="243" customWidth="1"/>
    <col min="14594" max="14594" width="5.33203125" style="243" customWidth="1"/>
    <col min="14595" max="14595" width="9.33203125" style="243" customWidth="1"/>
    <col min="14596" max="14596" width="5.33203125" style="243" customWidth="1"/>
    <col min="14597" max="14597" width="11" style="243" customWidth="1"/>
    <col min="14598" max="14598" width="5.44140625" style="243" customWidth="1"/>
    <col min="14599" max="14599" width="12.33203125" style="243" customWidth="1"/>
    <col min="14600" max="14600" width="5.44140625" style="243" customWidth="1"/>
    <col min="14601" max="14601" width="11" style="243" customWidth="1"/>
    <col min="14602" max="14602" width="10.109375" style="243" customWidth="1"/>
    <col min="14603" max="14603" width="10.33203125" style="243" customWidth="1"/>
    <col min="14604" max="14604" width="5.6640625" style="243" customWidth="1"/>
    <col min="14605" max="14605" width="9.88671875" style="243" customWidth="1"/>
    <col min="14606" max="14606" width="5.5546875" style="243" customWidth="1"/>
    <col min="14607" max="14607" width="28.88671875" style="243" customWidth="1"/>
    <col min="14608" max="14848" width="8.88671875" style="243"/>
    <col min="14849" max="14849" width="10" style="243" customWidth="1"/>
    <col min="14850" max="14850" width="5.33203125" style="243" customWidth="1"/>
    <col min="14851" max="14851" width="9.33203125" style="243" customWidth="1"/>
    <col min="14852" max="14852" width="5.33203125" style="243" customWidth="1"/>
    <col min="14853" max="14853" width="11" style="243" customWidth="1"/>
    <col min="14854" max="14854" width="5.44140625" style="243" customWidth="1"/>
    <col min="14855" max="14855" width="12.33203125" style="243" customWidth="1"/>
    <col min="14856" max="14856" width="5.44140625" style="243" customWidth="1"/>
    <col min="14857" max="14857" width="11" style="243" customWidth="1"/>
    <col min="14858" max="14858" width="10.109375" style="243" customWidth="1"/>
    <col min="14859" max="14859" width="10.33203125" style="243" customWidth="1"/>
    <col min="14860" max="14860" width="5.6640625" style="243" customWidth="1"/>
    <col min="14861" max="14861" width="9.88671875" style="243" customWidth="1"/>
    <col min="14862" max="14862" width="5.5546875" style="243" customWidth="1"/>
    <col min="14863" max="14863" width="28.88671875" style="243" customWidth="1"/>
    <col min="14864" max="15104" width="8.88671875" style="243"/>
    <col min="15105" max="15105" width="10" style="243" customWidth="1"/>
    <col min="15106" max="15106" width="5.33203125" style="243" customWidth="1"/>
    <col min="15107" max="15107" width="9.33203125" style="243" customWidth="1"/>
    <col min="15108" max="15108" width="5.33203125" style="243" customWidth="1"/>
    <col min="15109" max="15109" width="11" style="243" customWidth="1"/>
    <col min="15110" max="15110" width="5.44140625" style="243" customWidth="1"/>
    <col min="15111" max="15111" width="12.33203125" style="243" customWidth="1"/>
    <col min="15112" max="15112" width="5.44140625" style="243" customWidth="1"/>
    <col min="15113" max="15113" width="11" style="243" customWidth="1"/>
    <col min="15114" max="15114" width="10.109375" style="243" customWidth="1"/>
    <col min="15115" max="15115" width="10.33203125" style="243" customWidth="1"/>
    <col min="15116" max="15116" width="5.6640625" style="243" customWidth="1"/>
    <col min="15117" max="15117" width="9.88671875" style="243" customWidth="1"/>
    <col min="15118" max="15118" width="5.5546875" style="243" customWidth="1"/>
    <col min="15119" max="15119" width="28.88671875" style="243" customWidth="1"/>
    <col min="15120" max="15360" width="8.88671875" style="243"/>
    <col min="15361" max="15361" width="10" style="243" customWidth="1"/>
    <col min="15362" max="15362" width="5.33203125" style="243" customWidth="1"/>
    <col min="15363" max="15363" width="9.33203125" style="243" customWidth="1"/>
    <col min="15364" max="15364" width="5.33203125" style="243" customWidth="1"/>
    <col min="15365" max="15365" width="11" style="243" customWidth="1"/>
    <col min="15366" max="15366" width="5.44140625" style="243" customWidth="1"/>
    <col min="15367" max="15367" width="12.33203125" style="243" customWidth="1"/>
    <col min="15368" max="15368" width="5.44140625" style="243" customWidth="1"/>
    <col min="15369" max="15369" width="11" style="243" customWidth="1"/>
    <col min="15370" max="15370" width="10.109375" style="243" customWidth="1"/>
    <col min="15371" max="15371" width="10.33203125" style="243" customWidth="1"/>
    <col min="15372" max="15372" width="5.6640625" style="243" customWidth="1"/>
    <col min="15373" max="15373" width="9.88671875" style="243" customWidth="1"/>
    <col min="15374" max="15374" width="5.5546875" style="243" customWidth="1"/>
    <col min="15375" max="15375" width="28.88671875" style="243" customWidth="1"/>
    <col min="15376" max="15616" width="8.88671875" style="243"/>
    <col min="15617" max="15617" width="10" style="243" customWidth="1"/>
    <col min="15618" max="15618" width="5.33203125" style="243" customWidth="1"/>
    <col min="15619" max="15619" width="9.33203125" style="243" customWidth="1"/>
    <col min="15620" max="15620" width="5.33203125" style="243" customWidth="1"/>
    <col min="15621" max="15621" width="11" style="243" customWidth="1"/>
    <col min="15622" max="15622" width="5.44140625" style="243" customWidth="1"/>
    <col min="15623" max="15623" width="12.33203125" style="243" customWidth="1"/>
    <col min="15624" max="15624" width="5.44140625" style="243" customWidth="1"/>
    <col min="15625" max="15625" width="11" style="243" customWidth="1"/>
    <col min="15626" max="15626" width="10.109375" style="243" customWidth="1"/>
    <col min="15627" max="15627" width="10.33203125" style="243" customWidth="1"/>
    <col min="15628" max="15628" width="5.6640625" style="243" customWidth="1"/>
    <col min="15629" max="15629" width="9.88671875" style="243" customWidth="1"/>
    <col min="15630" max="15630" width="5.5546875" style="243" customWidth="1"/>
    <col min="15631" max="15631" width="28.88671875" style="243" customWidth="1"/>
    <col min="15632" max="15872" width="8.88671875" style="243"/>
    <col min="15873" max="15873" width="10" style="243" customWidth="1"/>
    <col min="15874" max="15874" width="5.33203125" style="243" customWidth="1"/>
    <col min="15875" max="15875" width="9.33203125" style="243" customWidth="1"/>
    <col min="15876" max="15876" width="5.33203125" style="243" customWidth="1"/>
    <col min="15877" max="15877" width="11" style="243" customWidth="1"/>
    <col min="15878" max="15878" width="5.44140625" style="243" customWidth="1"/>
    <col min="15879" max="15879" width="12.33203125" style="243" customWidth="1"/>
    <col min="15880" max="15880" width="5.44140625" style="243" customWidth="1"/>
    <col min="15881" max="15881" width="11" style="243" customWidth="1"/>
    <col min="15882" max="15882" width="10.109375" style="243" customWidth="1"/>
    <col min="15883" max="15883" width="10.33203125" style="243" customWidth="1"/>
    <col min="15884" max="15884" width="5.6640625" style="243" customWidth="1"/>
    <col min="15885" max="15885" width="9.88671875" style="243" customWidth="1"/>
    <col min="15886" max="15886" width="5.5546875" style="243" customWidth="1"/>
    <col min="15887" max="15887" width="28.88671875" style="243" customWidth="1"/>
    <col min="15888" max="16128" width="8.88671875" style="243"/>
    <col min="16129" max="16129" width="10" style="243" customWidth="1"/>
    <col min="16130" max="16130" width="5.33203125" style="243" customWidth="1"/>
    <col min="16131" max="16131" width="9.33203125" style="243" customWidth="1"/>
    <col min="16132" max="16132" width="5.33203125" style="243" customWidth="1"/>
    <col min="16133" max="16133" width="11" style="243" customWidth="1"/>
    <col min="16134" max="16134" width="5.44140625" style="243" customWidth="1"/>
    <col min="16135" max="16135" width="12.33203125" style="243" customWidth="1"/>
    <col min="16136" max="16136" width="5.44140625" style="243" customWidth="1"/>
    <col min="16137" max="16137" width="11" style="243" customWidth="1"/>
    <col min="16138" max="16138" width="10.109375" style="243" customWidth="1"/>
    <col min="16139" max="16139" width="10.33203125" style="243" customWidth="1"/>
    <col min="16140" max="16140" width="5.6640625" style="243" customWidth="1"/>
    <col min="16141" max="16141" width="9.88671875" style="243" customWidth="1"/>
    <col min="16142" max="16142" width="5.5546875" style="243" customWidth="1"/>
    <col min="16143" max="16143" width="28.88671875" style="243" customWidth="1"/>
    <col min="16144" max="16384" width="8.88671875" style="243"/>
  </cols>
  <sheetData>
    <row r="1" spans="1:15">
      <c r="O1" s="245" t="s">
        <v>956</v>
      </c>
    </row>
    <row r="2" spans="1:15">
      <c r="O2" s="246" t="s">
        <v>957</v>
      </c>
    </row>
    <row r="3" spans="1:15">
      <c r="A3" s="247" t="s">
        <v>863</v>
      </c>
      <c r="B3" s="248"/>
      <c r="C3" s="248"/>
      <c r="D3" s="248"/>
      <c r="E3" s="248"/>
      <c r="F3" s="248"/>
      <c r="G3" s="248"/>
      <c r="H3" s="248"/>
      <c r="I3" s="248"/>
      <c r="J3" s="248"/>
      <c r="K3" s="248"/>
      <c r="L3" s="248"/>
      <c r="M3" s="248"/>
      <c r="N3" s="249"/>
      <c r="O3" s="248"/>
    </row>
    <row r="4" spans="1:15" ht="48.6">
      <c r="A4" s="250" t="s">
        <v>958</v>
      </c>
      <c r="B4" s="251"/>
      <c r="C4" s="252"/>
      <c r="D4" s="251"/>
      <c r="E4" s="252"/>
      <c r="F4" s="251"/>
      <c r="G4" s="251"/>
      <c r="H4" s="251"/>
      <c r="I4" s="248"/>
      <c r="J4" s="248"/>
      <c r="K4" s="248"/>
      <c r="L4" s="248"/>
      <c r="M4" s="248"/>
      <c r="N4" s="249"/>
      <c r="O4" s="248"/>
    </row>
    <row r="5" spans="1:15" s="255" customFormat="1" ht="15">
      <c r="A5" s="253"/>
      <c r="B5" s="253"/>
      <c r="C5" s="253"/>
      <c r="D5" s="253"/>
      <c r="E5" s="253"/>
      <c r="F5" s="253"/>
      <c r="G5" s="253"/>
      <c r="H5" s="253"/>
      <c r="I5" s="253"/>
      <c r="J5" s="253"/>
      <c r="K5" s="253"/>
      <c r="L5" s="253"/>
      <c r="M5" s="253"/>
      <c r="N5" s="254"/>
      <c r="O5" s="253"/>
    </row>
    <row r="6" spans="1:15" ht="25.2">
      <c r="A6" s="256"/>
      <c r="B6" s="256"/>
      <c r="C6" s="256"/>
      <c r="D6" s="256"/>
      <c r="E6" s="256"/>
      <c r="F6" s="256"/>
      <c r="G6" s="257" t="s">
        <v>959</v>
      </c>
      <c r="H6" s="258"/>
      <c r="I6" s="258"/>
      <c r="J6" s="258"/>
      <c r="K6" s="258"/>
      <c r="L6" s="259"/>
      <c r="M6" s="260"/>
      <c r="N6" s="261"/>
      <c r="O6" s="260"/>
    </row>
    <row r="7" spans="1:15" s="271" customFormat="1" ht="21">
      <c r="A7" s="262" t="s">
        <v>960</v>
      </c>
      <c r="B7" s="263"/>
      <c r="C7" s="262" t="s">
        <v>961</v>
      </c>
      <c r="D7" s="263"/>
      <c r="E7" s="262" t="s">
        <v>962</v>
      </c>
      <c r="F7" s="263"/>
      <c r="G7" s="264" t="s">
        <v>963</v>
      </c>
      <c r="H7" s="265"/>
      <c r="I7" s="266" t="s">
        <v>912</v>
      </c>
      <c r="J7" s="267"/>
      <c r="K7" s="268" t="s">
        <v>964</v>
      </c>
      <c r="L7" s="265"/>
      <c r="M7" s="269" t="s">
        <v>965</v>
      </c>
      <c r="N7" s="263"/>
      <c r="O7" s="270"/>
    </row>
    <row r="8" spans="1:15" ht="29.4" thickBot="1">
      <c r="A8" s="272" t="s">
        <v>966</v>
      </c>
      <c r="B8" s="272" t="s">
        <v>967</v>
      </c>
      <c r="C8" s="273" t="s">
        <v>966</v>
      </c>
      <c r="D8" s="274" t="s">
        <v>967</v>
      </c>
      <c r="E8" s="273" t="s">
        <v>966</v>
      </c>
      <c r="F8" s="274" t="s">
        <v>967</v>
      </c>
      <c r="G8" s="273" t="s">
        <v>966</v>
      </c>
      <c r="H8" s="274" t="s">
        <v>967</v>
      </c>
      <c r="I8" s="275" t="s">
        <v>916</v>
      </c>
      <c r="J8" s="272" t="s">
        <v>968</v>
      </c>
      <c r="K8" s="273" t="s">
        <v>966</v>
      </c>
      <c r="L8" s="274" t="s">
        <v>967</v>
      </c>
      <c r="M8" s="273" t="s">
        <v>968</v>
      </c>
      <c r="N8" s="274" t="s">
        <v>967</v>
      </c>
      <c r="O8" s="276"/>
    </row>
    <row r="9" spans="1:15" ht="24">
      <c r="A9" s="277"/>
      <c r="B9" s="278"/>
      <c r="C9" s="277"/>
      <c r="D9" s="279"/>
      <c r="E9" s="277"/>
      <c r="F9" s="279"/>
      <c r="G9" s="277"/>
      <c r="H9" s="279"/>
      <c r="I9" s="278"/>
      <c r="J9" s="278"/>
      <c r="K9" s="277"/>
      <c r="L9" s="279"/>
      <c r="M9" s="277"/>
      <c r="N9" s="280"/>
      <c r="O9" s="281" t="s">
        <v>969</v>
      </c>
    </row>
    <row r="10" spans="1:15" ht="19.2">
      <c r="A10" s="282"/>
      <c r="B10" s="283"/>
      <c r="C10" s="282"/>
      <c r="D10" s="284"/>
      <c r="E10" s="282"/>
      <c r="F10" s="284"/>
      <c r="G10" s="282"/>
      <c r="H10" s="284"/>
      <c r="I10" s="283"/>
      <c r="J10" s="283"/>
      <c r="K10" s="282"/>
      <c r="L10" s="284"/>
      <c r="M10" s="282"/>
      <c r="N10" s="285"/>
      <c r="O10" s="286" t="s">
        <v>970</v>
      </c>
    </row>
    <row r="11" spans="1:15" ht="21">
      <c r="A11" s="287"/>
      <c r="B11" s="288"/>
      <c r="C11" s="287"/>
      <c r="D11" s="289"/>
      <c r="E11" s="287"/>
      <c r="F11" s="289" t="s">
        <v>971</v>
      </c>
      <c r="G11" s="287"/>
      <c r="H11" s="289"/>
      <c r="I11" s="288"/>
      <c r="J11" s="288"/>
      <c r="K11" s="287"/>
      <c r="L11" s="289"/>
      <c r="M11" s="287"/>
      <c r="N11" s="290"/>
      <c r="O11" s="291" t="s">
        <v>972</v>
      </c>
    </row>
    <row r="12" spans="1:15" ht="21">
      <c r="A12" s="287"/>
      <c r="B12" s="288"/>
      <c r="C12" s="287"/>
      <c r="D12" s="289"/>
      <c r="E12" s="287"/>
      <c r="F12" s="289"/>
      <c r="G12" s="287"/>
      <c r="H12" s="289"/>
      <c r="I12" s="288"/>
      <c r="J12" s="288"/>
      <c r="K12" s="287"/>
      <c r="L12" s="289"/>
      <c r="M12" s="287"/>
      <c r="N12" s="290"/>
      <c r="O12" s="291" t="s">
        <v>973</v>
      </c>
    </row>
    <row r="13" spans="1:15" ht="21">
      <c r="A13" s="287"/>
      <c r="B13" s="288"/>
      <c r="C13" s="287"/>
      <c r="D13" s="289"/>
      <c r="E13" s="287"/>
      <c r="F13" s="289"/>
      <c r="G13" s="287"/>
      <c r="H13" s="289"/>
      <c r="I13" s="288"/>
      <c r="J13" s="288"/>
      <c r="K13" s="287"/>
      <c r="L13" s="289"/>
      <c r="M13" s="287"/>
      <c r="N13" s="290"/>
      <c r="O13" s="291"/>
    </row>
    <row r="14" spans="1:15" ht="19.2">
      <c r="A14" s="287"/>
      <c r="B14" s="288"/>
      <c r="C14" s="287"/>
      <c r="D14" s="289"/>
      <c r="E14" s="287"/>
      <c r="F14" s="289"/>
      <c r="G14" s="287"/>
      <c r="H14" s="289"/>
      <c r="I14" s="288"/>
      <c r="J14" s="288"/>
      <c r="K14" s="287"/>
      <c r="L14" s="289"/>
      <c r="M14" s="287"/>
      <c r="N14" s="290"/>
      <c r="O14" s="286" t="s">
        <v>974</v>
      </c>
    </row>
    <row r="15" spans="1:15" ht="21">
      <c r="A15" s="287"/>
      <c r="B15" s="288"/>
      <c r="C15" s="287"/>
      <c r="D15" s="289"/>
      <c r="E15" s="287"/>
      <c r="F15" s="289"/>
      <c r="G15" s="287"/>
      <c r="H15" s="289"/>
      <c r="I15" s="288"/>
      <c r="J15" s="288"/>
      <c r="K15" s="287"/>
      <c r="L15" s="289"/>
      <c r="M15" s="287"/>
      <c r="N15" s="290"/>
      <c r="O15" s="291" t="s">
        <v>975</v>
      </c>
    </row>
    <row r="16" spans="1:15" ht="21">
      <c r="A16" s="287"/>
      <c r="B16" s="288"/>
      <c r="C16" s="287"/>
      <c r="D16" s="289"/>
      <c r="E16" s="287"/>
      <c r="F16" s="289"/>
      <c r="G16" s="287"/>
      <c r="H16" s="289"/>
      <c r="I16" s="288"/>
      <c r="J16" s="288"/>
      <c r="K16" s="287"/>
      <c r="L16" s="289"/>
      <c r="M16" s="287"/>
      <c r="N16" s="290"/>
      <c r="O16" s="291" t="s">
        <v>976</v>
      </c>
    </row>
    <row r="17" spans="1:16" ht="21">
      <c r="A17" s="287"/>
      <c r="B17" s="288"/>
      <c r="C17" s="287"/>
      <c r="D17" s="289"/>
      <c r="E17" s="287"/>
      <c r="F17" s="289"/>
      <c r="G17" s="287"/>
      <c r="H17" s="289"/>
      <c r="I17" s="288"/>
      <c r="J17" s="288"/>
      <c r="K17" s="287"/>
      <c r="L17" s="289"/>
      <c r="M17" s="287"/>
      <c r="N17" s="290"/>
      <c r="O17" s="291" t="s">
        <v>977</v>
      </c>
    </row>
    <row r="18" spans="1:16" ht="21">
      <c r="A18" s="287"/>
      <c r="B18" s="288"/>
      <c r="C18" s="287"/>
      <c r="D18" s="289"/>
      <c r="E18" s="287"/>
      <c r="F18" s="289"/>
      <c r="G18" s="287"/>
      <c r="H18" s="289"/>
      <c r="I18" s="288"/>
      <c r="J18" s="288"/>
      <c r="K18" s="287"/>
      <c r="L18" s="289"/>
      <c r="M18" s="287"/>
      <c r="N18" s="290"/>
      <c r="O18" s="291"/>
    </row>
    <row r="19" spans="1:16" ht="19.2">
      <c r="A19" s="292"/>
      <c r="B19" s="293"/>
      <c r="C19" s="292"/>
      <c r="D19" s="294"/>
      <c r="E19" s="292"/>
      <c r="F19" s="294"/>
      <c r="G19" s="292"/>
      <c r="H19" s="294"/>
      <c r="I19" s="293"/>
      <c r="J19" s="293"/>
      <c r="K19" s="292"/>
      <c r="L19" s="294"/>
      <c r="M19" s="292"/>
      <c r="N19" s="295"/>
      <c r="O19" s="286" t="s">
        <v>978</v>
      </c>
    </row>
    <row r="20" spans="1:16" ht="21">
      <c r="A20" s="287"/>
      <c r="B20" s="288"/>
      <c r="C20" s="287"/>
      <c r="D20" s="289"/>
      <c r="E20" s="287"/>
      <c r="F20" s="289"/>
      <c r="G20" s="287"/>
      <c r="H20" s="289"/>
      <c r="I20" s="288"/>
      <c r="J20" s="288"/>
      <c r="K20" s="287"/>
      <c r="L20" s="289"/>
      <c r="M20" s="287"/>
      <c r="N20" s="290"/>
      <c r="O20" s="291" t="s">
        <v>975</v>
      </c>
    </row>
    <row r="21" spans="1:16" ht="21">
      <c r="A21" s="287"/>
      <c r="B21" s="288"/>
      <c r="C21" s="287"/>
      <c r="D21" s="289"/>
      <c r="E21" s="287"/>
      <c r="F21" s="289"/>
      <c r="G21" s="287"/>
      <c r="H21" s="289"/>
      <c r="I21" s="288"/>
      <c r="J21" s="288"/>
      <c r="K21" s="287"/>
      <c r="L21" s="289"/>
      <c r="M21" s="287"/>
      <c r="N21" s="290"/>
      <c r="O21" s="291" t="s">
        <v>976</v>
      </c>
    </row>
    <row r="22" spans="1:16" ht="21">
      <c r="A22" s="287"/>
      <c r="B22" s="288"/>
      <c r="C22" s="287"/>
      <c r="D22" s="289"/>
      <c r="E22" s="287"/>
      <c r="F22" s="289"/>
      <c r="G22" s="287"/>
      <c r="H22" s="289"/>
      <c r="I22" s="288"/>
      <c r="J22" s="288"/>
      <c r="K22" s="287"/>
      <c r="L22" s="289"/>
      <c r="M22" s="287"/>
      <c r="N22" s="290"/>
      <c r="O22" s="291" t="s">
        <v>977</v>
      </c>
    </row>
    <row r="23" spans="1:16" ht="21">
      <c r="A23" s="282"/>
      <c r="B23" s="283"/>
      <c r="C23" s="282"/>
      <c r="D23" s="284"/>
      <c r="E23" s="282"/>
      <c r="F23" s="284"/>
      <c r="G23" s="282"/>
      <c r="H23" s="284"/>
      <c r="I23" s="283"/>
      <c r="J23" s="283"/>
      <c r="K23" s="282"/>
      <c r="L23" s="284"/>
      <c r="M23" s="282"/>
      <c r="N23" s="285"/>
      <c r="O23" s="296"/>
    </row>
    <row r="24" spans="1:16" ht="24">
      <c r="A24" s="292"/>
      <c r="B24" s="293"/>
      <c r="C24" s="292"/>
      <c r="D24" s="294"/>
      <c r="E24" s="292"/>
      <c r="F24" s="294"/>
      <c r="G24" s="292"/>
      <c r="H24" s="294"/>
      <c r="I24" s="293"/>
      <c r="J24" s="293"/>
      <c r="K24" s="292"/>
      <c r="L24" s="294"/>
      <c r="M24" s="292"/>
      <c r="N24" s="295"/>
      <c r="O24" s="297" t="s">
        <v>979</v>
      </c>
    </row>
    <row r="25" spans="1:16" ht="21">
      <c r="A25" s="287"/>
      <c r="B25" s="288"/>
      <c r="C25" s="287"/>
      <c r="D25" s="289"/>
      <c r="E25" s="287"/>
      <c r="F25" s="289"/>
      <c r="G25" s="287"/>
      <c r="H25" s="289"/>
      <c r="I25" s="288"/>
      <c r="J25" s="288"/>
      <c r="K25" s="287"/>
      <c r="L25" s="289"/>
      <c r="M25" s="287"/>
      <c r="N25" s="290"/>
      <c r="O25" s="291" t="s">
        <v>980</v>
      </c>
    </row>
    <row r="26" spans="1:16" ht="21">
      <c r="A26" s="298"/>
      <c r="B26" s="299"/>
      <c r="C26" s="298"/>
      <c r="D26" s="300"/>
      <c r="E26" s="298"/>
      <c r="F26" s="300"/>
      <c r="G26" s="298"/>
      <c r="H26" s="300"/>
      <c r="I26" s="299"/>
      <c r="J26" s="299"/>
      <c r="K26" s="298"/>
      <c r="L26" s="300"/>
      <c r="M26" s="298"/>
      <c r="N26" s="301"/>
      <c r="O26" s="302" t="s">
        <v>976</v>
      </c>
    </row>
    <row r="27" spans="1:16" ht="21">
      <c r="A27" s="282"/>
      <c r="B27" s="283"/>
      <c r="C27" s="282"/>
      <c r="D27" s="284"/>
      <c r="E27" s="282"/>
      <c r="F27" s="284"/>
      <c r="G27" s="282"/>
      <c r="H27" s="284"/>
      <c r="I27" s="283"/>
      <c r="J27" s="283"/>
      <c r="K27" s="282"/>
      <c r="L27" s="284"/>
      <c r="M27" s="282"/>
      <c r="N27" s="285"/>
      <c r="O27" s="296" t="s">
        <v>977</v>
      </c>
    </row>
    <row r="28" spans="1:16" ht="21.6" thickBot="1">
      <c r="A28" s="303"/>
      <c r="B28" s="304"/>
      <c r="C28" s="303"/>
      <c r="D28" s="305"/>
      <c r="E28" s="303"/>
      <c r="F28" s="305"/>
      <c r="G28" s="303"/>
      <c r="H28" s="305"/>
      <c r="I28" s="304"/>
      <c r="J28" s="304"/>
      <c r="K28" s="303"/>
      <c r="L28" s="305"/>
      <c r="M28" s="303"/>
      <c r="N28" s="306"/>
      <c r="O28" s="307" t="s">
        <v>911</v>
      </c>
    </row>
    <row r="29" spans="1:16" ht="21.6" thickTop="1">
      <c r="A29" s="308"/>
      <c r="B29" s="308"/>
      <c r="C29" s="308"/>
      <c r="D29" s="308"/>
      <c r="E29" s="308"/>
      <c r="F29" s="308"/>
      <c r="G29" s="308"/>
      <c r="H29" s="308"/>
      <c r="I29" s="308"/>
      <c r="J29" s="308"/>
      <c r="K29" s="308"/>
      <c r="L29" s="308"/>
      <c r="M29" s="308"/>
      <c r="N29" s="309"/>
      <c r="O29" s="310"/>
    </row>
    <row r="30" spans="1:16" ht="25.2">
      <c r="O30" s="138" t="s">
        <v>981</v>
      </c>
    </row>
    <row r="31" spans="1:16" ht="69" customHeight="1">
      <c r="E31" s="922" t="s">
        <v>982</v>
      </c>
      <c r="F31" s="922"/>
      <c r="G31" s="922"/>
      <c r="H31" s="922"/>
      <c r="I31" s="922"/>
      <c r="J31" s="922"/>
      <c r="K31" s="922"/>
      <c r="L31" s="922"/>
      <c r="M31" s="922"/>
      <c r="N31" s="922"/>
      <c r="O31" s="311">
        <v>1</v>
      </c>
      <c r="P31" s="312"/>
    </row>
    <row r="32" spans="1:16" ht="90.6" customHeight="1">
      <c r="E32" s="956" t="s">
        <v>983</v>
      </c>
      <c r="F32" s="956"/>
      <c r="G32" s="956"/>
      <c r="H32" s="956"/>
      <c r="I32" s="956"/>
      <c r="J32" s="956"/>
      <c r="K32" s="956"/>
      <c r="L32" s="956"/>
      <c r="M32" s="956"/>
      <c r="N32" s="956"/>
      <c r="O32" s="311">
        <v>2</v>
      </c>
      <c r="P32" s="312"/>
    </row>
    <row r="33" spans="5:16" ht="62.4" customHeight="1">
      <c r="E33" s="955" t="s">
        <v>984</v>
      </c>
      <c r="F33" s="955"/>
      <c r="G33" s="955"/>
      <c r="H33" s="955"/>
      <c r="I33" s="955"/>
      <c r="J33" s="955"/>
      <c r="K33" s="955"/>
      <c r="L33" s="955"/>
      <c r="M33" s="955"/>
      <c r="N33" s="313" t="s">
        <v>985</v>
      </c>
      <c r="O33" s="311"/>
      <c r="P33" s="312"/>
    </row>
    <row r="34" spans="5:16" ht="51" customHeight="1">
      <c r="E34" s="955" t="s">
        <v>986</v>
      </c>
      <c r="F34" s="955"/>
      <c r="G34" s="955"/>
      <c r="H34" s="955"/>
      <c r="I34" s="955"/>
      <c r="J34" s="955"/>
      <c r="K34" s="955"/>
      <c r="L34" s="955"/>
      <c r="M34" s="955"/>
      <c r="N34" s="313" t="s">
        <v>987</v>
      </c>
      <c r="O34" s="311"/>
      <c r="P34" s="312"/>
    </row>
    <row r="35" spans="5:16" ht="46.8" customHeight="1">
      <c r="E35" s="955" t="s">
        <v>988</v>
      </c>
      <c r="F35" s="955"/>
      <c r="G35" s="955"/>
      <c r="H35" s="955"/>
      <c r="I35" s="955"/>
      <c r="J35" s="955"/>
      <c r="K35" s="955"/>
      <c r="L35" s="955"/>
      <c r="M35" s="955"/>
      <c r="N35" s="313" t="s">
        <v>989</v>
      </c>
      <c r="O35" s="311"/>
      <c r="P35" s="312"/>
    </row>
    <row r="36" spans="5:16" ht="36.6" customHeight="1">
      <c r="E36" s="955" t="s">
        <v>990</v>
      </c>
      <c r="F36" s="955"/>
      <c r="G36" s="955"/>
      <c r="H36" s="955"/>
      <c r="I36" s="955"/>
      <c r="J36" s="955"/>
      <c r="K36" s="955"/>
      <c r="L36" s="955"/>
      <c r="M36" s="955"/>
      <c r="N36" s="313" t="s">
        <v>991</v>
      </c>
      <c r="O36" s="311"/>
      <c r="P36" s="312"/>
    </row>
    <row r="37" spans="5:16" ht="31.8" customHeight="1">
      <c r="E37" s="954" t="s">
        <v>992</v>
      </c>
      <c r="F37" s="954"/>
      <c r="G37" s="954"/>
      <c r="H37" s="954"/>
      <c r="I37" s="954"/>
      <c r="J37" s="954"/>
      <c r="K37" s="954"/>
      <c r="L37" s="954"/>
      <c r="M37" s="954"/>
      <c r="N37" s="314" t="s">
        <v>993</v>
      </c>
      <c r="O37" s="311"/>
    </row>
    <row r="38" spans="5:16" ht="52.8" customHeight="1">
      <c r="E38" s="955" t="s">
        <v>994</v>
      </c>
      <c r="F38" s="955"/>
      <c r="G38" s="955"/>
      <c r="H38" s="955"/>
      <c r="I38" s="955"/>
      <c r="J38" s="955"/>
      <c r="K38" s="955"/>
      <c r="L38" s="955"/>
      <c r="M38" s="955"/>
      <c r="N38" s="313" t="s">
        <v>995</v>
      </c>
      <c r="O38" s="311"/>
    </row>
    <row r="39" spans="5:16" ht="19.2">
      <c r="N39" s="313"/>
      <c r="O39" s="315"/>
    </row>
    <row r="40" spans="5:16" ht="21">
      <c r="N40" s="313"/>
      <c r="O40" s="316"/>
    </row>
    <row r="41" spans="5:16" ht="21">
      <c r="N41" s="243"/>
      <c r="O41" s="317"/>
    </row>
    <row r="42" spans="5:16" ht="25.2">
      <c r="N42" s="243"/>
      <c r="O42" s="318"/>
    </row>
    <row r="43" spans="5:16" ht="31.2">
      <c r="N43" s="243"/>
      <c r="O43" s="319"/>
    </row>
    <row r="44" spans="5:16" ht="31.2">
      <c r="N44" s="243"/>
      <c r="O44" s="319"/>
    </row>
    <row r="45" spans="5:16" ht="31.2">
      <c r="N45" s="243"/>
      <c r="O45" s="319"/>
    </row>
    <row r="46" spans="5:16" ht="31.2">
      <c r="N46" s="243"/>
      <c r="O46" s="319"/>
    </row>
    <row r="47" spans="5:16" ht="31.2">
      <c r="N47" s="243"/>
      <c r="O47" s="319"/>
    </row>
    <row r="48" spans="5:16">
      <c r="N48" s="243"/>
    </row>
  </sheetData>
  <mergeCells count="8">
    <mergeCell ref="E37:M37"/>
    <mergeCell ref="E38:M38"/>
    <mergeCell ref="E31:N31"/>
    <mergeCell ref="E32:N32"/>
    <mergeCell ref="E33:M33"/>
    <mergeCell ref="E34:M34"/>
    <mergeCell ref="E35:M35"/>
    <mergeCell ref="E36:M36"/>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tabColor rgb="FFFF0000"/>
  </sheetPr>
  <dimension ref="A1:AJ45"/>
  <sheetViews>
    <sheetView showGridLines="0" topLeftCell="AB1" workbookViewId="0">
      <selection activeCell="AA44" sqref="AA44:AG44"/>
    </sheetView>
  </sheetViews>
  <sheetFormatPr defaultRowHeight="18.600000000000001"/>
  <cols>
    <col min="1" max="1" width="28.44140625" style="320" customWidth="1"/>
    <col min="2" max="2" width="15" style="320" customWidth="1"/>
    <col min="3" max="24" width="11.88671875" style="320" customWidth="1"/>
    <col min="25" max="25" width="13.44140625" style="320" customWidth="1"/>
    <col min="26" max="26" width="8.6640625" style="320" customWidth="1"/>
    <col min="27" max="27" width="12.5546875" style="320" customWidth="1"/>
    <col min="28" max="28" width="21.6640625" style="320" customWidth="1"/>
    <col min="29" max="29" width="7.6640625" style="320" bestFit="1" customWidth="1"/>
    <col min="30" max="30" width="8" style="320" customWidth="1"/>
    <col min="31" max="31" width="12.5546875" style="320" customWidth="1"/>
    <col min="32" max="32" width="15.6640625" style="320" customWidth="1"/>
    <col min="33" max="33" width="19.109375" style="320" customWidth="1"/>
    <col min="34" max="34" width="8.109375" style="320" customWidth="1"/>
    <col min="35" max="35" width="10.109375" style="320" customWidth="1"/>
    <col min="36" max="260" width="8.88671875" style="320"/>
    <col min="261" max="261" width="28.44140625" style="320" customWidth="1"/>
    <col min="262" max="281" width="11.88671875" style="320" customWidth="1"/>
    <col min="282" max="282" width="13.44140625" style="320" customWidth="1"/>
    <col min="283" max="283" width="8.6640625" style="320" customWidth="1"/>
    <col min="284" max="284" width="12.5546875" style="320" customWidth="1"/>
    <col min="285" max="285" width="21.6640625" style="320" customWidth="1"/>
    <col min="286" max="286" width="7.6640625" style="320" bestFit="1" customWidth="1"/>
    <col min="287" max="287" width="8" style="320" customWidth="1"/>
    <col min="288" max="288" width="12.5546875" style="320" customWidth="1"/>
    <col min="289" max="289" width="15.6640625" style="320" customWidth="1"/>
    <col min="290" max="290" width="6" style="320" customWidth="1"/>
    <col min="291" max="291" width="7.109375" style="320" customWidth="1"/>
    <col min="292" max="516" width="8.88671875" style="320"/>
    <col min="517" max="517" width="28.44140625" style="320" customWidth="1"/>
    <col min="518" max="537" width="11.88671875" style="320" customWidth="1"/>
    <col min="538" max="538" width="13.44140625" style="320" customWidth="1"/>
    <col min="539" max="539" width="8.6640625" style="320" customWidth="1"/>
    <col min="540" max="540" width="12.5546875" style="320" customWidth="1"/>
    <col min="541" max="541" width="21.6640625" style="320" customWidth="1"/>
    <col min="542" max="542" width="7.6640625" style="320" bestFit="1" customWidth="1"/>
    <col min="543" max="543" width="8" style="320" customWidth="1"/>
    <col min="544" max="544" width="12.5546875" style="320" customWidth="1"/>
    <col min="545" max="545" width="15.6640625" style="320" customWidth="1"/>
    <col min="546" max="546" width="6" style="320" customWidth="1"/>
    <col min="547" max="547" width="7.109375" style="320" customWidth="1"/>
    <col min="548" max="772" width="8.88671875" style="320"/>
    <col min="773" max="773" width="28.44140625" style="320" customWidth="1"/>
    <col min="774" max="793" width="11.88671875" style="320" customWidth="1"/>
    <col min="794" max="794" width="13.44140625" style="320" customWidth="1"/>
    <col min="795" max="795" width="8.6640625" style="320" customWidth="1"/>
    <col min="796" max="796" width="12.5546875" style="320" customWidth="1"/>
    <col min="797" max="797" width="21.6640625" style="320" customWidth="1"/>
    <col min="798" max="798" width="7.6640625" style="320" bestFit="1" customWidth="1"/>
    <col min="799" max="799" width="8" style="320" customWidth="1"/>
    <col min="800" max="800" width="12.5546875" style="320" customWidth="1"/>
    <col min="801" max="801" width="15.6640625" style="320" customWidth="1"/>
    <col min="802" max="802" width="6" style="320" customWidth="1"/>
    <col min="803" max="803" width="7.109375" style="320" customWidth="1"/>
    <col min="804" max="1028" width="8.88671875" style="320"/>
    <col min="1029" max="1029" width="28.44140625" style="320" customWidth="1"/>
    <col min="1030" max="1049" width="11.88671875" style="320" customWidth="1"/>
    <col min="1050" max="1050" width="13.44140625" style="320" customWidth="1"/>
    <col min="1051" max="1051" width="8.6640625" style="320" customWidth="1"/>
    <col min="1052" max="1052" width="12.5546875" style="320" customWidth="1"/>
    <col min="1053" max="1053" width="21.6640625" style="320" customWidth="1"/>
    <col min="1054" max="1054" width="7.6640625" style="320" bestFit="1" customWidth="1"/>
    <col min="1055" max="1055" width="8" style="320" customWidth="1"/>
    <col min="1056" max="1056" width="12.5546875" style="320" customWidth="1"/>
    <col min="1057" max="1057" width="15.6640625" style="320" customWidth="1"/>
    <col min="1058" max="1058" width="6" style="320" customWidth="1"/>
    <col min="1059" max="1059" width="7.109375" style="320" customWidth="1"/>
    <col min="1060" max="1284" width="8.88671875" style="320"/>
    <col min="1285" max="1285" width="28.44140625" style="320" customWidth="1"/>
    <col min="1286" max="1305" width="11.88671875" style="320" customWidth="1"/>
    <col min="1306" max="1306" width="13.44140625" style="320" customWidth="1"/>
    <col min="1307" max="1307" width="8.6640625" style="320" customWidth="1"/>
    <col min="1308" max="1308" width="12.5546875" style="320" customWidth="1"/>
    <col min="1309" max="1309" width="21.6640625" style="320" customWidth="1"/>
    <col min="1310" max="1310" width="7.6640625" style="320" bestFit="1" customWidth="1"/>
    <col min="1311" max="1311" width="8" style="320" customWidth="1"/>
    <col min="1312" max="1312" width="12.5546875" style="320" customWidth="1"/>
    <col min="1313" max="1313" width="15.6640625" style="320" customWidth="1"/>
    <col min="1314" max="1314" width="6" style="320" customWidth="1"/>
    <col min="1315" max="1315" width="7.109375" style="320" customWidth="1"/>
    <col min="1316" max="1540" width="8.88671875" style="320"/>
    <col min="1541" max="1541" width="28.44140625" style="320" customWidth="1"/>
    <col min="1542" max="1561" width="11.88671875" style="320" customWidth="1"/>
    <col min="1562" max="1562" width="13.44140625" style="320" customWidth="1"/>
    <col min="1563" max="1563" width="8.6640625" style="320" customWidth="1"/>
    <col min="1564" max="1564" width="12.5546875" style="320" customWidth="1"/>
    <col min="1565" max="1565" width="21.6640625" style="320" customWidth="1"/>
    <col min="1566" max="1566" width="7.6640625" style="320" bestFit="1" customWidth="1"/>
    <col min="1567" max="1567" width="8" style="320" customWidth="1"/>
    <col min="1568" max="1568" width="12.5546875" style="320" customWidth="1"/>
    <col min="1569" max="1569" width="15.6640625" style="320" customWidth="1"/>
    <col min="1570" max="1570" width="6" style="320" customWidth="1"/>
    <col min="1571" max="1571" width="7.109375" style="320" customWidth="1"/>
    <col min="1572" max="1796" width="8.88671875" style="320"/>
    <col min="1797" max="1797" width="28.44140625" style="320" customWidth="1"/>
    <col min="1798" max="1817" width="11.88671875" style="320" customWidth="1"/>
    <col min="1818" max="1818" width="13.44140625" style="320" customWidth="1"/>
    <col min="1819" max="1819" width="8.6640625" style="320" customWidth="1"/>
    <col min="1820" max="1820" width="12.5546875" style="320" customWidth="1"/>
    <col min="1821" max="1821" width="21.6640625" style="320" customWidth="1"/>
    <col min="1822" max="1822" width="7.6640625" style="320" bestFit="1" customWidth="1"/>
    <col min="1823" max="1823" width="8" style="320" customWidth="1"/>
    <col min="1824" max="1824" width="12.5546875" style="320" customWidth="1"/>
    <col min="1825" max="1825" width="15.6640625" style="320" customWidth="1"/>
    <col min="1826" max="1826" width="6" style="320" customWidth="1"/>
    <col min="1827" max="1827" width="7.109375" style="320" customWidth="1"/>
    <col min="1828" max="2052" width="8.88671875" style="320"/>
    <col min="2053" max="2053" width="28.44140625" style="320" customWidth="1"/>
    <col min="2054" max="2073" width="11.88671875" style="320" customWidth="1"/>
    <col min="2074" max="2074" width="13.44140625" style="320" customWidth="1"/>
    <col min="2075" max="2075" width="8.6640625" style="320" customWidth="1"/>
    <col min="2076" max="2076" width="12.5546875" style="320" customWidth="1"/>
    <col min="2077" max="2077" width="21.6640625" style="320" customWidth="1"/>
    <col min="2078" max="2078" width="7.6640625" style="320" bestFit="1" customWidth="1"/>
    <col min="2079" max="2079" width="8" style="320" customWidth="1"/>
    <col min="2080" max="2080" width="12.5546875" style="320" customWidth="1"/>
    <col min="2081" max="2081" width="15.6640625" style="320" customWidth="1"/>
    <col min="2082" max="2082" width="6" style="320" customWidth="1"/>
    <col min="2083" max="2083" width="7.109375" style="320" customWidth="1"/>
    <col min="2084" max="2308" width="8.88671875" style="320"/>
    <col min="2309" max="2309" width="28.44140625" style="320" customWidth="1"/>
    <col min="2310" max="2329" width="11.88671875" style="320" customWidth="1"/>
    <col min="2330" max="2330" width="13.44140625" style="320" customWidth="1"/>
    <col min="2331" max="2331" width="8.6640625" style="320" customWidth="1"/>
    <col min="2332" max="2332" width="12.5546875" style="320" customWidth="1"/>
    <col min="2333" max="2333" width="21.6640625" style="320" customWidth="1"/>
    <col min="2334" max="2334" width="7.6640625" style="320" bestFit="1" customWidth="1"/>
    <col min="2335" max="2335" width="8" style="320" customWidth="1"/>
    <col min="2336" max="2336" width="12.5546875" style="320" customWidth="1"/>
    <col min="2337" max="2337" width="15.6640625" style="320" customWidth="1"/>
    <col min="2338" max="2338" width="6" style="320" customWidth="1"/>
    <col min="2339" max="2339" width="7.109375" style="320" customWidth="1"/>
    <col min="2340" max="2564" width="8.88671875" style="320"/>
    <col min="2565" max="2565" width="28.44140625" style="320" customWidth="1"/>
    <col min="2566" max="2585" width="11.88671875" style="320" customWidth="1"/>
    <col min="2586" max="2586" width="13.44140625" style="320" customWidth="1"/>
    <col min="2587" max="2587" width="8.6640625" style="320" customWidth="1"/>
    <col min="2588" max="2588" width="12.5546875" style="320" customWidth="1"/>
    <col min="2589" max="2589" width="21.6640625" style="320" customWidth="1"/>
    <col min="2590" max="2590" width="7.6640625" style="320" bestFit="1" customWidth="1"/>
    <col min="2591" max="2591" width="8" style="320" customWidth="1"/>
    <col min="2592" max="2592" width="12.5546875" style="320" customWidth="1"/>
    <col min="2593" max="2593" width="15.6640625" style="320" customWidth="1"/>
    <col min="2594" max="2594" width="6" style="320" customWidth="1"/>
    <col min="2595" max="2595" width="7.109375" style="320" customWidth="1"/>
    <col min="2596" max="2820" width="8.88671875" style="320"/>
    <col min="2821" max="2821" width="28.44140625" style="320" customWidth="1"/>
    <col min="2822" max="2841" width="11.88671875" style="320" customWidth="1"/>
    <col min="2842" max="2842" width="13.44140625" style="320" customWidth="1"/>
    <col min="2843" max="2843" width="8.6640625" style="320" customWidth="1"/>
    <col min="2844" max="2844" width="12.5546875" style="320" customWidth="1"/>
    <col min="2845" max="2845" width="21.6640625" style="320" customWidth="1"/>
    <col min="2846" max="2846" width="7.6640625" style="320" bestFit="1" customWidth="1"/>
    <col min="2847" max="2847" width="8" style="320" customWidth="1"/>
    <col min="2848" max="2848" width="12.5546875" style="320" customWidth="1"/>
    <col min="2849" max="2849" width="15.6640625" style="320" customWidth="1"/>
    <col min="2850" max="2850" width="6" style="320" customWidth="1"/>
    <col min="2851" max="2851" width="7.109375" style="320" customWidth="1"/>
    <col min="2852" max="3076" width="8.88671875" style="320"/>
    <col min="3077" max="3077" width="28.44140625" style="320" customWidth="1"/>
    <col min="3078" max="3097" width="11.88671875" style="320" customWidth="1"/>
    <col min="3098" max="3098" width="13.44140625" style="320" customWidth="1"/>
    <col min="3099" max="3099" width="8.6640625" style="320" customWidth="1"/>
    <col min="3100" max="3100" width="12.5546875" style="320" customWidth="1"/>
    <col min="3101" max="3101" width="21.6640625" style="320" customWidth="1"/>
    <col min="3102" max="3102" width="7.6640625" style="320" bestFit="1" customWidth="1"/>
    <col min="3103" max="3103" width="8" style="320" customWidth="1"/>
    <col min="3104" max="3104" width="12.5546875" style="320" customWidth="1"/>
    <col min="3105" max="3105" width="15.6640625" style="320" customWidth="1"/>
    <col min="3106" max="3106" width="6" style="320" customWidth="1"/>
    <col min="3107" max="3107" width="7.109375" style="320" customWidth="1"/>
    <col min="3108" max="3332" width="8.88671875" style="320"/>
    <col min="3333" max="3333" width="28.44140625" style="320" customWidth="1"/>
    <col min="3334" max="3353" width="11.88671875" style="320" customWidth="1"/>
    <col min="3354" max="3354" width="13.44140625" style="320" customWidth="1"/>
    <col min="3355" max="3355" width="8.6640625" style="320" customWidth="1"/>
    <col min="3356" max="3356" width="12.5546875" style="320" customWidth="1"/>
    <col min="3357" max="3357" width="21.6640625" style="320" customWidth="1"/>
    <col min="3358" max="3358" width="7.6640625" style="320" bestFit="1" customWidth="1"/>
    <col min="3359" max="3359" width="8" style="320" customWidth="1"/>
    <col min="3360" max="3360" width="12.5546875" style="320" customWidth="1"/>
    <col min="3361" max="3361" width="15.6640625" style="320" customWidth="1"/>
    <col min="3362" max="3362" width="6" style="320" customWidth="1"/>
    <col min="3363" max="3363" width="7.109375" style="320" customWidth="1"/>
    <col min="3364" max="3588" width="8.88671875" style="320"/>
    <col min="3589" max="3589" width="28.44140625" style="320" customWidth="1"/>
    <col min="3590" max="3609" width="11.88671875" style="320" customWidth="1"/>
    <col min="3610" max="3610" width="13.44140625" style="320" customWidth="1"/>
    <col min="3611" max="3611" width="8.6640625" style="320" customWidth="1"/>
    <col min="3612" max="3612" width="12.5546875" style="320" customWidth="1"/>
    <col min="3613" max="3613" width="21.6640625" style="320" customWidth="1"/>
    <col min="3614" max="3614" width="7.6640625" style="320" bestFit="1" customWidth="1"/>
    <col min="3615" max="3615" width="8" style="320" customWidth="1"/>
    <col min="3616" max="3616" width="12.5546875" style="320" customWidth="1"/>
    <col min="3617" max="3617" width="15.6640625" style="320" customWidth="1"/>
    <col min="3618" max="3618" width="6" style="320" customWidth="1"/>
    <col min="3619" max="3619" width="7.109375" style="320" customWidth="1"/>
    <col min="3620" max="3844" width="8.88671875" style="320"/>
    <col min="3845" max="3845" width="28.44140625" style="320" customWidth="1"/>
    <col min="3846" max="3865" width="11.88671875" style="320" customWidth="1"/>
    <col min="3866" max="3866" width="13.44140625" style="320" customWidth="1"/>
    <col min="3867" max="3867" width="8.6640625" style="320" customWidth="1"/>
    <col min="3868" max="3868" width="12.5546875" style="320" customWidth="1"/>
    <col min="3869" max="3869" width="21.6640625" style="320" customWidth="1"/>
    <col min="3870" max="3870" width="7.6640625" style="320" bestFit="1" customWidth="1"/>
    <col min="3871" max="3871" width="8" style="320" customWidth="1"/>
    <col min="3872" max="3872" width="12.5546875" style="320" customWidth="1"/>
    <col min="3873" max="3873" width="15.6640625" style="320" customWidth="1"/>
    <col min="3874" max="3874" width="6" style="320" customWidth="1"/>
    <col min="3875" max="3875" width="7.109375" style="320" customWidth="1"/>
    <col min="3876" max="4100" width="8.88671875" style="320"/>
    <col min="4101" max="4101" width="28.44140625" style="320" customWidth="1"/>
    <col min="4102" max="4121" width="11.88671875" style="320" customWidth="1"/>
    <col min="4122" max="4122" width="13.44140625" style="320" customWidth="1"/>
    <col min="4123" max="4123" width="8.6640625" style="320" customWidth="1"/>
    <col min="4124" max="4124" width="12.5546875" style="320" customWidth="1"/>
    <col min="4125" max="4125" width="21.6640625" style="320" customWidth="1"/>
    <col min="4126" max="4126" width="7.6640625" style="320" bestFit="1" customWidth="1"/>
    <col min="4127" max="4127" width="8" style="320" customWidth="1"/>
    <col min="4128" max="4128" width="12.5546875" style="320" customWidth="1"/>
    <col min="4129" max="4129" width="15.6640625" style="320" customWidth="1"/>
    <col min="4130" max="4130" width="6" style="320" customWidth="1"/>
    <col min="4131" max="4131" width="7.109375" style="320" customWidth="1"/>
    <col min="4132" max="4356" width="8.88671875" style="320"/>
    <col min="4357" max="4357" width="28.44140625" style="320" customWidth="1"/>
    <col min="4358" max="4377" width="11.88671875" style="320" customWidth="1"/>
    <col min="4378" max="4378" width="13.44140625" style="320" customWidth="1"/>
    <col min="4379" max="4379" width="8.6640625" style="320" customWidth="1"/>
    <col min="4380" max="4380" width="12.5546875" style="320" customWidth="1"/>
    <col min="4381" max="4381" width="21.6640625" style="320" customWidth="1"/>
    <col min="4382" max="4382" width="7.6640625" style="320" bestFit="1" customWidth="1"/>
    <col min="4383" max="4383" width="8" style="320" customWidth="1"/>
    <col min="4384" max="4384" width="12.5546875" style="320" customWidth="1"/>
    <col min="4385" max="4385" width="15.6640625" style="320" customWidth="1"/>
    <col min="4386" max="4386" width="6" style="320" customWidth="1"/>
    <col min="4387" max="4387" width="7.109375" style="320" customWidth="1"/>
    <col min="4388" max="4612" width="8.88671875" style="320"/>
    <col min="4613" max="4613" width="28.44140625" style="320" customWidth="1"/>
    <col min="4614" max="4633" width="11.88671875" style="320" customWidth="1"/>
    <col min="4634" max="4634" width="13.44140625" style="320" customWidth="1"/>
    <col min="4635" max="4635" width="8.6640625" style="320" customWidth="1"/>
    <col min="4636" max="4636" width="12.5546875" style="320" customWidth="1"/>
    <col min="4637" max="4637" width="21.6640625" style="320" customWidth="1"/>
    <col min="4638" max="4638" width="7.6640625" style="320" bestFit="1" customWidth="1"/>
    <col min="4639" max="4639" width="8" style="320" customWidth="1"/>
    <col min="4640" max="4640" width="12.5546875" style="320" customWidth="1"/>
    <col min="4641" max="4641" width="15.6640625" style="320" customWidth="1"/>
    <col min="4642" max="4642" width="6" style="320" customWidth="1"/>
    <col min="4643" max="4643" width="7.109375" style="320" customWidth="1"/>
    <col min="4644" max="4868" width="8.88671875" style="320"/>
    <col min="4869" max="4869" width="28.44140625" style="320" customWidth="1"/>
    <col min="4870" max="4889" width="11.88671875" style="320" customWidth="1"/>
    <col min="4890" max="4890" width="13.44140625" style="320" customWidth="1"/>
    <col min="4891" max="4891" width="8.6640625" style="320" customWidth="1"/>
    <col min="4892" max="4892" width="12.5546875" style="320" customWidth="1"/>
    <col min="4893" max="4893" width="21.6640625" style="320" customWidth="1"/>
    <col min="4894" max="4894" width="7.6640625" style="320" bestFit="1" customWidth="1"/>
    <col min="4895" max="4895" width="8" style="320" customWidth="1"/>
    <col min="4896" max="4896" width="12.5546875" style="320" customWidth="1"/>
    <col min="4897" max="4897" width="15.6640625" style="320" customWidth="1"/>
    <col min="4898" max="4898" width="6" style="320" customWidth="1"/>
    <col min="4899" max="4899" width="7.109375" style="320" customWidth="1"/>
    <col min="4900" max="5124" width="8.88671875" style="320"/>
    <col min="5125" max="5125" width="28.44140625" style="320" customWidth="1"/>
    <col min="5126" max="5145" width="11.88671875" style="320" customWidth="1"/>
    <col min="5146" max="5146" width="13.44140625" style="320" customWidth="1"/>
    <col min="5147" max="5147" width="8.6640625" style="320" customWidth="1"/>
    <col min="5148" max="5148" width="12.5546875" style="320" customWidth="1"/>
    <col min="5149" max="5149" width="21.6640625" style="320" customWidth="1"/>
    <col min="5150" max="5150" width="7.6640625" style="320" bestFit="1" customWidth="1"/>
    <col min="5151" max="5151" width="8" style="320" customWidth="1"/>
    <col min="5152" max="5152" width="12.5546875" style="320" customWidth="1"/>
    <col min="5153" max="5153" width="15.6640625" style="320" customWidth="1"/>
    <col min="5154" max="5154" width="6" style="320" customWidth="1"/>
    <col min="5155" max="5155" width="7.109375" style="320" customWidth="1"/>
    <col min="5156" max="5380" width="8.88671875" style="320"/>
    <col min="5381" max="5381" width="28.44140625" style="320" customWidth="1"/>
    <col min="5382" max="5401" width="11.88671875" style="320" customWidth="1"/>
    <col min="5402" max="5402" width="13.44140625" style="320" customWidth="1"/>
    <col min="5403" max="5403" width="8.6640625" style="320" customWidth="1"/>
    <col min="5404" max="5404" width="12.5546875" style="320" customWidth="1"/>
    <col min="5405" max="5405" width="21.6640625" style="320" customWidth="1"/>
    <col min="5406" max="5406" width="7.6640625" style="320" bestFit="1" customWidth="1"/>
    <col min="5407" max="5407" width="8" style="320" customWidth="1"/>
    <col min="5408" max="5408" width="12.5546875" style="320" customWidth="1"/>
    <col min="5409" max="5409" width="15.6640625" style="320" customWidth="1"/>
    <col min="5410" max="5410" width="6" style="320" customWidth="1"/>
    <col min="5411" max="5411" width="7.109375" style="320" customWidth="1"/>
    <col min="5412" max="5636" width="8.88671875" style="320"/>
    <col min="5637" max="5637" width="28.44140625" style="320" customWidth="1"/>
    <col min="5638" max="5657" width="11.88671875" style="320" customWidth="1"/>
    <col min="5658" max="5658" width="13.44140625" style="320" customWidth="1"/>
    <col min="5659" max="5659" width="8.6640625" style="320" customWidth="1"/>
    <col min="5660" max="5660" width="12.5546875" style="320" customWidth="1"/>
    <col min="5661" max="5661" width="21.6640625" style="320" customWidth="1"/>
    <col min="5662" max="5662" width="7.6640625" style="320" bestFit="1" customWidth="1"/>
    <col min="5663" max="5663" width="8" style="320" customWidth="1"/>
    <col min="5664" max="5664" width="12.5546875" style="320" customWidth="1"/>
    <col min="5665" max="5665" width="15.6640625" style="320" customWidth="1"/>
    <col min="5666" max="5666" width="6" style="320" customWidth="1"/>
    <col min="5667" max="5667" width="7.109375" style="320" customWidth="1"/>
    <col min="5668" max="5892" width="8.88671875" style="320"/>
    <col min="5893" max="5893" width="28.44140625" style="320" customWidth="1"/>
    <col min="5894" max="5913" width="11.88671875" style="320" customWidth="1"/>
    <col min="5914" max="5914" width="13.44140625" style="320" customWidth="1"/>
    <col min="5915" max="5915" width="8.6640625" style="320" customWidth="1"/>
    <col min="5916" max="5916" width="12.5546875" style="320" customWidth="1"/>
    <col min="5917" max="5917" width="21.6640625" style="320" customWidth="1"/>
    <col min="5918" max="5918" width="7.6640625" style="320" bestFit="1" customWidth="1"/>
    <col min="5919" max="5919" width="8" style="320" customWidth="1"/>
    <col min="5920" max="5920" width="12.5546875" style="320" customWidth="1"/>
    <col min="5921" max="5921" width="15.6640625" style="320" customWidth="1"/>
    <col min="5922" max="5922" width="6" style="320" customWidth="1"/>
    <col min="5923" max="5923" width="7.109375" style="320" customWidth="1"/>
    <col min="5924" max="6148" width="8.88671875" style="320"/>
    <col min="6149" max="6149" width="28.44140625" style="320" customWidth="1"/>
    <col min="6150" max="6169" width="11.88671875" style="320" customWidth="1"/>
    <col min="6170" max="6170" width="13.44140625" style="320" customWidth="1"/>
    <col min="6171" max="6171" width="8.6640625" style="320" customWidth="1"/>
    <col min="6172" max="6172" width="12.5546875" style="320" customWidth="1"/>
    <col min="6173" max="6173" width="21.6640625" style="320" customWidth="1"/>
    <col min="6174" max="6174" width="7.6640625" style="320" bestFit="1" customWidth="1"/>
    <col min="6175" max="6175" width="8" style="320" customWidth="1"/>
    <col min="6176" max="6176" width="12.5546875" style="320" customWidth="1"/>
    <col min="6177" max="6177" width="15.6640625" style="320" customWidth="1"/>
    <col min="6178" max="6178" width="6" style="320" customWidth="1"/>
    <col min="6179" max="6179" width="7.109375" style="320" customWidth="1"/>
    <col min="6180" max="6404" width="8.88671875" style="320"/>
    <col min="6405" max="6405" width="28.44140625" style="320" customWidth="1"/>
    <col min="6406" max="6425" width="11.88671875" style="320" customWidth="1"/>
    <col min="6426" max="6426" width="13.44140625" style="320" customWidth="1"/>
    <col min="6427" max="6427" width="8.6640625" style="320" customWidth="1"/>
    <col min="6428" max="6428" width="12.5546875" style="320" customWidth="1"/>
    <col min="6429" max="6429" width="21.6640625" style="320" customWidth="1"/>
    <col min="6430" max="6430" width="7.6640625" style="320" bestFit="1" customWidth="1"/>
    <col min="6431" max="6431" width="8" style="320" customWidth="1"/>
    <col min="6432" max="6432" width="12.5546875" style="320" customWidth="1"/>
    <col min="6433" max="6433" width="15.6640625" style="320" customWidth="1"/>
    <col min="6434" max="6434" width="6" style="320" customWidth="1"/>
    <col min="6435" max="6435" width="7.109375" style="320" customWidth="1"/>
    <col min="6436" max="6660" width="8.88671875" style="320"/>
    <col min="6661" max="6661" width="28.44140625" style="320" customWidth="1"/>
    <col min="6662" max="6681" width="11.88671875" style="320" customWidth="1"/>
    <col min="6682" max="6682" width="13.44140625" style="320" customWidth="1"/>
    <col min="6683" max="6683" width="8.6640625" style="320" customWidth="1"/>
    <col min="6684" max="6684" width="12.5546875" style="320" customWidth="1"/>
    <col min="6685" max="6685" width="21.6640625" style="320" customWidth="1"/>
    <col min="6686" max="6686" width="7.6640625" style="320" bestFit="1" customWidth="1"/>
    <col min="6687" max="6687" width="8" style="320" customWidth="1"/>
    <col min="6688" max="6688" width="12.5546875" style="320" customWidth="1"/>
    <col min="6689" max="6689" width="15.6640625" style="320" customWidth="1"/>
    <col min="6690" max="6690" width="6" style="320" customWidth="1"/>
    <col min="6691" max="6691" width="7.109375" style="320" customWidth="1"/>
    <col min="6692" max="6916" width="8.88671875" style="320"/>
    <col min="6917" max="6917" width="28.44140625" style="320" customWidth="1"/>
    <col min="6918" max="6937" width="11.88671875" style="320" customWidth="1"/>
    <col min="6938" max="6938" width="13.44140625" style="320" customWidth="1"/>
    <col min="6939" max="6939" width="8.6640625" style="320" customWidth="1"/>
    <col min="6940" max="6940" width="12.5546875" style="320" customWidth="1"/>
    <col min="6941" max="6941" width="21.6640625" style="320" customWidth="1"/>
    <col min="6942" max="6942" width="7.6640625" style="320" bestFit="1" customWidth="1"/>
    <col min="6943" max="6943" width="8" style="320" customWidth="1"/>
    <col min="6944" max="6944" width="12.5546875" style="320" customWidth="1"/>
    <col min="6945" max="6945" width="15.6640625" style="320" customWidth="1"/>
    <col min="6946" max="6946" width="6" style="320" customWidth="1"/>
    <col min="6947" max="6947" width="7.109375" style="320" customWidth="1"/>
    <col min="6948" max="7172" width="8.88671875" style="320"/>
    <col min="7173" max="7173" width="28.44140625" style="320" customWidth="1"/>
    <col min="7174" max="7193" width="11.88671875" style="320" customWidth="1"/>
    <col min="7194" max="7194" width="13.44140625" style="320" customWidth="1"/>
    <col min="7195" max="7195" width="8.6640625" style="320" customWidth="1"/>
    <col min="7196" max="7196" width="12.5546875" style="320" customWidth="1"/>
    <col min="7197" max="7197" width="21.6640625" style="320" customWidth="1"/>
    <col min="7198" max="7198" width="7.6640625" style="320" bestFit="1" customWidth="1"/>
    <col min="7199" max="7199" width="8" style="320" customWidth="1"/>
    <col min="7200" max="7200" width="12.5546875" style="320" customWidth="1"/>
    <col min="7201" max="7201" width="15.6640625" style="320" customWidth="1"/>
    <col min="7202" max="7202" width="6" style="320" customWidth="1"/>
    <col min="7203" max="7203" width="7.109375" style="320" customWidth="1"/>
    <col min="7204" max="7428" width="8.88671875" style="320"/>
    <col min="7429" max="7429" width="28.44140625" style="320" customWidth="1"/>
    <col min="7430" max="7449" width="11.88671875" style="320" customWidth="1"/>
    <col min="7450" max="7450" width="13.44140625" style="320" customWidth="1"/>
    <col min="7451" max="7451" width="8.6640625" style="320" customWidth="1"/>
    <col min="7452" max="7452" width="12.5546875" style="320" customWidth="1"/>
    <col min="7453" max="7453" width="21.6640625" style="320" customWidth="1"/>
    <col min="7454" max="7454" width="7.6640625" style="320" bestFit="1" customWidth="1"/>
    <col min="7455" max="7455" width="8" style="320" customWidth="1"/>
    <col min="7456" max="7456" width="12.5546875" style="320" customWidth="1"/>
    <col min="7457" max="7457" width="15.6640625" style="320" customWidth="1"/>
    <col min="7458" max="7458" width="6" style="320" customWidth="1"/>
    <col min="7459" max="7459" width="7.109375" style="320" customWidth="1"/>
    <col min="7460" max="7684" width="8.88671875" style="320"/>
    <col min="7685" max="7685" width="28.44140625" style="320" customWidth="1"/>
    <col min="7686" max="7705" width="11.88671875" style="320" customWidth="1"/>
    <col min="7706" max="7706" width="13.44140625" style="320" customWidth="1"/>
    <col min="7707" max="7707" width="8.6640625" style="320" customWidth="1"/>
    <col min="7708" max="7708" width="12.5546875" style="320" customWidth="1"/>
    <col min="7709" max="7709" width="21.6640625" style="320" customWidth="1"/>
    <col min="7710" max="7710" width="7.6640625" style="320" bestFit="1" customWidth="1"/>
    <col min="7711" max="7711" width="8" style="320" customWidth="1"/>
    <col min="7712" max="7712" width="12.5546875" style="320" customWidth="1"/>
    <col min="7713" max="7713" width="15.6640625" style="320" customWidth="1"/>
    <col min="7714" max="7714" width="6" style="320" customWidth="1"/>
    <col min="7715" max="7715" width="7.109375" style="320" customWidth="1"/>
    <col min="7716" max="7940" width="8.88671875" style="320"/>
    <col min="7941" max="7941" width="28.44140625" style="320" customWidth="1"/>
    <col min="7942" max="7961" width="11.88671875" style="320" customWidth="1"/>
    <col min="7962" max="7962" width="13.44140625" style="320" customWidth="1"/>
    <col min="7963" max="7963" width="8.6640625" style="320" customWidth="1"/>
    <col min="7964" max="7964" width="12.5546875" style="320" customWidth="1"/>
    <col min="7965" max="7965" width="21.6640625" style="320" customWidth="1"/>
    <col min="7966" max="7966" width="7.6640625" style="320" bestFit="1" customWidth="1"/>
    <col min="7967" max="7967" width="8" style="320" customWidth="1"/>
    <col min="7968" max="7968" width="12.5546875" style="320" customWidth="1"/>
    <col min="7969" max="7969" width="15.6640625" style="320" customWidth="1"/>
    <col min="7970" max="7970" width="6" style="320" customWidth="1"/>
    <col min="7971" max="7971" width="7.109375" style="320" customWidth="1"/>
    <col min="7972" max="8196" width="8.88671875" style="320"/>
    <col min="8197" max="8197" width="28.44140625" style="320" customWidth="1"/>
    <col min="8198" max="8217" width="11.88671875" style="320" customWidth="1"/>
    <col min="8218" max="8218" width="13.44140625" style="320" customWidth="1"/>
    <col min="8219" max="8219" width="8.6640625" style="320" customWidth="1"/>
    <col min="8220" max="8220" width="12.5546875" style="320" customWidth="1"/>
    <col min="8221" max="8221" width="21.6640625" style="320" customWidth="1"/>
    <col min="8222" max="8222" width="7.6640625" style="320" bestFit="1" customWidth="1"/>
    <col min="8223" max="8223" width="8" style="320" customWidth="1"/>
    <col min="8224" max="8224" width="12.5546875" style="320" customWidth="1"/>
    <col min="8225" max="8225" width="15.6640625" style="320" customWidth="1"/>
    <col min="8226" max="8226" width="6" style="320" customWidth="1"/>
    <col min="8227" max="8227" width="7.109375" style="320" customWidth="1"/>
    <col min="8228" max="8452" width="8.88671875" style="320"/>
    <col min="8453" max="8453" width="28.44140625" style="320" customWidth="1"/>
    <col min="8454" max="8473" width="11.88671875" style="320" customWidth="1"/>
    <col min="8474" max="8474" width="13.44140625" style="320" customWidth="1"/>
    <col min="8475" max="8475" width="8.6640625" style="320" customWidth="1"/>
    <col min="8476" max="8476" width="12.5546875" style="320" customWidth="1"/>
    <col min="8477" max="8477" width="21.6640625" style="320" customWidth="1"/>
    <col min="8478" max="8478" width="7.6640625" style="320" bestFit="1" customWidth="1"/>
    <col min="8479" max="8479" width="8" style="320" customWidth="1"/>
    <col min="8480" max="8480" width="12.5546875" style="320" customWidth="1"/>
    <col min="8481" max="8481" width="15.6640625" style="320" customWidth="1"/>
    <col min="8482" max="8482" width="6" style="320" customWidth="1"/>
    <col min="8483" max="8483" width="7.109375" style="320" customWidth="1"/>
    <col min="8484" max="8708" width="8.88671875" style="320"/>
    <col min="8709" max="8709" width="28.44140625" style="320" customWidth="1"/>
    <col min="8710" max="8729" width="11.88671875" style="320" customWidth="1"/>
    <col min="8730" max="8730" width="13.44140625" style="320" customWidth="1"/>
    <col min="8731" max="8731" width="8.6640625" style="320" customWidth="1"/>
    <col min="8732" max="8732" width="12.5546875" style="320" customWidth="1"/>
    <col min="8733" max="8733" width="21.6640625" style="320" customWidth="1"/>
    <col min="8734" max="8734" width="7.6640625" style="320" bestFit="1" customWidth="1"/>
    <col min="8735" max="8735" width="8" style="320" customWidth="1"/>
    <col min="8736" max="8736" width="12.5546875" style="320" customWidth="1"/>
    <col min="8737" max="8737" width="15.6640625" style="320" customWidth="1"/>
    <col min="8738" max="8738" width="6" style="320" customWidth="1"/>
    <col min="8739" max="8739" width="7.109375" style="320" customWidth="1"/>
    <col min="8740" max="8964" width="8.88671875" style="320"/>
    <col min="8965" max="8965" width="28.44140625" style="320" customWidth="1"/>
    <col min="8966" max="8985" width="11.88671875" style="320" customWidth="1"/>
    <col min="8986" max="8986" width="13.44140625" style="320" customWidth="1"/>
    <col min="8987" max="8987" width="8.6640625" style="320" customWidth="1"/>
    <col min="8988" max="8988" width="12.5546875" style="320" customWidth="1"/>
    <col min="8989" max="8989" width="21.6640625" style="320" customWidth="1"/>
    <col min="8990" max="8990" width="7.6640625" style="320" bestFit="1" customWidth="1"/>
    <col min="8991" max="8991" width="8" style="320" customWidth="1"/>
    <col min="8992" max="8992" width="12.5546875" style="320" customWidth="1"/>
    <col min="8993" max="8993" width="15.6640625" style="320" customWidth="1"/>
    <col min="8994" max="8994" width="6" style="320" customWidth="1"/>
    <col min="8995" max="8995" width="7.109375" style="320" customWidth="1"/>
    <col min="8996" max="9220" width="8.88671875" style="320"/>
    <col min="9221" max="9221" width="28.44140625" style="320" customWidth="1"/>
    <col min="9222" max="9241" width="11.88671875" style="320" customWidth="1"/>
    <col min="9242" max="9242" width="13.44140625" style="320" customWidth="1"/>
    <col min="9243" max="9243" width="8.6640625" style="320" customWidth="1"/>
    <col min="9244" max="9244" width="12.5546875" style="320" customWidth="1"/>
    <col min="9245" max="9245" width="21.6640625" style="320" customWidth="1"/>
    <col min="9246" max="9246" width="7.6640625" style="320" bestFit="1" customWidth="1"/>
    <col min="9247" max="9247" width="8" style="320" customWidth="1"/>
    <col min="9248" max="9248" width="12.5546875" style="320" customWidth="1"/>
    <col min="9249" max="9249" width="15.6640625" style="320" customWidth="1"/>
    <col min="9250" max="9250" width="6" style="320" customWidth="1"/>
    <col min="9251" max="9251" width="7.109375" style="320" customWidth="1"/>
    <col min="9252" max="9476" width="8.88671875" style="320"/>
    <col min="9477" max="9477" width="28.44140625" style="320" customWidth="1"/>
    <col min="9478" max="9497" width="11.88671875" style="320" customWidth="1"/>
    <col min="9498" max="9498" width="13.44140625" style="320" customWidth="1"/>
    <col min="9499" max="9499" width="8.6640625" style="320" customWidth="1"/>
    <col min="9500" max="9500" width="12.5546875" style="320" customWidth="1"/>
    <col min="9501" max="9501" width="21.6640625" style="320" customWidth="1"/>
    <col min="9502" max="9502" width="7.6640625" style="320" bestFit="1" customWidth="1"/>
    <col min="9503" max="9503" width="8" style="320" customWidth="1"/>
    <col min="9504" max="9504" width="12.5546875" style="320" customWidth="1"/>
    <col min="9505" max="9505" width="15.6640625" style="320" customWidth="1"/>
    <col min="9506" max="9506" width="6" style="320" customWidth="1"/>
    <col min="9507" max="9507" width="7.109375" style="320" customWidth="1"/>
    <col min="9508" max="9732" width="8.88671875" style="320"/>
    <col min="9733" max="9733" width="28.44140625" style="320" customWidth="1"/>
    <col min="9734" max="9753" width="11.88671875" style="320" customWidth="1"/>
    <col min="9754" max="9754" width="13.44140625" style="320" customWidth="1"/>
    <col min="9755" max="9755" width="8.6640625" style="320" customWidth="1"/>
    <col min="9756" max="9756" width="12.5546875" style="320" customWidth="1"/>
    <col min="9757" max="9757" width="21.6640625" style="320" customWidth="1"/>
    <col min="9758" max="9758" width="7.6640625" style="320" bestFit="1" customWidth="1"/>
    <col min="9759" max="9759" width="8" style="320" customWidth="1"/>
    <col min="9760" max="9760" width="12.5546875" style="320" customWidth="1"/>
    <col min="9761" max="9761" width="15.6640625" style="320" customWidth="1"/>
    <col min="9762" max="9762" width="6" style="320" customWidth="1"/>
    <col min="9763" max="9763" width="7.109375" style="320" customWidth="1"/>
    <col min="9764" max="9988" width="8.88671875" style="320"/>
    <col min="9989" max="9989" width="28.44140625" style="320" customWidth="1"/>
    <col min="9990" max="10009" width="11.88671875" style="320" customWidth="1"/>
    <col min="10010" max="10010" width="13.44140625" style="320" customWidth="1"/>
    <col min="10011" max="10011" width="8.6640625" style="320" customWidth="1"/>
    <col min="10012" max="10012" width="12.5546875" style="320" customWidth="1"/>
    <col min="10013" max="10013" width="21.6640625" style="320" customWidth="1"/>
    <col min="10014" max="10014" width="7.6640625" style="320" bestFit="1" customWidth="1"/>
    <col min="10015" max="10015" width="8" style="320" customWidth="1"/>
    <col min="10016" max="10016" width="12.5546875" style="320" customWidth="1"/>
    <col min="10017" max="10017" width="15.6640625" style="320" customWidth="1"/>
    <col min="10018" max="10018" width="6" style="320" customWidth="1"/>
    <col min="10019" max="10019" width="7.109375" style="320" customWidth="1"/>
    <col min="10020" max="10244" width="8.88671875" style="320"/>
    <col min="10245" max="10245" width="28.44140625" style="320" customWidth="1"/>
    <col min="10246" max="10265" width="11.88671875" style="320" customWidth="1"/>
    <col min="10266" max="10266" width="13.44140625" style="320" customWidth="1"/>
    <col min="10267" max="10267" width="8.6640625" style="320" customWidth="1"/>
    <col min="10268" max="10268" width="12.5546875" style="320" customWidth="1"/>
    <col min="10269" max="10269" width="21.6640625" style="320" customWidth="1"/>
    <col min="10270" max="10270" width="7.6640625" style="320" bestFit="1" customWidth="1"/>
    <col min="10271" max="10271" width="8" style="320" customWidth="1"/>
    <col min="10272" max="10272" width="12.5546875" style="320" customWidth="1"/>
    <col min="10273" max="10273" width="15.6640625" style="320" customWidth="1"/>
    <col min="10274" max="10274" width="6" style="320" customWidth="1"/>
    <col min="10275" max="10275" width="7.109375" style="320" customWidth="1"/>
    <col min="10276" max="10500" width="8.88671875" style="320"/>
    <col min="10501" max="10501" width="28.44140625" style="320" customWidth="1"/>
    <col min="10502" max="10521" width="11.88671875" style="320" customWidth="1"/>
    <col min="10522" max="10522" width="13.44140625" style="320" customWidth="1"/>
    <col min="10523" max="10523" width="8.6640625" style="320" customWidth="1"/>
    <col min="10524" max="10524" width="12.5546875" style="320" customWidth="1"/>
    <col min="10525" max="10525" width="21.6640625" style="320" customWidth="1"/>
    <col min="10526" max="10526" width="7.6640625" style="320" bestFit="1" customWidth="1"/>
    <col min="10527" max="10527" width="8" style="320" customWidth="1"/>
    <col min="10528" max="10528" width="12.5546875" style="320" customWidth="1"/>
    <col min="10529" max="10529" width="15.6640625" style="320" customWidth="1"/>
    <col min="10530" max="10530" width="6" style="320" customWidth="1"/>
    <col min="10531" max="10531" width="7.109375" style="320" customWidth="1"/>
    <col min="10532" max="10756" width="8.88671875" style="320"/>
    <col min="10757" max="10757" width="28.44140625" style="320" customWidth="1"/>
    <col min="10758" max="10777" width="11.88671875" style="320" customWidth="1"/>
    <col min="10778" max="10778" width="13.44140625" style="320" customWidth="1"/>
    <col min="10779" max="10779" width="8.6640625" style="320" customWidth="1"/>
    <col min="10780" max="10780" width="12.5546875" style="320" customWidth="1"/>
    <col min="10781" max="10781" width="21.6640625" style="320" customWidth="1"/>
    <col min="10782" max="10782" width="7.6640625" style="320" bestFit="1" customWidth="1"/>
    <col min="10783" max="10783" width="8" style="320" customWidth="1"/>
    <col min="10784" max="10784" width="12.5546875" style="320" customWidth="1"/>
    <col min="10785" max="10785" width="15.6640625" style="320" customWidth="1"/>
    <col min="10786" max="10786" width="6" style="320" customWidth="1"/>
    <col min="10787" max="10787" width="7.109375" style="320" customWidth="1"/>
    <col min="10788" max="11012" width="8.88671875" style="320"/>
    <col min="11013" max="11013" width="28.44140625" style="320" customWidth="1"/>
    <col min="11014" max="11033" width="11.88671875" style="320" customWidth="1"/>
    <col min="11034" max="11034" width="13.44140625" style="320" customWidth="1"/>
    <col min="11035" max="11035" width="8.6640625" style="320" customWidth="1"/>
    <col min="11036" max="11036" width="12.5546875" style="320" customWidth="1"/>
    <col min="11037" max="11037" width="21.6640625" style="320" customWidth="1"/>
    <col min="11038" max="11038" width="7.6640625" style="320" bestFit="1" customWidth="1"/>
    <col min="11039" max="11039" width="8" style="320" customWidth="1"/>
    <col min="11040" max="11040" width="12.5546875" style="320" customWidth="1"/>
    <col min="11041" max="11041" width="15.6640625" style="320" customWidth="1"/>
    <col min="11042" max="11042" width="6" style="320" customWidth="1"/>
    <col min="11043" max="11043" width="7.109375" style="320" customWidth="1"/>
    <col min="11044" max="11268" width="8.88671875" style="320"/>
    <col min="11269" max="11269" width="28.44140625" style="320" customWidth="1"/>
    <col min="11270" max="11289" width="11.88671875" style="320" customWidth="1"/>
    <col min="11290" max="11290" width="13.44140625" style="320" customWidth="1"/>
    <col min="11291" max="11291" width="8.6640625" style="320" customWidth="1"/>
    <col min="11292" max="11292" width="12.5546875" style="320" customWidth="1"/>
    <col min="11293" max="11293" width="21.6640625" style="320" customWidth="1"/>
    <col min="11294" max="11294" width="7.6640625" style="320" bestFit="1" customWidth="1"/>
    <col min="11295" max="11295" width="8" style="320" customWidth="1"/>
    <col min="11296" max="11296" width="12.5546875" style="320" customWidth="1"/>
    <col min="11297" max="11297" width="15.6640625" style="320" customWidth="1"/>
    <col min="11298" max="11298" width="6" style="320" customWidth="1"/>
    <col min="11299" max="11299" width="7.109375" style="320" customWidth="1"/>
    <col min="11300" max="11524" width="8.88671875" style="320"/>
    <col min="11525" max="11525" width="28.44140625" style="320" customWidth="1"/>
    <col min="11526" max="11545" width="11.88671875" style="320" customWidth="1"/>
    <col min="11546" max="11546" width="13.44140625" style="320" customWidth="1"/>
    <col min="11547" max="11547" width="8.6640625" style="320" customWidth="1"/>
    <col min="11548" max="11548" width="12.5546875" style="320" customWidth="1"/>
    <col min="11549" max="11549" width="21.6640625" style="320" customWidth="1"/>
    <col min="11550" max="11550" width="7.6640625" style="320" bestFit="1" customWidth="1"/>
    <col min="11551" max="11551" width="8" style="320" customWidth="1"/>
    <col min="11552" max="11552" width="12.5546875" style="320" customWidth="1"/>
    <col min="11553" max="11553" width="15.6640625" style="320" customWidth="1"/>
    <col min="11554" max="11554" width="6" style="320" customWidth="1"/>
    <col min="11555" max="11555" width="7.109375" style="320" customWidth="1"/>
    <col min="11556" max="11780" width="8.88671875" style="320"/>
    <col min="11781" max="11781" width="28.44140625" style="320" customWidth="1"/>
    <col min="11782" max="11801" width="11.88671875" style="320" customWidth="1"/>
    <col min="11802" max="11802" width="13.44140625" style="320" customWidth="1"/>
    <col min="11803" max="11803" width="8.6640625" style="320" customWidth="1"/>
    <col min="11804" max="11804" width="12.5546875" style="320" customWidth="1"/>
    <col min="11805" max="11805" width="21.6640625" style="320" customWidth="1"/>
    <col min="11806" max="11806" width="7.6640625" style="320" bestFit="1" customWidth="1"/>
    <col min="11807" max="11807" width="8" style="320" customWidth="1"/>
    <col min="11808" max="11808" width="12.5546875" style="320" customWidth="1"/>
    <col min="11809" max="11809" width="15.6640625" style="320" customWidth="1"/>
    <col min="11810" max="11810" width="6" style="320" customWidth="1"/>
    <col min="11811" max="11811" width="7.109375" style="320" customWidth="1"/>
    <col min="11812" max="12036" width="8.88671875" style="320"/>
    <col min="12037" max="12037" width="28.44140625" style="320" customWidth="1"/>
    <col min="12038" max="12057" width="11.88671875" style="320" customWidth="1"/>
    <col min="12058" max="12058" width="13.44140625" style="320" customWidth="1"/>
    <col min="12059" max="12059" width="8.6640625" style="320" customWidth="1"/>
    <col min="12060" max="12060" width="12.5546875" style="320" customWidth="1"/>
    <col min="12061" max="12061" width="21.6640625" style="320" customWidth="1"/>
    <col min="12062" max="12062" width="7.6640625" style="320" bestFit="1" customWidth="1"/>
    <col min="12063" max="12063" width="8" style="320" customWidth="1"/>
    <col min="12064" max="12064" width="12.5546875" style="320" customWidth="1"/>
    <col min="12065" max="12065" width="15.6640625" style="320" customWidth="1"/>
    <col min="12066" max="12066" width="6" style="320" customWidth="1"/>
    <col min="12067" max="12067" width="7.109375" style="320" customWidth="1"/>
    <col min="12068" max="12292" width="8.88671875" style="320"/>
    <col min="12293" max="12293" width="28.44140625" style="320" customWidth="1"/>
    <col min="12294" max="12313" width="11.88671875" style="320" customWidth="1"/>
    <col min="12314" max="12314" width="13.44140625" style="320" customWidth="1"/>
    <col min="12315" max="12315" width="8.6640625" style="320" customWidth="1"/>
    <col min="12316" max="12316" width="12.5546875" style="320" customWidth="1"/>
    <col min="12317" max="12317" width="21.6640625" style="320" customWidth="1"/>
    <col min="12318" max="12318" width="7.6640625" style="320" bestFit="1" customWidth="1"/>
    <col min="12319" max="12319" width="8" style="320" customWidth="1"/>
    <col min="12320" max="12320" width="12.5546875" style="320" customWidth="1"/>
    <col min="12321" max="12321" width="15.6640625" style="320" customWidth="1"/>
    <col min="12322" max="12322" width="6" style="320" customWidth="1"/>
    <col min="12323" max="12323" width="7.109375" style="320" customWidth="1"/>
    <col min="12324" max="12548" width="8.88671875" style="320"/>
    <col min="12549" max="12549" width="28.44140625" style="320" customWidth="1"/>
    <col min="12550" max="12569" width="11.88671875" style="320" customWidth="1"/>
    <col min="12570" max="12570" width="13.44140625" style="320" customWidth="1"/>
    <col min="12571" max="12571" width="8.6640625" style="320" customWidth="1"/>
    <col min="12572" max="12572" width="12.5546875" style="320" customWidth="1"/>
    <col min="12573" max="12573" width="21.6640625" style="320" customWidth="1"/>
    <col min="12574" max="12574" width="7.6640625" style="320" bestFit="1" customWidth="1"/>
    <col min="12575" max="12575" width="8" style="320" customWidth="1"/>
    <col min="12576" max="12576" width="12.5546875" style="320" customWidth="1"/>
    <col min="12577" max="12577" width="15.6640625" style="320" customWidth="1"/>
    <col min="12578" max="12578" width="6" style="320" customWidth="1"/>
    <col min="12579" max="12579" width="7.109375" style="320" customWidth="1"/>
    <col min="12580" max="12804" width="8.88671875" style="320"/>
    <col min="12805" max="12805" width="28.44140625" style="320" customWidth="1"/>
    <col min="12806" max="12825" width="11.88671875" style="320" customWidth="1"/>
    <col min="12826" max="12826" width="13.44140625" style="320" customWidth="1"/>
    <col min="12827" max="12827" width="8.6640625" style="320" customWidth="1"/>
    <col min="12828" max="12828" width="12.5546875" style="320" customWidth="1"/>
    <col min="12829" max="12829" width="21.6640625" style="320" customWidth="1"/>
    <col min="12830" max="12830" width="7.6640625" style="320" bestFit="1" customWidth="1"/>
    <col min="12831" max="12831" width="8" style="320" customWidth="1"/>
    <col min="12832" max="12832" width="12.5546875" style="320" customWidth="1"/>
    <col min="12833" max="12833" width="15.6640625" style="320" customWidth="1"/>
    <col min="12834" max="12834" width="6" style="320" customWidth="1"/>
    <col min="12835" max="12835" width="7.109375" style="320" customWidth="1"/>
    <col min="12836" max="13060" width="8.88671875" style="320"/>
    <col min="13061" max="13061" width="28.44140625" style="320" customWidth="1"/>
    <col min="13062" max="13081" width="11.88671875" style="320" customWidth="1"/>
    <col min="13082" max="13082" width="13.44140625" style="320" customWidth="1"/>
    <col min="13083" max="13083" width="8.6640625" style="320" customWidth="1"/>
    <col min="13084" max="13084" width="12.5546875" style="320" customWidth="1"/>
    <col min="13085" max="13085" width="21.6640625" style="320" customWidth="1"/>
    <col min="13086" max="13086" width="7.6640625" style="320" bestFit="1" customWidth="1"/>
    <col min="13087" max="13087" width="8" style="320" customWidth="1"/>
    <col min="13088" max="13088" width="12.5546875" style="320" customWidth="1"/>
    <col min="13089" max="13089" width="15.6640625" style="320" customWidth="1"/>
    <col min="13090" max="13090" width="6" style="320" customWidth="1"/>
    <col min="13091" max="13091" width="7.109375" style="320" customWidth="1"/>
    <col min="13092" max="13316" width="8.88671875" style="320"/>
    <col min="13317" max="13317" width="28.44140625" style="320" customWidth="1"/>
    <col min="13318" max="13337" width="11.88671875" style="320" customWidth="1"/>
    <col min="13338" max="13338" width="13.44140625" style="320" customWidth="1"/>
    <col min="13339" max="13339" width="8.6640625" style="320" customWidth="1"/>
    <col min="13340" max="13340" width="12.5546875" style="320" customWidth="1"/>
    <col min="13341" max="13341" width="21.6640625" style="320" customWidth="1"/>
    <col min="13342" max="13342" width="7.6640625" style="320" bestFit="1" customWidth="1"/>
    <col min="13343" max="13343" width="8" style="320" customWidth="1"/>
    <col min="13344" max="13344" width="12.5546875" style="320" customWidth="1"/>
    <col min="13345" max="13345" width="15.6640625" style="320" customWidth="1"/>
    <col min="13346" max="13346" width="6" style="320" customWidth="1"/>
    <col min="13347" max="13347" width="7.109375" style="320" customWidth="1"/>
    <col min="13348" max="13572" width="8.88671875" style="320"/>
    <col min="13573" max="13573" width="28.44140625" style="320" customWidth="1"/>
    <col min="13574" max="13593" width="11.88671875" style="320" customWidth="1"/>
    <col min="13594" max="13594" width="13.44140625" style="320" customWidth="1"/>
    <col min="13595" max="13595" width="8.6640625" style="320" customWidth="1"/>
    <col min="13596" max="13596" width="12.5546875" style="320" customWidth="1"/>
    <col min="13597" max="13597" width="21.6640625" style="320" customWidth="1"/>
    <col min="13598" max="13598" width="7.6640625" style="320" bestFit="1" customWidth="1"/>
    <col min="13599" max="13599" width="8" style="320" customWidth="1"/>
    <col min="13600" max="13600" width="12.5546875" style="320" customWidth="1"/>
    <col min="13601" max="13601" width="15.6640625" style="320" customWidth="1"/>
    <col min="13602" max="13602" width="6" style="320" customWidth="1"/>
    <col min="13603" max="13603" width="7.109375" style="320" customWidth="1"/>
    <col min="13604" max="13828" width="8.88671875" style="320"/>
    <col min="13829" max="13829" width="28.44140625" style="320" customWidth="1"/>
    <col min="13830" max="13849" width="11.88671875" style="320" customWidth="1"/>
    <col min="13850" max="13850" width="13.44140625" style="320" customWidth="1"/>
    <col min="13851" max="13851" width="8.6640625" style="320" customWidth="1"/>
    <col min="13852" max="13852" width="12.5546875" style="320" customWidth="1"/>
    <col min="13853" max="13853" width="21.6640625" style="320" customWidth="1"/>
    <col min="13854" max="13854" width="7.6640625" style="320" bestFit="1" customWidth="1"/>
    <col min="13855" max="13855" width="8" style="320" customWidth="1"/>
    <col min="13856" max="13856" width="12.5546875" style="320" customWidth="1"/>
    <col min="13857" max="13857" width="15.6640625" style="320" customWidth="1"/>
    <col min="13858" max="13858" width="6" style="320" customWidth="1"/>
    <col min="13859" max="13859" width="7.109375" style="320" customWidth="1"/>
    <col min="13860" max="14084" width="8.88671875" style="320"/>
    <col min="14085" max="14085" width="28.44140625" style="320" customWidth="1"/>
    <col min="14086" max="14105" width="11.88671875" style="320" customWidth="1"/>
    <col min="14106" max="14106" width="13.44140625" style="320" customWidth="1"/>
    <col min="14107" max="14107" width="8.6640625" style="320" customWidth="1"/>
    <col min="14108" max="14108" width="12.5546875" style="320" customWidth="1"/>
    <col min="14109" max="14109" width="21.6640625" style="320" customWidth="1"/>
    <col min="14110" max="14110" width="7.6640625" style="320" bestFit="1" customWidth="1"/>
    <col min="14111" max="14111" width="8" style="320" customWidth="1"/>
    <col min="14112" max="14112" width="12.5546875" style="320" customWidth="1"/>
    <col min="14113" max="14113" width="15.6640625" style="320" customWidth="1"/>
    <col min="14114" max="14114" width="6" style="320" customWidth="1"/>
    <col min="14115" max="14115" width="7.109375" style="320" customWidth="1"/>
    <col min="14116" max="14340" width="8.88671875" style="320"/>
    <col min="14341" max="14341" width="28.44140625" style="320" customWidth="1"/>
    <col min="14342" max="14361" width="11.88671875" style="320" customWidth="1"/>
    <col min="14362" max="14362" width="13.44140625" style="320" customWidth="1"/>
    <col min="14363" max="14363" width="8.6640625" style="320" customWidth="1"/>
    <col min="14364" max="14364" width="12.5546875" style="320" customWidth="1"/>
    <col min="14365" max="14365" width="21.6640625" style="320" customWidth="1"/>
    <col min="14366" max="14366" width="7.6640625" style="320" bestFit="1" customWidth="1"/>
    <col min="14367" max="14367" width="8" style="320" customWidth="1"/>
    <col min="14368" max="14368" width="12.5546875" style="320" customWidth="1"/>
    <col min="14369" max="14369" width="15.6640625" style="320" customWidth="1"/>
    <col min="14370" max="14370" width="6" style="320" customWidth="1"/>
    <col min="14371" max="14371" width="7.109375" style="320" customWidth="1"/>
    <col min="14372" max="14596" width="8.88671875" style="320"/>
    <col min="14597" max="14597" width="28.44140625" style="320" customWidth="1"/>
    <col min="14598" max="14617" width="11.88671875" style="320" customWidth="1"/>
    <col min="14618" max="14618" width="13.44140625" style="320" customWidth="1"/>
    <col min="14619" max="14619" width="8.6640625" style="320" customWidth="1"/>
    <col min="14620" max="14620" width="12.5546875" style="320" customWidth="1"/>
    <col min="14621" max="14621" width="21.6640625" style="320" customWidth="1"/>
    <col min="14622" max="14622" width="7.6640625" style="320" bestFit="1" customWidth="1"/>
    <col min="14623" max="14623" width="8" style="320" customWidth="1"/>
    <col min="14624" max="14624" width="12.5546875" style="320" customWidth="1"/>
    <col min="14625" max="14625" width="15.6640625" style="320" customWidth="1"/>
    <col min="14626" max="14626" width="6" style="320" customWidth="1"/>
    <col min="14627" max="14627" width="7.109375" style="320" customWidth="1"/>
    <col min="14628" max="14852" width="8.88671875" style="320"/>
    <col min="14853" max="14853" width="28.44140625" style="320" customWidth="1"/>
    <col min="14854" max="14873" width="11.88671875" style="320" customWidth="1"/>
    <col min="14874" max="14874" width="13.44140625" style="320" customWidth="1"/>
    <col min="14875" max="14875" width="8.6640625" style="320" customWidth="1"/>
    <col min="14876" max="14876" width="12.5546875" style="320" customWidth="1"/>
    <col min="14877" max="14877" width="21.6640625" style="320" customWidth="1"/>
    <col min="14878" max="14878" width="7.6640625" style="320" bestFit="1" customWidth="1"/>
    <col min="14879" max="14879" width="8" style="320" customWidth="1"/>
    <col min="14880" max="14880" width="12.5546875" style="320" customWidth="1"/>
    <col min="14881" max="14881" width="15.6640625" style="320" customWidth="1"/>
    <col min="14882" max="14882" width="6" style="320" customWidth="1"/>
    <col min="14883" max="14883" width="7.109375" style="320" customWidth="1"/>
    <col min="14884" max="15108" width="8.88671875" style="320"/>
    <col min="15109" max="15109" width="28.44140625" style="320" customWidth="1"/>
    <col min="15110" max="15129" width="11.88671875" style="320" customWidth="1"/>
    <col min="15130" max="15130" width="13.44140625" style="320" customWidth="1"/>
    <col min="15131" max="15131" width="8.6640625" style="320" customWidth="1"/>
    <col min="15132" max="15132" width="12.5546875" style="320" customWidth="1"/>
    <col min="15133" max="15133" width="21.6640625" style="320" customWidth="1"/>
    <col min="15134" max="15134" width="7.6640625" style="320" bestFit="1" customWidth="1"/>
    <col min="15135" max="15135" width="8" style="320" customWidth="1"/>
    <col min="15136" max="15136" width="12.5546875" style="320" customWidth="1"/>
    <col min="15137" max="15137" width="15.6640625" style="320" customWidth="1"/>
    <col min="15138" max="15138" width="6" style="320" customWidth="1"/>
    <col min="15139" max="15139" width="7.109375" style="320" customWidth="1"/>
    <col min="15140" max="15364" width="8.88671875" style="320"/>
    <col min="15365" max="15365" width="28.44140625" style="320" customWidth="1"/>
    <col min="15366" max="15385" width="11.88671875" style="320" customWidth="1"/>
    <col min="15386" max="15386" width="13.44140625" style="320" customWidth="1"/>
    <col min="15387" max="15387" width="8.6640625" style="320" customWidth="1"/>
    <col min="15388" max="15388" width="12.5546875" style="320" customWidth="1"/>
    <col min="15389" max="15389" width="21.6640625" style="320" customWidth="1"/>
    <col min="15390" max="15390" width="7.6640625" style="320" bestFit="1" customWidth="1"/>
    <col min="15391" max="15391" width="8" style="320" customWidth="1"/>
    <col min="15392" max="15392" width="12.5546875" style="320" customWidth="1"/>
    <col min="15393" max="15393" width="15.6640625" style="320" customWidth="1"/>
    <col min="15394" max="15394" width="6" style="320" customWidth="1"/>
    <col min="15395" max="15395" width="7.109375" style="320" customWidth="1"/>
    <col min="15396" max="15620" width="8.88671875" style="320"/>
    <col min="15621" max="15621" width="28.44140625" style="320" customWidth="1"/>
    <col min="15622" max="15641" width="11.88671875" style="320" customWidth="1"/>
    <col min="15642" max="15642" width="13.44140625" style="320" customWidth="1"/>
    <col min="15643" max="15643" width="8.6640625" style="320" customWidth="1"/>
    <col min="15644" max="15644" width="12.5546875" style="320" customWidth="1"/>
    <col min="15645" max="15645" width="21.6640625" style="320" customWidth="1"/>
    <col min="15646" max="15646" width="7.6640625" style="320" bestFit="1" customWidth="1"/>
    <col min="15647" max="15647" width="8" style="320" customWidth="1"/>
    <col min="15648" max="15648" width="12.5546875" style="320" customWidth="1"/>
    <col min="15649" max="15649" width="15.6640625" style="320" customWidth="1"/>
    <col min="15650" max="15650" width="6" style="320" customWidth="1"/>
    <col min="15651" max="15651" width="7.109375" style="320" customWidth="1"/>
    <col min="15652" max="15876" width="8.88671875" style="320"/>
    <col min="15877" max="15877" width="28.44140625" style="320" customWidth="1"/>
    <col min="15878" max="15897" width="11.88671875" style="320" customWidth="1"/>
    <col min="15898" max="15898" width="13.44140625" style="320" customWidth="1"/>
    <col min="15899" max="15899" width="8.6640625" style="320" customWidth="1"/>
    <col min="15900" max="15900" width="12.5546875" style="320" customWidth="1"/>
    <col min="15901" max="15901" width="21.6640625" style="320" customWidth="1"/>
    <col min="15902" max="15902" width="7.6640625" style="320" bestFit="1" customWidth="1"/>
    <col min="15903" max="15903" width="8" style="320" customWidth="1"/>
    <col min="15904" max="15904" width="12.5546875" style="320" customWidth="1"/>
    <col min="15905" max="15905" width="15.6640625" style="320" customWidth="1"/>
    <col min="15906" max="15906" width="6" style="320" customWidth="1"/>
    <col min="15907" max="15907" width="7.109375" style="320" customWidth="1"/>
    <col min="15908" max="16132" width="8.88671875" style="320"/>
    <col min="16133" max="16133" width="28.44140625" style="320" customWidth="1"/>
    <col min="16134" max="16153" width="11.88671875" style="320" customWidth="1"/>
    <col min="16154" max="16154" width="13.44140625" style="320" customWidth="1"/>
    <col min="16155" max="16155" width="8.6640625" style="320" customWidth="1"/>
    <col min="16156" max="16156" width="12.5546875" style="320" customWidth="1"/>
    <col min="16157" max="16157" width="21.6640625" style="320" customWidth="1"/>
    <col min="16158" max="16158" width="7.6640625" style="320" bestFit="1" customWidth="1"/>
    <col min="16159" max="16159" width="8" style="320" customWidth="1"/>
    <col min="16160" max="16160" width="12.5546875" style="320" customWidth="1"/>
    <col min="16161" max="16161" width="15.6640625" style="320" customWidth="1"/>
    <col min="16162" max="16162" width="6" style="320" customWidth="1"/>
    <col min="16163" max="16163" width="7.109375" style="320" customWidth="1"/>
    <col min="16164" max="16384" width="8.88671875" style="320"/>
  </cols>
  <sheetData>
    <row r="1" spans="1:36" ht="35.4">
      <c r="AE1" s="970" t="s">
        <v>996</v>
      </c>
      <c r="AF1" s="971"/>
      <c r="AG1" s="971"/>
      <c r="AH1" s="971"/>
    </row>
    <row r="2" spans="1:36" ht="35.4">
      <c r="AE2" s="971" t="s">
        <v>997</v>
      </c>
      <c r="AF2" s="971"/>
      <c r="AG2" s="971"/>
      <c r="AH2" s="971"/>
    </row>
    <row r="3" spans="1:36" s="322" customFormat="1" ht="25.2">
      <c r="A3" s="972" t="s">
        <v>863</v>
      </c>
      <c r="B3" s="972"/>
      <c r="C3" s="973"/>
      <c r="D3" s="973"/>
      <c r="E3" s="973"/>
      <c r="F3" s="973"/>
      <c r="G3" s="973"/>
      <c r="H3" s="973"/>
      <c r="I3" s="973"/>
      <c r="J3" s="973"/>
      <c r="K3" s="973"/>
      <c r="L3" s="973"/>
      <c r="M3" s="973"/>
      <c r="N3" s="973"/>
      <c r="O3" s="973"/>
      <c r="P3" s="973"/>
      <c r="Q3" s="973"/>
      <c r="R3" s="973"/>
      <c r="S3" s="973"/>
      <c r="T3" s="973"/>
      <c r="U3" s="973"/>
      <c r="V3" s="973"/>
      <c r="W3" s="973"/>
      <c r="X3" s="973"/>
      <c r="Y3" s="973"/>
      <c r="Z3" s="973"/>
      <c r="AA3" s="973"/>
      <c r="AB3" s="973"/>
      <c r="AC3" s="973"/>
      <c r="AD3" s="973"/>
      <c r="AE3" s="973"/>
      <c r="AF3" s="973"/>
      <c r="AG3" s="973"/>
      <c r="AH3" s="973"/>
    </row>
    <row r="4" spans="1:36" s="326" customFormat="1" ht="61.8">
      <c r="A4" s="323" t="s">
        <v>998</v>
      </c>
      <c r="B4" s="323"/>
      <c r="C4" s="324"/>
      <c r="D4" s="324"/>
      <c r="E4" s="324"/>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row>
    <row r="5" spans="1:36" ht="44.4">
      <c r="A5" s="327"/>
      <c r="B5" s="327"/>
    </row>
    <row r="6" spans="1:36" ht="44.4">
      <c r="A6" s="327"/>
      <c r="B6" s="327"/>
      <c r="C6" s="974" t="s">
        <v>999</v>
      </c>
      <c r="D6" s="975"/>
      <c r="E6" s="975"/>
      <c r="F6" s="975"/>
      <c r="G6" s="975"/>
      <c r="H6" s="975"/>
      <c r="I6" s="975"/>
      <c r="J6" s="975"/>
      <c r="K6" s="975"/>
      <c r="L6" s="975"/>
      <c r="M6" s="975"/>
      <c r="N6" s="975"/>
      <c r="O6" s="975"/>
      <c r="P6" s="975"/>
      <c r="Q6" s="975"/>
      <c r="R6" s="975"/>
      <c r="S6" s="975"/>
      <c r="T6" s="975"/>
      <c r="U6" s="975"/>
      <c r="V6" s="975"/>
      <c r="W6" s="975"/>
      <c r="X6" s="976"/>
      <c r="Y6" s="974" t="s">
        <v>1000</v>
      </c>
      <c r="Z6" s="975"/>
      <c r="AA6" s="975"/>
      <c r="AB6" s="975"/>
      <c r="AC6" s="976"/>
      <c r="AD6" s="974" t="s">
        <v>1001</v>
      </c>
      <c r="AE6" s="975"/>
      <c r="AF6" s="975"/>
      <c r="AG6" s="975"/>
      <c r="AH6" s="976"/>
      <c r="AI6" s="959" t="s">
        <v>1002</v>
      </c>
    </row>
    <row r="7" spans="1:36" s="333" customFormat="1" ht="63">
      <c r="A7" s="328" t="s">
        <v>1003</v>
      </c>
      <c r="B7" s="329" t="s">
        <v>911</v>
      </c>
      <c r="C7" s="330" t="s">
        <v>1004</v>
      </c>
      <c r="D7" s="331" t="s">
        <v>1005</v>
      </c>
      <c r="E7" s="331" t="s">
        <v>257</v>
      </c>
      <c r="F7" s="331" t="s">
        <v>255</v>
      </c>
      <c r="G7" s="331" t="s">
        <v>253</v>
      </c>
      <c r="H7" s="331" t="s">
        <v>251</v>
      </c>
      <c r="I7" s="331" t="s">
        <v>1006</v>
      </c>
      <c r="J7" s="331" t="s">
        <v>1007</v>
      </c>
      <c r="K7" s="331" t="s">
        <v>245</v>
      </c>
      <c r="L7" s="331" t="s">
        <v>1008</v>
      </c>
      <c r="M7" s="331" t="s">
        <v>241</v>
      </c>
      <c r="N7" s="331" t="s">
        <v>1009</v>
      </c>
      <c r="O7" s="330" t="s">
        <v>1010</v>
      </c>
      <c r="P7" s="330" t="s">
        <v>1011</v>
      </c>
      <c r="Q7" s="330" t="s">
        <v>1012</v>
      </c>
      <c r="R7" s="330" t="s">
        <v>1013</v>
      </c>
      <c r="S7" s="330" t="s">
        <v>1014</v>
      </c>
      <c r="T7" s="330" t="s">
        <v>1015</v>
      </c>
      <c r="U7" s="330" t="s">
        <v>1016</v>
      </c>
      <c r="V7" s="330" t="s">
        <v>1017</v>
      </c>
      <c r="W7" s="330" t="s">
        <v>1018</v>
      </c>
      <c r="X7" s="330" t="s">
        <v>1019</v>
      </c>
      <c r="Y7" s="962" t="s">
        <v>1020</v>
      </c>
      <c r="Z7" s="964" t="s">
        <v>1021</v>
      </c>
      <c r="AA7" s="966" t="s">
        <v>1022</v>
      </c>
      <c r="AB7" s="966" t="s">
        <v>1023</v>
      </c>
      <c r="AC7" s="967" t="s">
        <v>1024</v>
      </c>
      <c r="AD7" s="958" t="s">
        <v>1019</v>
      </c>
      <c r="AE7" s="958" t="s">
        <v>1025</v>
      </c>
      <c r="AF7" s="958" t="s">
        <v>1023</v>
      </c>
      <c r="AG7" s="969" t="s">
        <v>1026</v>
      </c>
      <c r="AH7" s="958" t="s">
        <v>1024</v>
      </c>
      <c r="AI7" s="960"/>
      <c r="AJ7" s="320"/>
    </row>
    <row r="8" spans="1:36">
      <c r="A8" s="334"/>
      <c r="B8" s="335"/>
      <c r="C8" s="336" t="s">
        <v>262</v>
      </c>
      <c r="D8" s="337" t="s">
        <v>260</v>
      </c>
      <c r="E8" s="337" t="s">
        <v>258</v>
      </c>
      <c r="F8" s="337" t="s">
        <v>256</v>
      </c>
      <c r="G8" s="337" t="s">
        <v>254</v>
      </c>
      <c r="H8" s="337" t="s">
        <v>252</v>
      </c>
      <c r="I8" s="337" t="s">
        <v>250</v>
      </c>
      <c r="J8" s="337" t="s">
        <v>248</v>
      </c>
      <c r="K8" s="337" t="s">
        <v>246</v>
      </c>
      <c r="L8" s="337" t="s">
        <v>244</v>
      </c>
      <c r="M8" s="337" t="s">
        <v>242</v>
      </c>
      <c r="N8" s="337" t="s">
        <v>240</v>
      </c>
      <c r="O8" s="336" t="s">
        <v>234</v>
      </c>
      <c r="P8" s="336" t="s">
        <v>232</v>
      </c>
      <c r="Q8" s="336" t="s">
        <v>230</v>
      </c>
      <c r="R8" s="336" t="s">
        <v>228</v>
      </c>
      <c r="S8" s="336" t="s">
        <v>226</v>
      </c>
      <c r="T8" s="336" t="s">
        <v>224</v>
      </c>
      <c r="U8" s="336" t="s">
        <v>222</v>
      </c>
      <c r="V8" s="336" t="s">
        <v>214</v>
      </c>
      <c r="W8" s="336" t="s">
        <v>204</v>
      </c>
      <c r="X8" s="336" t="s">
        <v>202</v>
      </c>
      <c r="Y8" s="963"/>
      <c r="Z8" s="965"/>
      <c r="AA8" s="958"/>
      <c r="AB8" s="958"/>
      <c r="AC8" s="968"/>
      <c r="AD8" s="958"/>
      <c r="AE8" s="958"/>
      <c r="AF8" s="958"/>
      <c r="AG8" s="966"/>
      <c r="AH8" s="958"/>
      <c r="AI8" s="961"/>
    </row>
    <row r="9" spans="1:36">
      <c r="A9" s="338"/>
      <c r="B9" s="339">
        <f t="shared" ref="B9:B33" si="0">SUM(C9:X9)</f>
        <v>0</v>
      </c>
      <c r="C9" s="339"/>
      <c r="D9" s="339"/>
      <c r="E9" s="339"/>
      <c r="F9" s="339"/>
      <c r="G9" s="339"/>
      <c r="H9" s="339"/>
      <c r="I9" s="339"/>
      <c r="J9" s="339"/>
      <c r="K9" s="339"/>
      <c r="L9" s="339"/>
      <c r="M9" s="339"/>
      <c r="N9" s="339"/>
      <c r="O9" s="339"/>
      <c r="P9" s="339"/>
      <c r="Q9" s="339"/>
      <c r="R9" s="339"/>
      <c r="S9" s="339"/>
      <c r="T9" s="339"/>
      <c r="U9" s="339"/>
      <c r="V9" s="339"/>
      <c r="W9" s="339"/>
      <c r="X9" s="339"/>
      <c r="Y9" s="338"/>
      <c r="Z9" s="338"/>
      <c r="AA9" s="338"/>
      <c r="AB9" s="338"/>
      <c r="AC9" s="338"/>
      <c r="AD9" s="338"/>
      <c r="AE9" s="338"/>
      <c r="AF9" s="338"/>
      <c r="AG9" s="338"/>
      <c r="AH9" s="338"/>
      <c r="AI9" s="338"/>
    </row>
    <row r="10" spans="1:36">
      <c r="A10" s="340"/>
      <c r="B10" s="341">
        <f t="shared" si="0"/>
        <v>0</v>
      </c>
      <c r="C10" s="341"/>
      <c r="D10" s="341"/>
      <c r="E10" s="341"/>
      <c r="F10" s="341"/>
      <c r="G10" s="341"/>
      <c r="H10" s="341"/>
      <c r="I10" s="341"/>
      <c r="J10" s="341"/>
      <c r="K10" s="341"/>
      <c r="L10" s="341"/>
      <c r="M10" s="341"/>
      <c r="N10" s="341"/>
      <c r="O10" s="341"/>
      <c r="P10" s="341"/>
      <c r="Q10" s="341"/>
      <c r="R10" s="341"/>
      <c r="S10" s="341"/>
      <c r="T10" s="341"/>
      <c r="U10" s="341"/>
      <c r="V10" s="341"/>
      <c r="W10" s="341"/>
      <c r="X10" s="341"/>
      <c r="Y10" s="340"/>
      <c r="Z10" s="340"/>
      <c r="AA10" s="340"/>
      <c r="AB10" s="340"/>
      <c r="AC10" s="340"/>
      <c r="AD10" s="340"/>
      <c r="AE10" s="340"/>
      <c r="AF10" s="340"/>
      <c r="AG10" s="340"/>
      <c r="AH10" s="340"/>
      <c r="AI10" s="340"/>
    </row>
    <row r="11" spans="1:36">
      <c r="A11" s="340"/>
      <c r="B11" s="341">
        <f t="shared" si="0"/>
        <v>0</v>
      </c>
      <c r="C11" s="341"/>
      <c r="D11" s="341"/>
      <c r="E11" s="341"/>
      <c r="F11" s="341"/>
      <c r="G11" s="341"/>
      <c r="H11" s="341"/>
      <c r="I11" s="341"/>
      <c r="J11" s="341"/>
      <c r="K11" s="341"/>
      <c r="L11" s="341"/>
      <c r="M11" s="341"/>
      <c r="N11" s="341"/>
      <c r="O11" s="341"/>
      <c r="P11" s="341"/>
      <c r="Q11" s="341"/>
      <c r="R11" s="341"/>
      <c r="S11" s="341"/>
      <c r="T11" s="341"/>
      <c r="U11" s="341"/>
      <c r="V11" s="341"/>
      <c r="W11" s="341"/>
      <c r="X11" s="341"/>
      <c r="Y11" s="340"/>
      <c r="Z11" s="340"/>
      <c r="AA11" s="340"/>
      <c r="AB11" s="340"/>
      <c r="AC11" s="340"/>
      <c r="AD11" s="340"/>
      <c r="AE11" s="340"/>
      <c r="AF11" s="340"/>
      <c r="AG11" s="340"/>
      <c r="AH11" s="340"/>
      <c r="AI11" s="340"/>
    </row>
    <row r="12" spans="1:36">
      <c r="A12" s="340"/>
      <c r="B12" s="341">
        <f t="shared" si="0"/>
        <v>0</v>
      </c>
      <c r="C12" s="341"/>
      <c r="D12" s="341"/>
      <c r="E12" s="341"/>
      <c r="F12" s="341"/>
      <c r="G12" s="341"/>
      <c r="H12" s="341"/>
      <c r="I12" s="341"/>
      <c r="J12" s="341"/>
      <c r="K12" s="341"/>
      <c r="L12" s="341"/>
      <c r="M12" s="341"/>
      <c r="N12" s="341"/>
      <c r="O12" s="341"/>
      <c r="P12" s="341"/>
      <c r="Q12" s="341"/>
      <c r="R12" s="341"/>
      <c r="S12" s="341"/>
      <c r="T12" s="341"/>
      <c r="U12" s="341"/>
      <c r="V12" s="341"/>
      <c r="W12" s="341"/>
      <c r="X12" s="341"/>
      <c r="Y12" s="340"/>
      <c r="Z12" s="340"/>
      <c r="AA12" s="340"/>
      <c r="AB12" s="340"/>
      <c r="AC12" s="340"/>
      <c r="AD12" s="340"/>
      <c r="AE12" s="340"/>
      <c r="AF12" s="340"/>
      <c r="AG12" s="340"/>
      <c r="AH12" s="340"/>
      <c r="AI12" s="340"/>
    </row>
    <row r="13" spans="1:36">
      <c r="A13" s="340"/>
      <c r="B13" s="341">
        <f t="shared" si="0"/>
        <v>0</v>
      </c>
      <c r="C13" s="341"/>
      <c r="D13" s="341"/>
      <c r="E13" s="341"/>
      <c r="F13" s="341"/>
      <c r="G13" s="341"/>
      <c r="H13" s="341"/>
      <c r="I13" s="341"/>
      <c r="J13" s="341"/>
      <c r="K13" s="341"/>
      <c r="L13" s="341"/>
      <c r="M13" s="341"/>
      <c r="N13" s="341"/>
      <c r="O13" s="341"/>
      <c r="P13" s="341"/>
      <c r="Q13" s="341"/>
      <c r="R13" s="341"/>
      <c r="S13" s="341"/>
      <c r="T13" s="341"/>
      <c r="U13" s="341"/>
      <c r="V13" s="341"/>
      <c r="W13" s="341"/>
      <c r="X13" s="341"/>
      <c r="Y13" s="340"/>
      <c r="Z13" s="340"/>
      <c r="AA13" s="340"/>
      <c r="AB13" s="340"/>
      <c r="AC13" s="340"/>
      <c r="AD13" s="340"/>
      <c r="AE13" s="340"/>
      <c r="AF13" s="340"/>
      <c r="AG13" s="340"/>
      <c r="AH13" s="340"/>
      <c r="AI13" s="340"/>
    </row>
    <row r="14" spans="1:36">
      <c r="A14" s="340"/>
      <c r="B14" s="341">
        <f t="shared" si="0"/>
        <v>0</v>
      </c>
      <c r="C14" s="341"/>
      <c r="D14" s="341"/>
      <c r="E14" s="341"/>
      <c r="F14" s="341"/>
      <c r="G14" s="341"/>
      <c r="H14" s="341"/>
      <c r="I14" s="341"/>
      <c r="J14" s="341"/>
      <c r="K14" s="341"/>
      <c r="L14" s="341"/>
      <c r="M14" s="341"/>
      <c r="N14" s="341"/>
      <c r="O14" s="341"/>
      <c r="P14" s="341"/>
      <c r="Q14" s="341"/>
      <c r="R14" s="341"/>
      <c r="S14" s="341"/>
      <c r="T14" s="341"/>
      <c r="U14" s="341"/>
      <c r="V14" s="341"/>
      <c r="W14" s="341"/>
      <c r="X14" s="341"/>
      <c r="Y14" s="340"/>
      <c r="Z14" s="340"/>
      <c r="AA14" s="340"/>
      <c r="AB14" s="340"/>
      <c r="AC14" s="340"/>
      <c r="AD14" s="340"/>
      <c r="AE14" s="340"/>
      <c r="AF14" s="340"/>
      <c r="AG14" s="340"/>
      <c r="AH14" s="340"/>
      <c r="AI14" s="340"/>
    </row>
    <row r="15" spans="1:36">
      <c r="A15" s="340"/>
      <c r="B15" s="341">
        <f t="shared" si="0"/>
        <v>0</v>
      </c>
      <c r="C15" s="341"/>
      <c r="D15" s="341"/>
      <c r="E15" s="341"/>
      <c r="F15" s="341"/>
      <c r="G15" s="341"/>
      <c r="H15" s="341"/>
      <c r="I15" s="341"/>
      <c r="J15" s="341"/>
      <c r="K15" s="341"/>
      <c r="L15" s="341"/>
      <c r="M15" s="341"/>
      <c r="N15" s="341"/>
      <c r="O15" s="341"/>
      <c r="P15" s="341"/>
      <c r="Q15" s="341"/>
      <c r="R15" s="341"/>
      <c r="S15" s="341"/>
      <c r="T15" s="341"/>
      <c r="U15" s="341"/>
      <c r="V15" s="341"/>
      <c r="W15" s="341"/>
      <c r="X15" s="341"/>
      <c r="Y15" s="340"/>
      <c r="Z15" s="340"/>
      <c r="AA15" s="340"/>
      <c r="AB15" s="340"/>
      <c r="AC15" s="340"/>
      <c r="AD15" s="340"/>
      <c r="AE15" s="340"/>
      <c r="AF15" s="340"/>
      <c r="AG15" s="340"/>
      <c r="AH15" s="340"/>
      <c r="AI15" s="340"/>
    </row>
    <row r="16" spans="1:36">
      <c r="A16" s="340"/>
      <c r="B16" s="341">
        <f t="shared" si="0"/>
        <v>0</v>
      </c>
      <c r="C16" s="341"/>
      <c r="D16" s="341"/>
      <c r="E16" s="341"/>
      <c r="F16" s="341"/>
      <c r="G16" s="341"/>
      <c r="H16" s="341"/>
      <c r="I16" s="341"/>
      <c r="J16" s="341"/>
      <c r="K16" s="341"/>
      <c r="L16" s="341"/>
      <c r="M16" s="341"/>
      <c r="N16" s="341"/>
      <c r="O16" s="341"/>
      <c r="P16" s="341"/>
      <c r="Q16" s="341"/>
      <c r="R16" s="341"/>
      <c r="S16" s="341"/>
      <c r="T16" s="341"/>
      <c r="U16" s="341"/>
      <c r="V16" s="341"/>
      <c r="W16" s="341"/>
      <c r="X16" s="341"/>
      <c r="Y16" s="340"/>
      <c r="Z16" s="340"/>
      <c r="AA16" s="340"/>
      <c r="AB16" s="340"/>
      <c r="AC16" s="340"/>
      <c r="AD16" s="340"/>
      <c r="AE16" s="340"/>
      <c r="AF16" s="340"/>
      <c r="AG16" s="340"/>
      <c r="AH16" s="340"/>
      <c r="AI16" s="340"/>
    </row>
    <row r="17" spans="1:35">
      <c r="A17" s="340"/>
      <c r="B17" s="341">
        <f t="shared" si="0"/>
        <v>0</v>
      </c>
      <c r="C17" s="341"/>
      <c r="D17" s="341"/>
      <c r="E17" s="341"/>
      <c r="F17" s="341"/>
      <c r="G17" s="341"/>
      <c r="H17" s="341"/>
      <c r="I17" s="341"/>
      <c r="J17" s="341"/>
      <c r="K17" s="341"/>
      <c r="L17" s="341"/>
      <c r="M17" s="341"/>
      <c r="N17" s="341"/>
      <c r="O17" s="341"/>
      <c r="P17" s="341"/>
      <c r="Q17" s="341"/>
      <c r="R17" s="341"/>
      <c r="S17" s="341"/>
      <c r="T17" s="341"/>
      <c r="U17" s="341"/>
      <c r="V17" s="341"/>
      <c r="W17" s="341"/>
      <c r="X17" s="341"/>
      <c r="Y17" s="340"/>
      <c r="Z17" s="340"/>
      <c r="AA17" s="340"/>
      <c r="AB17" s="340"/>
      <c r="AC17" s="340"/>
      <c r="AD17" s="340"/>
      <c r="AE17" s="340"/>
      <c r="AF17" s="340"/>
      <c r="AG17" s="340"/>
      <c r="AH17" s="340"/>
      <c r="AI17" s="340"/>
    </row>
    <row r="18" spans="1:35">
      <c r="A18" s="340"/>
      <c r="B18" s="341">
        <f t="shared" si="0"/>
        <v>0</v>
      </c>
      <c r="C18" s="341"/>
      <c r="D18" s="341"/>
      <c r="E18" s="341"/>
      <c r="F18" s="341"/>
      <c r="G18" s="341"/>
      <c r="H18" s="341"/>
      <c r="I18" s="341"/>
      <c r="J18" s="341"/>
      <c r="K18" s="341"/>
      <c r="L18" s="341"/>
      <c r="M18" s="341"/>
      <c r="N18" s="341"/>
      <c r="O18" s="341"/>
      <c r="P18" s="341"/>
      <c r="Q18" s="341"/>
      <c r="R18" s="341"/>
      <c r="S18" s="341"/>
      <c r="T18" s="341"/>
      <c r="U18" s="341"/>
      <c r="V18" s="341"/>
      <c r="W18" s="341"/>
      <c r="X18" s="341"/>
      <c r="Y18" s="340"/>
      <c r="Z18" s="340"/>
      <c r="AA18" s="340"/>
      <c r="AB18" s="340"/>
      <c r="AC18" s="340"/>
      <c r="AD18" s="340"/>
      <c r="AE18" s="340"/>
      <c r="AF18" s="340"/>
      <c r="AG18" s="340"/>
      <c r="AH18" s="340"/>
      <c r="AI18" s="340"/>
    </row>
    <row r="19" spans="1:35">
      <c r="A19" s="340"/>
      <c r="B19" s="341">
        <f t="shared" si="0"/>
        <v>0</v>
      </c>
      <c r="C19" s="341"/>
      <c r="D19" s="341"/>
      <c r="E19" s="341"/>
      <c r="F19" s="341"/>
      <c r="G19" s="341"/>
      <c r="H19" s="341"/>
      <c r="I19" s="341"/>
      <c r="J19" s="341"/>
      <c r="K19" s="341"/>
      <c r="L19" s="341"/>
      <c r="M19" s="341"/>
      <c r="N19" s="341"/>
      <c r="O19" s="341"/>
      <c r="P19" s="341"/>
      <c r="Q19" s="341"/>
      <c r="R19" s="341"/>
      <c r="S19" s="341"/>
      <c r="T19" s="341"/>
      <c r="U19" s="341"/>
      <c r="V19" s="341"/>
      <c r="W19" s="341"/>
      <c r="X19" s="341"/>
      <c r="Y19" s="340"/>
      <c r="Z19" s="340"/>
      <c r="AA19" s="340"/>
      <c r="AB19" s="340"/>
      <c r="AC19" s="340"/>
      <c r="AD19" s="340"/>
      <c r="AE19" s="340"/>
      <c r="AF19" s="340"/>
      <c r="AG19" s="340"/>
      <c r="AH19" s="340"/>
      <c r="AI19" s="340"/>
    </row>
    <row r="20" spans="1:35">
      <c r="A20" s="340"/>
      <c r="B20" s="341">
        <f t="shared" si="0"/>
        <v>0</v>
      </c>
      <c r="C20" s="341"/>
      <c r="D20" s="341"/>
      <c r="E20" s="341"/>
      <c r="F20" s="341"/>
      <c r="G20" s="341"/>
      <c r="H20" s="341"/>
      <c r="I20" s="341"/>
      <c r="J20" s="341"/>
      <c r="K20" s="341"/>
      <c r="L20" s="341"/>
      <c r="M20" s="341"/>
      <c r="N20" s="341"/>
      <c r="O20" s="341"/>
      <c r="P20" s="341"/>
      <c r="Q20" s="341"/>
      <c r="R20" s="341"/>
      <c r="S20" s="341"/>
      <c r="T20" s="341"/>
      <c r="U20" s="341"/>
      <c r="V20" s="341"/>
      <c r="W20" s="341"/>
      <c r="X20" s="341"/>
      <c r="Y20" s="340"/>
      <c r="Z20" s="340"/>
      <c r="AA20" s="340"/>
      <c r="AB20" s="340"/>
      <c r="AC20" s="340"/>
      <c r="AD20" s="340"/>
      <c r="AE20" s="340"/>
      <c r="AF20" s="340"/>
      <c r="AG20" s="340"/>
      <c r="AH20" s="340"/>
      <c r="AI20" s="340"/>
    </row>
    <row r="21" spans="1:35">
      <c r="A21" s="340"/>
      <c r="B21" s="341">
        <f t="shared" si="0"/>
        <v>0</v>
      </c>
      <c r="C21" s="341"/>
      <c r="D21" s="341"/>
      <c r="E21" s="341"/>
      <c r="F21" s="341"/>
      <c r="G21" s="341"/>
      <c r="H21" s="341"/>
      <c r="I21" s="341"/>
      <c r="J21" s="341"/>
      <c r="K21" s="341"/>
      <c r="L21" s="341"/>
      <c r="M21" s="341"/>
      <c r="N21" s="341"/>
      <c r="O21" s="341"/>
      <c r="P21" s="341"/>
      <c r="Q21" s="341"/>
      <c r="R21" s="341"/>
      <c r="S21" s="341"/>
      <c r="T21" s="341"/>
      <c r="U21" s="341"/>
      <c r="V21" s="341"/>
      <c r="W21" s="341"/>
      <c r="X21" s="341"/>
      <c r="Y21" s="340"/>
      <c r="Z21" s="340"/>
      <c r="AA21" s="340"/>
      <c r="AB21" s="340"/>
      <c r="AC21" s="340"/>
      <c r="AD21" s="340"/>
      <c r="AE21" s="340"/>
      <c r="AF21" s="340"/>
      <c r="AG21" s="340"/>
      <c r="AH21" s="340"/>
      <c r="AI21" s="340"/>
    </row>
    <row r="22" spans="1:35">
      <c r="A22" s="340"/>
      <c r="B22" s="341">
        <f t="shared" si="0"/>
        <v>0</v>
      </c>
      <c r="C22" s="341"/>
      <c r="D22" s="341"/>
      <c r="E22" s="341"/>
      <c r="F22" s="341"/>
      <c r="G22" s="341"/>
      <c r="H22" s="341"/>
      <c r="I22" s="341"/>
      <c r="J22" s="341"/>
      <c r="K22" s="341"/>
      <c r="L22" s="341"/>
      <c r="M22" s="341"/>
      <c r="N22" s="341"/>
      <c r="O22" s="341"/>
      <c r="P22" s="341"/>
      <c r="Q22" s="341"/>
      <c r="R22" s="341"/>
      <c r="S22" s="341"/>
      <c r="T22" s="341"/>
      <c r="U22" s="341"/>
      <c r="V22" s="341"/>
      <c r="W22" s="341"/>
      <c r="X22" s="341"/>
      <c r="Y22" s="340"/>
      <c r="Z22" s="340"/>
      <c r="AA22" s="340"/>
      <c r="AB22" s="340"/>
      <c r="AC22" s="340"/>
      <c r="AD22" s="340"/>
      <c r="AE22" s="340"/>
      <c r="AF22" s="340"/>
      <c r="AG22" s="340"/>
      <c r="AH22" s="340"/>
      <c r="AI22" s="340"/>
    </row>
    <row r="23" spans="1:35">
      <c r="A23" s="340"/>
      <c r="B23" s="341">
        <f t="shared" si="0"/>
        <v>0</v>
      </c>
      <c r="C23" s="341"/>
      <c r="D23" s="341"/>
      <c r="E23" s="341"/>
      <c r="F23" s="341"/>
      <c r="G23" s="341"/>
      <c r="H23" s="341"/>
      <c r="I23" s="341"/>
      <c r="J23" s="341"/>
      <c r="K23" s="341"/>
      <c r="L23" s="341"/>
      <c r="M23" s="341"/>
      <c r="N23" s="341"/>
      <c r="O23" s="341"/>
      <c r="P23" s="341"/>
      <c r="Q23" s="341"/>
      <c r="R23" s="341"/>
      <c r="S23" s="341"/>
      <c r="T23" s="341"/>
      <c r="U23" s="341"/>
      <c r="V23" s="341"/>
      <c r="W23" s="341"/>
      <c r="X23" s="341"/>
      <c r="Y23" s="340"/>
      <c r="Z23" s="340"/>
      <c r="AA23" s="340"/>
      <c r="AB23" s="340"/>
      <c r="AC23" s="340"/>
      <c r="AD23" s="340"/>
      <c r="AE23" s="340"/>
      <c r="AF23" s="340"/>
      <c r="AG23" s="340"/>
      <c r="AH23" s="340"/>
      <c r="AI23" s="340"/>
    </row>
    <row r="24" spans="1:35">
      <c r="A24" s="340"/>
      <c r="B24" s="341">
        <f t="shared" si="0"/>
        <v>0</v>
      </c>
      <c r="C24" s="341"/>
      <c r="D24" s="341"/>
      <c r="E24" s="341"/>
      <c r="F24" s="341"/>
      <c r="G24" s="341"/>
      <c r="H24" s="341"/>
      <c r="I24" s="341"/>
      <c r="J24" s="341"/>
      <c r="K24" s="341"/>
      <c r="L24" s="341"/>
      <c r="M24" s="341"/>
      <c r="N24" s="341"/>
      <c r="O24" s="341"/>
      <c r="P24" s="341"/>
      <c r="Q24" s="341"/>
      <c r="R24" s="341"/>
      <c r="S24" s="341"/>
      <c r="T24" s="341"/>
      <c r="U24" s="341"/>
      <c r="V24" s="341"/>
      <c r="W24" s="341"/>
      <c r="X24" s="341"/>
      <c r="Y24" s="340"/>
      <c r="Z24" s="340"/>
      <c r="AA24" s="340"/>
      <c r="AB24" s="340"/>
      <c r="AC24" s="340"/>
      <c r="AD24" s="340"/>
      <c r="AE24" s="340"/>
      <c r="AF24" s="340"/>
      <c r="AG24" s="340"/>
      <c r="AH24" s="340"/>
      <c r="AI24" s="340"/>
    </row>
    <row r="25" spans="1:35">
      <c r="A25" s="340"/>
      <c r="B25" s="341">
        <f t="shared" si="0"/>
        <v>0</v>
      </c>
      <c r="C25" s="341"/>
      <c r="D25" s="341"/>
      <c r="E25" s="341"/>
      <c r="F25" s="341"/>
      <c r="G25" s="341"/>
      <c r="H25" s="341"/>
      <c r="I25" s="341"/>
      <c r="J25" s="341"/>
      <c r="K25" s="341"/>
      <c r="L25" s="341"/>
      <c r="M25" s="341"/>
      <c r="N25" s="341"/>
      <c r="O25" s="341"/>
      <c r="P25" s="341"/>
      <c r="Q25" s="341"/>
      <c r="R25" s="341"/>
      <c r="S25" s="341"/>
      <c r="T25" s="341"/>
      <c r="U25" s="341"/>
      <c r="V25" s="341"/>
      <c r="W25" s="341"/>
      <c r="X25" s="341"/>
      <c r="Y25" s="340"/>
      <c r="Z25" s="340"/>
      <c r="AA25" s="340"/>
      <c r="AB25" s="340"/>
      <c r="AC25" s="340"/>
      <c r="AD25" s="340"/>
      <c r="AE25" s="340"/>
      <c r="AF25" s="340"/>
      <c r="AG25" s="340"/>
      <c r="AH25" s="340"/>
      <c r="AI25" s="340"/>
    </row>
    <row r="26" spans="1:35">
      <c r="A26" s="340"/>
      <c r="B26" s="341">
        <f t="shared" si="0"/>
        <v>0</v>
      </c>
      <c r="C26" s="341"/>
      <c r="D26" s="341"/>
      <c r="E26" s="341"/>
      <c r="F26" s="341"/>
      <c r="G26" s="341"/>
      <c r="H26" s="341"/>
      <c r="I26" s="341"/>
      <c r="J26" s="341"/>
      <c r="K26" s="341"/>
      <c r="L26" s="341"/>
      <c r="M26" s="341"/>
      <c r="N26" s="341"/>
      <c r="O26" s="341"/>
      <c r="P26" s="341"/>
      <c r="Q26" s="341"/>
      <c r="R26" s="341"/>
      <c r="S26" s="341"/>
      <c r="T26" s="341"/>
      <c r="U26" s="341"/>
      <c r="V26" s="341"/>
      <c r="W26" s="341"/>
      <c r="X26" s="341"/>
      <c r="Y26" s="340"/>
      <c r="Z26" s="340"/>
      <c r="AA26" s="340"/>
      <c r="AB26" s="340"/>
      <c r="AC26" s="340"/>
      <c r="AD26" s="340"/>
      <c r="AE26" s="340"/>
      <c r="AF26" s="340"/>
      <c r="AG26" s="340"/>
      <c r="AH26" s="340"/>
      <c r="AI26" s="340"/>
    </row>
    <row r="27" spans="1:35">
      <c r="A27" s="340"/>
      <c r="B27" s="341">
        <f t="shared" si="0"/>
        <v>0</v>
      </c>
      <c r="C27" s="341"/>
      <c r="D27" s="341"/>
      <c r="E27" s="341"/>
      <c r="F27" s="341"/>
      <c r="G27" s="341"/>
      <c r="H27" s="341"/>
      <c r="I27" s="341"/>
      <c r="J27" s="341"/>
      <c r="K27" s="341"/>
      <c r="L27" s="341"/>
      <c r="M27" s="341"/>
      <c r="N27" s="341"/>
      <c r="O27" s="341"/>
      <c r="P27" s="341"/>
      <c r="Q27" s="341"/>
      <c r="R27" s="341"/>
      <c r="S27" s="341"/>
      <c r="T27" s="341"/>
      <c r="U27" s="341"/>
      <c r="V27" s="341"/>
      <c r="W27" s="341"/>
      <c r="X27" s="341"/>
      <c r="Y27" s="340"/>
      <c r="Z27" s="340"/>
      <c r="AA27" s="340"/>
      <c r="AB27" s="340"/>
      <c r="AC27" s="340"/>
      <c r="AD27" s="340"/>
      <c r="AE27" s="340"/>
      <c r="AF27" s="340"/>
      <c r="AG27" s="340"/>
      <c r="AH27" s="340"/>
      <c r="AI27" s="340"/>
    </row>
    <row r="28" spans="1:35">
      <c r="A28" s="340"/>
      <c r="B28" s="341">
        <f t="shared" si="0"/>
        <v>0</v>
      </c>
      <c r="C28" s="341"/>
      <c r="D28" s="341"/>
      <c r="E28" s="341"/>
      <c r="F28" s="341"/>
      <c r="G28" s="341"/>
      <c r="H28" s="341"/>
      <c r="I28" s="341"/>
      <c r="J28" s="341"/>
      <c r="K28" s="341"/>
      <c r="L28" s="341"/>
      <c r="M28" s="341"/>
      <c r="N28" s="341"/>
      <c r="O28" s="341"/>
      <c r="P28" s="341"/>
      <c r="Q28" s="341"/>
      <c r="R28" s="341"/>
      <c r="S28" s="341"/>
      <c r="T28" s="341"/>
      <c r="U28" s="341"/>
      <c r="V28" s="341"/>
      <c r="W28" s="341"/>
      <c r="X28" s="341"/>
      <c r="Y28" s="340"/>
      <c r="Z28" s="340"/>
      <c r="AA28" s="340"/>
      <c r="AB28" s="340"/>
      <c r="AC28" s="340"/>
      <c r="AD28" s="340"/>
      <c r="AE28" s="340"/>
      <c r="AF28" s="340"/>
      <c r="AG28" s="340"/>
      <c r="AH28" s="340"/>
      <c r="AI28" s="340"/>
    </row>
    <row r="29" spans="1:35">
      <c r="A29" s="340"/>
      <c r="B29" s="341">
        <f t="shared" si="0"/>
        <v>0</v>
      </c>
      <c r="C29" s="341"/>
      <c r="D29" s="341"/>
      <c r="E29" s="341"/>
      <c r="F29" s="341"/>
      <c r="G29" s="341"/>
      <c r="H29" s="341"/>
      <c r="I29" s="341"/>
      <c r="J29" s="341"/>
      <c r="K29" s="341"/>
      <c r="L29" s="341"/>
      <c r="M29" s="341"/>
      <c r="N29" s="341"/>
      <c r="O29" s="341"/>
      <c r="P29" s="341"/>
      <c r="Q29" s="341"/>
      <c r="R29" s="341"/>
      <c r="S29" s="341"/>
      <c r="T29" s="341"/>
      <c r="U29" s="341"/>
      <c r="V29" s="341"/>
      <c r="W29" s="341"/>
      <c r="X29" s="341"/>
      <c r="Y29" s="340"/>
      <c r="Z29" s="340"/>
      <c r="AA29" s="340"/>
      <c r="AB29" s="340"/>
      <c r="AC29" s="340"/>
      <c r="AD29" s="340"/>
      <c r="AE29" s="340"/>
      <c r="AF29" s="340"/>
      <c r="AG29" s="340"/>
      <c r="AH29" s="340"/>
      <c r="AI29" s="340"/>
    </row>
    <row r="30" spans="1:35">
      <c r="A30" s="340"/>
      <c r="B30" s="341">
        <f t="shared" si="0"/>
        <v>0</v>
      </c>
      <c r="C30" s="341"/>
      <c r="D30" s="341"/>
      <c r="E30" s="341"/>
      <c r="F30" s="341"/>
      <c r="G30" s="341"/>
      <c r="H30" s="341"/>
      <c r="I30" s="341"/>
      <c r="J30" s="341"/>
      <c r="K30" s="341"/>
      <c r="L30" s="341"/>
      <c r="M30" s="341"/>
      <c r="N30" s="341"/>
      <c r="O30" s="341"/>
      <c r="P30" s="341"/>
      <c r="Q30" s="341"/>
      <c r="R30" s="341"/>
      <c r="S30" s="341"/>
      <c r="T30" s="341"/>
      <c r="U30" s="341"/>
      <c r="V30" s="341"/>
      <c r="W30" s="341"/>
      <c r="X30" s="341"/>
      <c r="Y30" s="340"/>
      <c r="Z30" s="340"/>
      <c r="AA30" s="340"/>
      <c r="AB30" s="340"/>
      <c r="AC30" s="340"/>
      <c r="AD30" s="340"/>
      <c r="AE30" s="340"/>
      <c r="AF30" s="340"/>
      <c r="AG30" s="340"/>
      <c r="AH30" s="340"/>
      <c r="AI30" s="340"/>
    </row>
    <row r="31" spans="1:35">
      <c r="A31" s="340"/>
      <c r="B31" s="341">
        <f t="shared" si="0"/>
        <v>0</v>
      </c>
      <c r="C31" s="341"/>
      <c r="D31" s="341"/>
      <c r="E31" s="341"/>
      <c r="F31" s="341"/>
      <c r="G31" s="341"/>
      <c r="H31" s="341"/>
      <c r="I31" s="341"/>
      <c r="J31" s="341"/>
      <c r="K31" s="341"/>
      <c r="L31" s="341"/>
      <c r="M31" s="341"/>
      <c r="N31" s="341"/>
      <c r="O31" s="341"/>
      <c r="P31" s="341"/>
      <c r="Q31" s="341"/>
      <c r="R31" s="341"/>
      <c r="S31" s="341"/>
      <c r="T31" s="341"/>
      <c r="U31" s="341"/>
      <c r="V31" s="341"/>
      <c r="W31" s="341"/>
      <c r="X31" s="341"/>
      <c r="Y31" s="340"/>
      <c r="Z31" s="340"/>
      <c r="AA31" s="340"/>
      <c r="AB31" s="340"/>
      <c r="AC31" s="340"/>
      <c r="AD31" s="340"/>
      <c r="AE31" s="340"/>
      <c r="AF31" s="340"/>
      <c r="AG31" s="340"/>
      <c r="AH31" s="340"/>
      <c r="AI31" s="340"/>
    </row>
    <row r="32" spans="1:35">
      <c r="A32" s="340"/>
      <c r="B32" s="341">
        <f t="shared" si="0"/>
        <v>0</v>
      </c>
      <c r="C32" s="341"/>
      <c r="D32" s="341"/>
      <c r="E32" s="341"/>
      <c r="F32" s="341"/>
      <c r="G32" s="341"/>
      <c r="H32" s="341"/>
      <c r="I32" s="341"/>
      <c r="J32" s="341"/>
      <c r="K32" s="341"/>
      <c r="L32" s="341"/>
      <c r="M32" s="341"/>
      <c r="N32" s="341"/>
      <c r="O32" s="341"/>
      <c r="P32" s="341"/>
      <c r="Q32" s="341"/>
      <c r="R32" s="341"/>
      <c r="S32" s="341"/>
      <c r="T32" s="341"/>
      <c r="U32" s="341"/>
      <c r="V32" s="341"/>
      <c r="W32" s="341"/>
      <c r="X32" s="341"/>
      <c r="Y32" s="340"/>
      <c r="Z32" s="340"/>
      <c r="AA32" s="340"/>
      <c r="AB32" s="340"/>
      <c r="AC32" s="340"/>
      <c r="AD32" s="340"/>
      <c r="AE32" s="340"/>
      <c r="AF32" s="340"/>
      <c r="AG32" s="340"/>
      <c r="AH32" s="340"/>
      <c r="AI32" s="340"/>
    </row>
    <row r="33" spans="1:35">
      <c r="A33" s="342"/>
      <c r="B33" s="343">
        <f t="shared" si="0"/>
        <v>0</v>
      </c>
      <c r="C33" s="343"/>
      <c r="D33" s="343"/>
      <c r="E33" s="343"/>
      <c r="F33" s="343"/>
      <c r="G33" s="343"/>
      <c r="H33" s="343"/>
      <c r="I33" s="343"/>
      <c r="J33" s="343"/>
      <c r="K33" s="343"/>
      <c r="L33" s="343"/>
      <c r="M33" s="343"/>
      <c r="N33" s="343"/>
      <c r="O33" s="343"/>
      <c r="P33" s="343"/>
      <c r="Q33" s="343"/>
      <c r="R33" s="343"/>
      <c r="S33" s="343"/>
      <c r="T33" s="343"/>
      <c r="U33" s="343"/>
      <c r="V33" s="343"/>
      <c r="W33" s="343"/>
      <c r="X33" s="343"/>
      <c r="Y33" s="342"/>
      <c r="Z33" s="342"/>
      <c r="AA33" s="342"/>
      <c r="AB33" s="342"/>
      <c r="AC33" s="342"/>
      <c r="AD33" s="342"/>
      <c r="AE33" s="342"/>
      <c r="AF33" s="342"/>
      <c r="AG33" s="342"/>
      <c r="AH33" s="342"/>
      <c r="AI33" s="342"/>
    </row>
    <row r="34" spans="1:35" s="344" customFormat="1" ht="19.2" thickBot="1">
      <c r="B34" s="345">
        <f t="shared" ref="B34:X34" si="1">SUM(B9:B33)</f>
        <v>0</v>
      </c>
      <c r="C34" s="345">
        <f t="shared" si="1"/>
        <v>0</v>
      </c>
      <c r="D34" s="345">
        <f t="shared" si="1"/>
        <v>0</v>
      </c>
      <c r="E34" s="345">
        <f t="shared" si="1"/>
        <v>0</v>
      </c>
      <c r="F34" s="345">
        <f t="shared" si="1"/>
        <v>0</v>
      </c>
      <c r="G34" s="345">
        <f t="shared" si="1"/>
        <v>0</v>
      </c>
      <c r="H34" s="345">
        <f t="shared" si="1"/>
        <v>0</v>
      </c>
      <c r="I34" s="345">
        <f t="shared" si="1"/>
        <v>0</v>
      </c>
      <c r="J34" s="345">
        <f t="shared" si="1"/>
        <v>0</v>
      </c>
      <c r="K34" s="345">
        <f t="shared" si="1"/>
        <v>0</v>
      </c>
      <c r="L34" s="345">
        <f t="shared" si="1"/>
        <v>0</v>
      </c>
      <c r="M34" s="345">
        <f t="shared" si="1"/>
        <v>0</v>
      </c>
      <c r="N34" s="345">
        <f t="shared" si="1"/>
        <v>0</v>
      </c>
      <c r="O34" s="345">
        <f t="shared" si="1"/>
        <v>0</v>
      </c>
      <c r="P34" s="345">
        <f t="shared" si="1"/>
        <v>0</v>
      </c>
      <c r="Q34" s="345">
        <f t="shared" si="1"/>
        <v>0</v>
      </c>
      <c r="R34" s="345">
        <f t="shared" si="1"/>
        <v>0</v>
      </c>
      <c r="S34" s="345">
        <f t="shared" si="1"/>
        <v>0</v>
      </c>
      <c r="T34" s="345">
        <f t="shared" si="1"/>
        <v>0</v>
      </c>
      <c r="U34" s="345">
        <f t="shared" si="1"/>
        <v>0</v>
      </c>
      <c r="V34" s="345">
        <f t="shared" si="1"/>
        <v>0</v>
      </c>
      <c r="W34" s="345">
        <f t="shared" si="1"/>
        <v>0</v>
      </c>
      <c r="X34" s="345">
        <f t="shared" si="1"/>
        <v>0</v>
      </c>
      <c r="Y34" s="344" t="s">
        <v>911</v>
      </c>
    </row>
    <row r="35" spans="1:35" ht="25.8" thickTop="1">
      <c r="AI35" s="138" t="s">
        <v>981</v>
      </c>
    </row>
    <row r="36" spans="1:35" ht="47.4" customHeight="1">
      <c r="AA36" s="921" t="s">
        <v>1027</v>
      </c>
      <c r="AB36" s="921"/>
      <c r="AC36" s="921"/>
      <c r="AD36" s="921"/>
      <c r="AE36" s="921"/>
      <c r="AF36" s="921"/>
      <c r="AG36" s="921"/>
      <c r="AH36" s="346">
        <v>1</v>
      </c>
    </row>
    <row r="37" spans="1:35" ht="47.4" customHeight="1">
      <c r="AA37" s="957" t="s">
        <v>1028</v>
      </c>
      <c r="AB37" s="957"/>
      <c r="AC37" s="957"/>
      <c r="AD37" s="957"/>
      <c r="AE37" s="957"/>
      <c r="AF37" s="957"/>
      <c r="AG37" s="957"/>
      <c r="AH37" s="346">
        <v>2</v>
      </c>
      <c r="AI37" s="346"/>
    </row>
    <row r="38" spans="1:35" ht="47.4" customHeight="1">
      <c r="AA38" s="957" t="s">
        <v>1029</v>
      </c>
      <c r="AB38" s="957"/>
      <c r="AC38" s="957"/>
      <c r="AD38" s="957"/>
      <c r="AE38" s="957"/>
      <c r="AF38" s="957"/>
      <c r="AG38" s="957"/>
      <c r="AH38" s="346">
        <v>3</v>
      </c>
      <c r="AI38" s="346"/>
    </row>
    <row r="39" spans="1:35" ht="47.4" customHeight="1">
      <c r="AA39" s="957" t="s">
        <v>1030</v>
      </c>
      <c r="AB39" s="957"/>
      <c r="AC39" s="957"/>
      <c r="AD39" s="957"/>
      <c r="AE39" s="957"/>
      <c r="AF39" s="957"/>
      <c r="AG39" s="957"/>
      <c r="AH39" s="346">
        <v>4</v>
      </c>
      <c r="AI39" s="347"/>
    </row>
    <row r="40" spans="1:35" ht="47.4" customHeight="1">
      <c r="AA40" s="957" t="s">
        <v>1031</v>
      </c>
      <c r="AB40" s="957"/>
      <c r="AC40" s="957"/>
      <c r="AD40" s="957"/>
      <c r="AE40" s="957"/>
      <c r="AF40" s="957"/>
      <c r="AG40" s="957"/>
      <c r="AH40" s="346">
        <v>5</v>
      </c>
      <c r="AI40" s="347"/>
    </row>
    <row r="41" spans="1:35" ht="47.4" customHeight="1">
      <c r="AA41" s="957" t="s">
        <v>1032</v>
      </c>
      <c r="AB41" s="957"/>
      <c r="AC41" s="957"/>
      <c r="AD41" s="957"/>
      <c r="AE41" s="957"/>
      <c r="AF41" s="957"/>
      <c r="AG41" s="957"/>
      <c r="AH41" s="346">
        <v>6</v>
      </c>
      <c r="AI41" s="346"/>
    </row>
    <row r="42" spans="1:35" ht="47.4" customHeight="1">
      <c r="AA42" s="957" t="s">
        <v>1033</v>
      </c>
      <c r="AB42" s="957"/>
      <c r="AC42" s="957"/>
      <c r="AD42" s="957"/>
      <c r="AE42" s="957"/>
      <c r="AF42" s="957"/>
      <c r="AG42" s="957"/>
      <c r="AH42" s="346">
        <v>7</v>
      </c>
      <c r="AI42" s="346"/>
    </row>
    <row r="43" spans="1:35" ht="47.4" customHeight="1">
      <c r="AA43" s="957" t="s">
        <v>1034</v>
      </c>
      <c r="AB43" s="957"/>
      <c r="AC43" s="957"/>
      <c r="AD43" s="957"/>
      <c r="AE43" s="957"/>
      <c r="AF43" s="957"/>
      <c r="AG43" s="957"/>
      <c r="AH43" s="346">
        <v>8</v>
      </c>
      <c r="AI43" s="346"/>
    </row>
    <row r="44" spans="1:35" ht="47.4" customHeight="1">
      <c r="AA44" s="957" t="s">
        <v>1035</v>
      </c>
      <c r="AB44" s="957"/>
      <c r="AC44" s="957"/>
      <c r="AD44" s="957"/>
      <c r="AE44" s="957"/>
      <c r="AF44" s="957"/>
      <c r="AG44" s="957"/>
      <c r="AH44" s="346">
        <v>9</v>
      </c>
      <c r="AI44" s="346"/>
    </row>
    <row r="45" spans="1:35" ht="19.2">
      <c r="AG45" s="348"/>
      <c r="AH45" s="313"/>
      <c r="AI45" s="315"/>
    </row>
  </sheetData>
  <mergeCells count="26">
    <mergeCell ref="AE1:AH1"/>
    <mergeCell ref="AE2:AH2"/>
    <mergeCell ref="A3:AH3"/>
    <mergeCell ref="C6:X6"/>
    <mergeCell ref="Y6:AC6"/>
    <mergeCell ref="AD6:AH6"/>
    <mergeCell ref="AI6:AI8"/>
    <mergeCell ref="Y7:Y8"/>
    <mergeCell ref="Z7:Z8"/>
    <mergeCell ref="AA7:AA8"/>
    <mergeCell ref="AB7:AB8"/>
    <mergeCell ref="AC7:AC8"/>
    <mergeCell ref="AD7:AD8"/>
    <mergeCell ref="AE7:AE8"/>
    <mergeCell ref="AF7:AF8"/>
    <mergeCell ref="AG7:AG8"/>
    <mergeCell ref="AA41:AG41"/>
    <mergeCell ref="AA42:AG42"/>
    <mergeCell ref="AA43:AG43"/>
    <mergeCell ref="AA44:AG44"/>
    <mergeCell ref="AH7:AH8"/>
    <mergeCell ref="AA36:AG36"/>
    <mergeCell ref="AA37:AG37"/>
    <mergeCell ref="AA38:AG38"/>
    <mergeCell ref="AA39:AG39"/>
    <mergeCell ref="AA40:AG40"/>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sheetPr>
    <tabColor rgb="FFFF0000"/>
    <pageSetUpPr fitToPage="1"/>
  </sheetPr>
  <dimension ref="A3:AN367"/>
  <sheetViews>
    <sheetView showGridLines="0" tabSelected="1" topLeftCell="Y1" zoomScaleNormal="100" zoomScaleSheetLayoutView="83" workbookViewId="0">
      <selection activeCell="AA4" sqref="AA4"/>
    </sheetView>
  </sheetViews>
  <sheetFormatPr defaultColWidth="9.109375" defaultRowHeight="19.2"/>
  <cols>
    <col min="1" max="1" width="9.109375" style="352" hidden="1" customWidth="1"/>
    <col min="2" max="2" width="40.44140625" style="352" hidden="1" customWidth="1"/>
    <col min="3" max="3" width="22.33203125" style="352" hidden="1" customWidth="1"/>
    <col min="4" max="4" width="0.109375" style="352" customWidth="1"/>
    <col min="5" max="5" width="2.6640625" style="352" customWidth="1"/>
    <col min="6" max="8" width="15.6640625" style="379" customWidth="1"/>
    <col min="9" max="9" width="22.88671875" style="352" customWidth="1"/>
    <col min="10" max="14" width="15.6640625" style="352" customWidth="1"/>
    <col min="15" max="15" width="20.109375" style="352" customWidth="1"/>
    <col min="16" max="16" width="15.6640625" style="352" customWidth="1"/>
    <col min="17" max="17" width="16.88671875" style="352" customWidth="1"/>
    <col min="18" max="20" width="15.6640625" style="352" customWidth="1"/>
    <col min="21" max="25" width="15.33203125" style="352" customWidth="1"/>
    <col min="26" max="26" width="18.44140625" style="352" customWidth="1"/>
    <col min="27" max="27" width="34.6640625" style="352" customWidth="1"/>
    <col min="28" max="28" width="18.6640625" style="382" customWidth="1"/>
    <col min="29" max="33" width="9.109375" style="352"/>
    <col min="34" max="34" width="22.6640625" style="352" customWidth="1"/>
    <col min="35" max="16384" width="9.109375" style="352"/>
  </cols>
  <sheetData>
    <row r="3" spans="6:28">
      <c r="F3" s="349" t="s">
        <v>863</v>
      </c>
      <c r="G3" s="350"/>
      <c r="H3" s="350"/>
      <c r="I3" s="351"/>
      <c r="J3" s="351"/>
      <c r="K3" s="351"/>
      <c r="L3" s="351"/>
      <c r="M3" s="351"/>
      <c r="N3" s="351"/>
      <c r="O3" s="351"/>
      <c r="P3" s="351"/>
      <c r="Q3" s="351"/>
      <c r="R3" s="351"/>
      <c r="S3" s="351"/>
      <c r="T3" s="351"/>
      <c r="U3" s="351"/>
      <c r="V3" s="351"/>
      <c r="W3" s="351"/>
      <c r="X3" s="351"/>
      <c r="Y3" s="351"/>
      <c r="Z3" s="351"/>
      <c r="AA3" s="351"/>
      <c r="AB3" s="351"/>
    </row>
    <row r="4" spans="6:28" ht="55.95" customHeight="1">
      <c r="F4" s="353" t="s">
        <v>1036</v>
      </c>
      <c r="G4" s="350"/>
      <c r="H4" s="350"/>
      <c r="I4" s="354"/>
      <c r="J4" s="354"/>
      <c r="K4" s="354"/>
      <c r="L4" s="354"/>
      <c r="M4" s="354"/>
      <c r="N4" s="354"/>
      <c r="O4" s="354"/>
      <c r="P4" s="354"/>
      <c r="Q4" s="354"/>
      <c r="R4" s="351"/>
      <c r="S4" s="351"/>
      <c r="T4" s="351"/>
      <c r="U4" s="351"/>
      <c r="V4" s="351"/>
      <c r="W4" s="351"/>
      <c r="X4" s="351"/>
      <c r="Y4" s="351"/>
      <c r="Z4" s="351"/>
      <c r="AA4" s="351"/>
      <c r="AB4" s="355"/>
    </row>
    <row r="5" spans="6:28" s="357" customFormat="1" ht="22.2" customHeight="1" thickBot="1">
      <c r="F5" s="356"/>
      <c r="G5" s="356"/>
      <c r="H5" s="356"/>
      <c r="AB5" s="358"/>
    </row>
    <row r="6" spans="6:28" s="357" customFormat="1" ht="25.95" customHeight="1">
      <c r="F6" s="359"/>
      <c r="G6" s="360"/>
      <c r="H6" s="360"/>
      <c r="I6" s="361"/>
      <c r="J6" s="362" t="s">
        <v>1037</v>
      </c>
      <c r="U6" s="363"/>
      <c r="V6" s="363"/>
      <c r="W6" s="363"/>
      <c r="X6" s="363"/>
      <c r="Y6" s="363"/>
      <c r="Z6" s="364"/>
      <c r="AA6" s="365" t="str">
        <f ca="1">RIGHT(CELL("filename",B134),LEN(CELL("filename",B134))- MAX(IF(NOT(ISERR(SEARCH("]",CELL("filename",B134), ROW(5:169)))),SEARCH("]",CELL("filename",B134),ROW(5:169)))))</f>
        <v>7.03.04.01.001</v>
      </c>
      <c r="AB6" s="364" t="s">
        <v>1489</v>
      </c>
    </row>
    <row r="7" spans="6:28" ht="25.95" customHeight="1">
      <c r="F7" s="366"/>
      <c r="G7" s="833"/>
      <c r="H7" s="367" t="s">
        <v>1038</v>
      </c>
      <c r="I7" s="368"/>
      <c r="J7" s="369" t="s">
        <v>1039</v>
      </c>
      <c r="K7" s="370"/>
      <c r="L7" s="370"/>
      <c r="M7" s="370"/>
      <c r="N7" s="370"/>
      <c r="O7" s="370"/>
      <c r="P7" s="371"/>
      <c r="Q7" s="370"/>
      <c r="R7" s="370"/>
      <c r="S7" s="357"/>
      <c r="T7" s="357"/>
      <c r="U7" s="977"/>
      <c r="V7" s="977"/>
      <c r="W7" s="977"/>
      <c r="X7" s="977"/>
      <c r="Y7" s="977"/>
      <c r="Z7" s="977"/>
      <c r="AA7" s="977"/>
      <c r="AB7" s="372" t="s">
        <v>1040</v>
      </c>
    </row>
    <row r="8" spans="6:28" ht="19.95" customHeight="1" thickBot="1">
      <c r="F8" s="373"/>
      <c r="G8" s="826"/>
      <c r="H8" s="374" t="s">
        <v>1041</v>
      </c>
      <c r="I8" s="375"/>
      <c r="J8" s="376" t="s">
        <v>1042</v>
      </c>
      <c r="K8" s="370"/>
      <c r="L8" s="370"/>
      <c r="M8" s="370"/>
      <c r="N8" s="370"/>
      <c r="O8" s="370"/>
      <c r="P8" s="370"/>
      <c r="Q8" s="370"/>
      <c r="R8" s="370"/>
      <c r="S8" s="370"/>
      <c r="T8" s="370"/>
      <c r="U8" s="370"/>
      <c r="V8" s="370"/>
      <c r="W8" s="370"/>
      <c r="X8" s="370"/>
      <c r="Y8" s="370"/>
      <c r="Z8" s="370"/>
      <c r="AA8" s="377"/>
      <c r="AB8" s="378"/>
    </row>
    <row r="9" spans="6:28" ht="39.6" customHeight="1">
      <c r="O9" s="380"/>
      <c r="AB9" s="381" t="s">
        <v>1043</v>
      </c>
    </row>
    <row r="10" spans="6:28" ht="19.95" hidden="1" customHeight="1">
      <c r="F10" s="379">
        <v>2</v>
      </c>
      <c r="G10" s="379">
        <v>1</v>
      </c>
      <c r="H10" s="379">
        <v>0</v>
      </c>
      <c r="O10" s="380"/>
    </row>
    <row r="11" spans="6:28" s="380" customFormat="1" ht="27" customHeight="1">
      <c r="F11" s="383"/>
      <c r="G11" s="384"/>
      <c r="H11" s="384"/>
      <c r="I11" s="385"/>
      <c r="J11" s="385"/>
      <c r="K11" s="385"/>
      <c r="L11" s="385"/>
      <c r="M11" s="385"/>
      <c r="N11" s="385"/>
      <c r="O11" s="385"/>
      <c r="P11" s="385"/>
      <c r="Q11" s="385"/>
      <c r="R11" s="385"/>
      <c r="S11" s="385"/>
      <c r="T11" s="385"/>
      <c r="U11" s="385"/>
      <c r="V11" s="385"/>
      <c r="W11" s="385"/>
      <c r="X11" s="385"/>
      <c r="Y11" s="385"/>
      <c r="Z11" s="385"/>
      <c r="AA11" s="385"/>
      <c r="AB11" s="386" t="s">
        <v>1044</v>
      </c>
    </row>
    <row r="12" spans="6:28" s="380" customFormat="1" ht="19.95" customHeight="1">
      <c r="F12" s="990" t="s">
        <v>1045</v>
      </c>
      <c r="G12" s="990" t="s">
        <v>1046</v>
      </c>
      <c r="H12" s="990" t="s">
        <v>1047</v>
      </c>
      <c r="I12" s="978" t="s">
        <v>1004</v>
      </c>
      <c r="J12" s="979"/>
      <c r="K12" s="982" t="s">
        <v>1048</v>
      </c>
      <c r="L12" s="980" t="s">
        <v>1049</v>
      </c>
      <c r="M12" s="982" t="s">
        <v>1050</v>
      </c>
      <c r="N12" s="982" t="s">
        <v>1051</v>
      </c>
      <c r="O12" s="980" t="s">
        <v>1052</v>
      </c>
      <c r="P12" s="982" t="s">
        <v>1053</v>
      </c>
      <c r="Q12" s="982" t="s">
        <v>1054</v>
      </c>
      <c r="R12" s="982" t="s">
        <v>1055</v>
      </c>
      <c r="S12" s="982" t="s">
        <v>1056</v>
      </c>
      <c r="T12" s="984" t="s">
        <v>1057</v>
      </c>
      <c r="U12" s="985"/>
      <c r="V12" s="985"/>
      <c r="W12" s="985"/>
      <c r="X12" s="985"/>
      <c r="Y12" s="985"/>
      <c r="Z12" s="985"/>
      <c r="AA12" s="986"/>
      <c r="AB12" s="1019" t="s">
        <v>1058</v>
      </c>
    </row>
    <row r="13" spans="6:28" s="380" customFormat="1" ht="19.95" customHeight="1">
      <c r="F13" s="991"/>
      <c r="G13" s="991"/>
      <c r="H13" s="991"/>
      <c r="I13" s="832" t="s">
        <v>1057</v>
      </c>
      <c r="J13" s="832" t="s">
        <v>1059</v>
      </c>
      <c r="K13" s="983"/>
      <c r="L13" s="981"/>
      <c r="M13" s="983"/>
      <c r="N13" s="983"/>
      <c r="O13" s="981"/>
      <c r="P13" s="983"/>
      <c r="Q13" s="983"/>
      <c r="R13" s="983"/>
      <c r="S13" s="983"/>
      <c r="T13" s="987"/>
      <c r="U13" s="988"/>
      <c r="V13" s="988"/>
      <c r="W13" s="988"/>
      <c r="X13" s="988"/>
      <c r="Y13" s="988"/>
      <c r="Z13" s="988"/>
      <c r="AA13" s="989"/>
      <c r="AB13" s="1020"/>
    </row>
    <row r="14" spans="6:28" ht="19.95" customHeight="1">
      <c r="F14" s="387"/>
      <c r="G14" s="387"/>
      <c r="H14" s="387"/>
      <c r="I14" s="388"/>
      <c r="J14" s="388"/>
      <c r="K14" s="388"/>
      <c r="L14" s="388"/>
      <c r="M14" s="388"/>
      <c r="N14" s="388"/>
      <c r="O14" s="388"/>
      <c r="P14" s="388"/>
      <c r="Q14" s="388"/>
      <c r="R14" s="388"/>
      <c r="S14" s="388"/>
      <c r="T14" s="389"/>
      <c r="U14" s="390"/>
      <c r="V14" s="390"/>
      <c r="W14" s="390"/>
      <c r="X14" s="390"/>
      <c r="Y14" s="390"/>
      <c r="Z14" s="390"/>
      <c r="AA14" s="391"/>
      <c r="AB14" s="834"/>
    </row>
    <row r="15" spans="6:28" ht="19.95" customHeight="1">
      <c r="F15" s="392"/>
      <c r="G15" s="392"/>
      <c r="H15" s="392"/>
      <c r="I15" s="393"/>
      <c r="J15" s="393"/>
      <c r="K15" s="393"/>
      <c r="L15" s="393"/>
      <c r="M15" s="393"/>
      <c r="N15" s="393"/>
      <c r="O15" s="393"/>
      <c r="P15" s="393"/>
      <c r="Q15" s="393"/>
      <c r="R15" s="393"/>
      <c r="S15" s="393"/>
      <c r="T15" s="394"/>
      <c r="U15" s="395"/>
      <c r="V15" s="395"/>
      <c r="W15" s="395"/>
      <c r="X15" s="395"/>
      <c r="Y15" s="395"/>
      <c r="Z15" s="395"/>
      <c r="AA15" s="396"/>
      <c r="AB15" s="835"/>
    </row>
    <row r="16" spans="6:28" ht="19.95" customHeight="1">
      <c r="F16" s="392"/>
      <c r="G16" s="392"/>
      <c r="H16" s="392"/>
      <c r="I16" s="393"/>
      <c r="J16" s="393"/>
      <c r="K16" s="393"/>
      <c r="L16" s="393"/>
      <c r="M16" s="393"/>
      <c r="N16" s="393"/>
      <c r="O16" s="393"/>
      <c r="P16" s="393"/>
      <c r="Q16" s="393"/>
      <c r="R16" s="393"/>
      <c r="S16" s="393"/>
      <c r="T16" s="397"/>
      <c r="U16" s="398"/>
      <c r="V16" s="398"/>
      <c r="W16" s="398"/>
      <c r="X16" s="398"/>
      <c r="Y16" s="398"/>
      <c r="Z16" s="398"/>
      <c r="AA16" s="399"/>
      <c r="AB16" s="835"/>
    </row>
    <row r="17" spans="6:28" ht="19.95" customHeight="1">
      <c r="F17" s="392"/>
      <c r="G17" s="392"/>
      <c r="H17" s="392"/>
      <c r="I17" s="393"/>
      <c r="J17" s="393"/>
      <c r="K17" s="393"/>
      <c r="L17" s="393"/>
      <c r="M17" s="393"/>
      <c r="N17" s="393"/>
      <c r="O17" s="393"/>
      <c r="P17" s="393"/>
      <c r="Q17" s="393"/>
      <c r="R17" s="393"/>
      <c r="S17" s="393"/>
      <c r="T17" s="397"/>
      <c r="U17" s="398"/>
      <c r="V17" s="398"/>
      <c r="W17" s="398"/>
      <c r="X17" s="398"/>
      <c r="Y17" s="398"/>
      <c r="Z17" s="398"/>
      <c r="AA17" s="399"/>
      <c r="AB17" s="835"/>
    </row>
    <row r="18" spans="6:28" ht="19.95" customHeight="1">
      <c r="F18" s="392"/>
      <c r="G18" s="392"/>
      <c r="H18" s="392"/>
      <c r="I18" s="393"/>
      <c r="J18" s="393"/>
      <c r="K18" s="393"/>
      <c r="L18" s="393"/>
      <c r="M18" s="393"/>
      <c r="N18" s="393"/>
      <c r="O18" s="393"/>
      <c r="P18" s="393"/>
      <c r="Q18" s="393"/>
      <c r="R18" s="393"/>
      <c r="S18" s="393"/>
      <c r="T18" s="397"/>
      <c r="U18" s="398"/>
      <c r="V18" s="398"/>
      <c r="W18" s="398"/>
      <c r="X18" s="398"/>
      <c r="Y18" s="398"/>
      <c r="Z18" s="398"/>
      <c r="AA18" s="399"/>
      <c r="AB18" s="835"/>
    </row>
    <row r="19" spans="6:28" ht="19.95" customHeight="1">
      <c r="F19" s="392"/>
      <c r="G19" s="392"/>
      <c r="H19" s="392"/>
      <c r="I19" s="393"/>
      <c r="J19" s="393"/>
      <c r="K19" s="393"/>
      <c r="L19" s="393"/>
      <c r="M19" s="393"/>
      <c r="N19" s="393"/>
      <c r="O19" s="393"/>
      <c r="P19" s="393"/>
      <c r="Q19" s="393"/>
      <c r="R19" s="393"/>
      <c r="S19" s="393"/>
      <c r="T19" s="394"/>
      <c r="U19" s="395"/>
      <c r="V19" s="395"/>
      <c r="W19" s="395"/>
      <c r="X19" s="395"/>
      <c r="Y19" s="395"/>
      <c r="Z19" s="395"/>
      <c r="AA19" s="396"/>
      <c r="AB19" s="835"/>
    </row>
    <row r="20" spans="6:28" ht="19.95" customHeight="1">
      <c r="F20" s="392"/>
      <c r="G20" s="392"/>
      <c r="H20" s="392"/>
      <c r="I20" s="393"/>
      <c r="J20" s="393"/>
      <c r="K20" s="393"/>
      <c r="L20" s="393"/>
      <c r="M20" s="393"/>
      <c r="N20" s="393"/>
      <c r="O20" s="393"/>
      <c r="P20" s="393"/>
      <c r="Q20" s="393"/>
      <c r="R20" s="393"/>
      <c r="S20" s="393"/>
      <c r="T20" s="394"/>
      <c r="U20" s="395"/>
      <c r="V20" s="395"/>
      <c r="W20" s="395"/>
      <c r="X20" s="395"/>
      <c r="Y20" s="395"/>
      <c r="Z20" s="395"/>
      <c r="AA20" s="396"/>
      <c r="AB20" s="835"/>
    </row>
    <row r="21" spans="6:28" ht="19.95" customHeight="1">
      <c r="F21" s="392"/>
      <c r="G21" s="392"/>
      <c r="H21" s="392"/>
      <c r="I21" s="393"/>
      <c r="J21" s="393"/>
      <c r="K21" s="393"/>
      <c r="L21" s="393"/>
      <c r="M21" s="393"/>
      <c r="N21" s="393"/>
      <c r="O21" s="393"/>
      <c r="P21" s="393"/>
      <c r="Q21" s="393"/>
      <c r="R21" s="393"/>
      <c r="S21" s="393"/>
      <c r="T21" s="394"/>
      <c r="U21" s="395"/>
      <c r="V21" s="395"/>
      <c r="W21" s="395"/>
      <c r="X21" s="395"/>
      <c r="Y21" s="395"/>
      <c r="Z21" s="395"/>
      <c r="AA21" s="396"/>
      <c r="AB21" s="835"/>
    </row>
    <row r="22" spans="6:28" ht="19.95" customHeight="1">
      <c r="F22" s="392"/>
      <c r="G22" s="392"/>
      <c r="H22" s="392"/>
      <c r="I22" s="393"/>
      <c r="J22" s="393"/>
      <c r="K22" s="393"/>
      <c r="L22" s="393"/>
      <c r="M22" s="393"/>
      <c r="N22" s="393"/>
      <c r="O22" s="393"/>
      <c r="P22" s="393"/>
      <c r="Q22" s="393"/>
      <c r="R22" s="393"/>
      <c r="S22" s="393"/>
      <c r="T22" s="394"/>
      <c r="U22" s="395"/>
      <c r="V22" s="395"/>
      <c r="W22" s="395"/>
      <c r="X22" s="395"/>
      <c r="Y22" s="395"/>
      <c r="Z22" s="395"/>
      <c r="AA22" s="396"/>
      <c r="AB22" s="835"/>
    </row>
    <row r="23" spans="6:28" ht="19.95" customHeight="1">
      <c r="F23" s="392"/>
      <c r="G23" s="392"/>
      <c r="H23" s="392"/>
      <c r="I23" s="393"/>
      <c r="J23" s="393"/>
      <c r="K23" s="393"/>
      <c r="L23" s="393"/>
      <c r="M23" s="393"/>
      <c r="N23" s="393"/>
      <c r="O23" s="393"/>
      <c r="P23" s="393"/>
      <c r="Q23" s="393"/>
      <c r="R23" s="393"/>
      <c r="S23" s="393"/>
      <c r="T23" s="394"/>
      <c r="U23" s="395"/>
      <c r="V23" s="395"/>
      <c r="W23" s="395"/>
      <c r="X23" s="395"/>
      <c r="Y23" s="395"/>
      <c r="Z23" s="395"/>
      <c r="AA23" s="396"/>
      <c r="AB23" s="835"/>
    </row>
    <row r="24" spans="6:28" ht="19.95" customHeight="1">
      <c r="F24" s="400"/>
      <c r="G24" s="400"/>
      <c r="H24" s="400"/>
      <c r="I24" s="401"/>
      <c r="J24" s="401"/>
      <c r="K24" s="401"/>
      <c r="L24" s="401"/>
      <c r="M24" s="401"/>
      <c r="N24" s="401"/>
      <c r="O24" s="401"/>
      <c r="P24" s="401"/>
      <c r="Q24" s="401"/>
      <c r="R24" s="401"/>
      <c r="S24" s="401"/>
      <c r="T24" s="402"/>
      <c r="U24" s="403"/>
      <c r="V24" s="403"/>
      <c r="W24" s="403"/>
      <c r="X24" s="403"/>
      <c r="Y24" s="403"/>
      <c r="Z24" s="403"/>
      <c r="AA24" s="404"/>
      <c r="AB24" s="836"/>
    </row>
    <row r="25" spans="6:28" ht="19.95" customHeight="1" thickBot="1">
      <c r="F25" s="405">
        <f>SUM(F14:F24)</f>
        <v>0</v>
      </c>
      <c r="G25" s="405">
        <f>SUM(G14:G24)</f>
        <v>0</v>
      </c>
      <c r="H25" s="405">
        <f>SUM(H14:H24)</f>
        <v>0</v>
      </c>
      <c r="I25" s="406"/>
      <c r="J25" s="407"/>
      <c r="K25" s="406"/>
      <c r="L25" s="406"/>
      <c r="M25" s="406"/>
      <c r="N25" s="406"/>
      <c r="O25" s="406"/>
      <c r="P25" s="406"/>
      <c r="Q25" s="406"/>
      <c r="R25" s="406"/>
      <c r="S25" s="406"/>
      <c r="T25" s="406"/>
      <c r="U25" s="406"/>
      <c r="V25" s="406"/>
      <c r="W25" s="406"/>
      <c r="X25" s="406"/>
      <c r="Y25" s="406"/>
      <c r="Z25" s="406"/>
      <c r="AA25" s="406"/>
      <c r="AB25" s="837"/>
    </row>
    <row r="26" spans="6:28" ht="19.95" customHeight="1" thickTop="1">
      <c r="F26" s="408"/>
      <c r="G26" s="408"/>
      <c r="H26" s="408"/>
      <c r="I26" s="409"/>
      <c r="J26" s="410"/>
      <c r="K26" s="409"/>
      <c r="L26" s="409"/>
      <c r="M26" s="409"/>
      <c r="N26" s="409"/>
      <c r="O26" s="409"/>
      <c r="P26" s="409"/>
      <c r="Q26" s="409"/>
      <c r="R26" s="409"/>
      <c r="S26" s="409"/>
      <c r="T26" s="409"/>
      <c r="U26" s="409"/>
      <c r="V26" s="409"/>
      <c r="W26" s="409"/>
      <c r="X26" s="409"/>
      <c r="Y26" s="409"/>
      <c r="Z26" s="409"/>
      <c r="AA26" s="409"/>
      <c r="AB26" s="838"/>
    </row>
    <row r="27" spans="6:28" s="380" customFormat="1" ht="19.95" customHeight="1">
      <c r="F27" s="383"/>
      <c r="G27" s="384"/>
      <c r="H27" s="384"/>
      <c r="I27" s="385"/>
      <c r="J27" s="385"/>
      <c r="K27" s="385"/>
      <c r="L27" s="385"/>
      <c r="M27" s="385"/>
      <c r="N27" s="385"/>
      <c r="O27" s="385"/>
      <c r="P27" s="385"/>
      <c r="Q27" s="385"/>
      <c r="R27" s="385"/>
      <c r="S27" s="385"/>
      <c r="T27" s="385"/>
      <c r="U27" s="385"/>
      <c r="V27" s="385"/>
      <c r="W27" s="385"/>
      <c r="X27" s="385"/>
      <c r="Y27" s="385"/>
      <c r="Z27" s="385"/>
      <c r="AA27" s="385"/>
      <c r="AB27" s="386" t="s">
        <v>1060</v>
      </c>
    </row>
    <row r="28" spans="6:28" s="380" customFormat="1" ht="19.95" customHeight="1">
      <c r="F28" s="990" t="s">
        <v>1045</v>
      </c>
      <c r="G28" s="990" t="s">
        <v>1046</v>
      </c>
      <c r="H28" s="990" t="s">
        <v>1047</v>
      </c>
      <c r="I28" s="978" t="s">
        <v>1004</v>
      </c>
      <c r="J28" s="979"/>
      <c r="K28" s="982" t="s">
        <v>1048</v>
      </c>
      <c r="L28" s="980" t="s">
        <v>1049</v>
      </c>
      <c r="M28" s="982" t="s">
        <v>1050</v>
      </c>
      <c r="N28" s="982" t="s">
        <v>1051</v>
      </c>
      <c r="O28" s="980" t="s">
        <v>1052</v>
      </c>
      <c r="P28" s="982" t="s">
        <v>1053</v>
      </c>
      <c r="Q28" s="982" t="s">
        <v>1054</v>
      </c>
      <c r="R28" s="982" t="s">
        <v>1055</v>
      </c>
      <c r="S28" s="982" t="s">
        <v>1056</v>
      </c>
      <c r="T28" s="984" t="s">
        <v>1057</v>
      </c>
      <c r="U28" s="985"/>
      <c r="V28" s="985"/>
      <c r="W28" s="985"/>
      <c r="X28" s="985"/>
      <c r="Y28" s="985"/>
      <c r="Z28" s="985"/>
      <c r="AA28" s="986"/>
      <c r="AB28" s="1019" t="s">
        <v>1058</v>
      </c>
    </row>
    <row r="29" spans="6:28" s="380" customFormat="1" ht="19.95" customHeight="1">
      <c r="F29" s="991"/>
      <c r="G29" s="991"/>
      <c r="H29" s="991"/>
      <c r="I29" s="832" t="s">
        <v>1057</v>
      </c>
      <c r="J29" s="832" t="s">
        <v>1059</v>
      </c>
      <c r="K29" s="983"/>
      <c r="L29" s="981"/>
      <c r="M29" s="983"/>
      <c r="N29" s="983"/>
      <c r="O29" s="981"/>
      <c r="P29" s="983"/>
      <c r="Q29" s="983"/>
      <c r="R29" s="983"/>
      <c r="S29" s="983"/>
      <c r="T29" s="987"/>
      <c r="U29" s="988"/>
      <c r="V29" s="988"/>
      <c r="W29" s="988"/>
      <c r="X29" s="988"/>
      <c r="Y29" s="988"/>
      <c r="Z29" s="988"/>
      <c r="AA29" s="989"/>
      <c r="AB29" s="1020"/>
    </row>
    <row r="30" spans="6:28" ht="19.95" customHeight="1">
      <c r="F30" s="387"/>
      <c r="G30" s="387"/>
      <c r="H30" s="387"/>
      <c r="I30" s="388"/>
      <c r="J30" s="388"/>
      <c r="K30" s="388"/>
      <c r="L30" s="388"/>
      <c r="M30" s="388"/>
      <c r="N30" s="388"/>
      <c r="O30" s="388"/>
      <c r="P30" s="393"/>
      <c r="Q30" s="393"/>
      <c r="R30" s="388"/>
      <c r="S30" s="387"/>
      <c r="T30" s="389"/>
      <c r="U30" s="390"/>
      <c r="V30" s="390"/>
      <c r="W30" s="390"/>
      <c r="X30" s="390"/>
      <c r="Y30" s="390"/>
      <c r="Z30" s="390"/>
      <c r="AA30" s="391"/>
      <c r="AB30" s="839"/>
    </row>
    <row r="31" spans="6:28" ht="19.95" customHeight="1">
      <c r="F31" s="392"/>
      <c r="G31" s="392"/>
      <c r="H31" s="392"/>
      <c r="I31" s="393"/>
      <c r="J31" s="393"/>
      <c r="K31" s="393"/>
      <c r="L31" s="393"/>
      <c r="M31" s="393"/>
      <c r="N31" s="393"/>
      <c r="O31" s="393"/>
      <c r="P31" s="393"/>
      <c r="Q31" s="393"/>
      <c r="R31" s="393"/>
      <c r="S31" s="392"/>
      <c r="T31" s="394"/>
      <c r="U31" s="395"/>
      <c r="V31" s="395"/>
      <c r="W31" s="395"/>
      <c r="X31" s="395"/>
      <c r="Y31" s="395"/>
      <c r="Z31" s="395"/>
      <c r="AA31" s="411"/>
      <c r="AB31" s="840"/>
    </row>
    <row r="32" spans="6:28" ht="19.95" customHeight="1">
      <c r="F32" s="392"/>
      <c r="G32" s="392"/>
      <c r="H32" s="392"/>
      <c r="I32" s="393"/>
      <c r="J32" s="393"/>
      <c r="K32" s="393"/>
      <c r="L32" s="393"/>
      <c r="M32" s="393"/>
      <c r="N32" s="393"/>
      <c r="O32" s="393"/>
      <c r="P32" s="393"/>
      <c r="Q32" s="393"/>
      <c r="R32" s="393"/>
      <c r="S32" s="392"/>
      <c r="T32" s="397"/>
      <c r="U32" s="398"/>
      <c r="V32" s="398"/>
      <c r="W32" s="398"/>
      <c r="X32" s="398"/>
      <c r="Y32" s="398"/>
      <c r="Z32" s="398"/>
      <c r="AA32" s="411"/>
      <c r="AB32" s="840"/>
    </row>
    <row r="33" spans="6:28" ht="19.95" customHeight="1">
      <c r="F33" s="392"/>
      <c r="G33" s="392"/>
      <c r="H33" s="392"/>
      <c r="I33" s="393"/>
      <c r="J33" s="393"/>
      <c r="K33" s="393"/>
      <c r="L33" s="393"/>
      <c r="M33" s="393"/>
      <c r="N33" s="393"/>
      <c r="O33" s="393"/>
      <c r="P33" s="393"/>
      <c r="Q33" s="393"/>
      <c r="R33" s="393"/>
      <c r="S33" s="393"/>
      <c r="T33" s="397"/>
      <c r="U33" s="398"/>
      <c r="V33" s="398"/>
      <c r="W33" s="398"/>
      <c r="X33" s="398"/>
      <c r="Y33" s="398"/>
      <c r="Z33" s="398"/>
      <c r="AA33" s="399"/>
      <c r="AB33" s="835"/>
    </row>
    <row r="34" spans="6:28" ht="19.95" customHeight="1">
      <c r="F34" s="392"/>
      <c r="G34" s="392"/>
      <c r="H34" s="392"/>
      <c r="I34" s="393"/>
      <c r="J34" s="393"/>
      <c r="K34" s="393"/>
      <c r="L34" s="393"/>
      <c r="M34" s="393"/>
      <c r="N34" s="393"/>
      <c r="O34" s="393"/>
      <c r="P34" s="393"/>
      <c r="Q34" s="393"/>
      <c r="R34" s="393"/>
      <c r="S34" s="393"/>
      <c r="T34" s="397"/>
      <c r="U34" s="398"/>
      <c r="V34" s="398"/>
      <c r="W34" s="398"/>
      <c r="X34" s="398"/>
      <c r="Y34" s="398"/>
      <c r="Z34" s="398"/>
      <c r="AA34" s="399"/>
      <c r="AB34" s="835"/>
    </row>
    <row r="35" spans="6:28" ht="19.95" customHeight="1">
      <c r="F35" s="392"/>
      <c r="G35" s="392"/>
      <c r="H35" s="392"/>
      <c r="I35" s="393"/>
      <c r="J35" s="393"/>
      <c r="K35" s="393"/>
      <c r="L35" s="393"/>
      <c r="M35" s="393"/>
      <c r="N35" s="393"/>
      <c r="O35" s="393"/>
      <c r="P35" s="393"/>
      <c r="Q35" s="393"/>
      <c r="R35" s="393"/>
      <c r="S35" s="393"/>
      <c r="T35" s="394"/>
      <c r="U35" s="395"/>
      <c r="V35" s="395"/>
      <c r="W35" s="395"/>
      <c r="X35" s="395"/>
      <c r="Y35" s="395"/>
      <c r="Z35" s="395"/>
      <c r="AA35" s="396"/>
      <c r="AB35" s="835"/>
    </row>
    <row r="36" spans="6:28" ht="19.95" customHeight="1">
      <c r="F36" s="392"/>
      <c r="G36" s="392"/>
      <c r="H36" s="392"/>
      <c r="I36" s="393"/>
      <c r="J36" s="393"/>
      <c r="K36" s="393"/>
      <c r="L36" s="393"/>
      <c r="M36" s="393"/>
      <c r="N36" s="393"/>
      <c r="O36" s="393"/>
      <c r="P36" s="393"/>
      <c r="Q36" s="393"/>
      <c r="R36" s="393"/>
      <c r="S36" s="393"/>
      <c r="T36" s="394"/>
      <c r="U36" s="395"/>
      <c r="V36" s="395"/>
      <c r="W36" s="395"/>
      <c r="X36" s="395"/>
      <c r="Y36" s="395"/>
      <c r="Z36" s="395"/>
      <c r="AA36" s="396"/>
      <c r="AB36" s="835"/>
    </row>
    <row r="37" spans="6:28" ht="19.95" customHeight="1">
      <c r="F37" s="392"/>
      <c r="G37" s="392"/>
      <c r="H37" s="392"/>
      <c r="I37" s="393"/>
      <c r="J37" s="393"/>
      <c r="K37" s="393"/>
      <c r="L37" s="393"/>
      <c r="M37" s="393"/>
      <c r="N37" s="393"/>
      <c r="O37" s="393"/>
      <c r="P37" s="393"/>
      <c r="Q37" s="393"/>
      <c r="R37" s="393"/>
      <c r="S37" s="393"/>
      <c r="T37" s="394"/>
      <c r="U37" s="395"/>
      <c r="V37" s="395"/>
      <c r="W37" s="395"/>
      <c r="X37" s="395"/>
      <c r="Y37" s="395"/>
      <c r="Z37" s="395"/>
      <c r="AA37" s="396"/>
      <c r="AB37" s="835"/>
    </row>
    <row r="38" spans="6:28" ht="19.95" customHeight="1">
      <c r="F38" s="392"/>
      <c r="G38" s="392"/>
      <c r="H38" s="392"/>
      <c r="I38" s="393"/>
      <c r="J38" s="393"/>
      <c r="K38" s="393"/>
      <c r="L38" s="393"/>
      <c r="M38" s="393"/>
      <c r="N38" s="393"/>
      <c r="O38" s="393"/>
      <c r="P38" s="393"/>
      <c r="Q38" s="393"/>
      <c r="R38" s="393"/>
      <c r="S38" s="393"/>
      <c r="T38" s="394"/>
      <c r="U38" s="395"/>
      <c r="V38" s="395"/>
      <c r="W38" s="395"/>
      <c r="X38" s="395"/>
      <c r="Y38" s="395"/>
      <c r="Z38" s="395"/>
      <c r="AA38" s="396"/>
      <c r="AB38" s="835"/>
    </row>
    <row r="39" spans="6:28" ht="19.95" customHeight="1">
      <c r="F39" s="392"/>
      <c r="G39" s="392"/>
      <c r="H39" s="392"/>
      <c r="I39" s="393"/>
      <c r="J39" s="393"/>
      <c r="K39" s="393"/>
      <c r="L39" s="393"/>
      <c r="M39" s="393"/>
      <c r="N39" s="393"/>
      <c r="O39" s="393"/>
      <c r="P39" s="393"/>
      <c r="Q39" s="393"/>
      <c r="R39" s="393"/>
      <c r="S39" s="393"/>
      <c r="T39" s="394"/>
      <c r="U39" s="395"/>
      <c r="V39" s="395"/>
      <c r="W39" s="395"/>
      <c r="X39" s="395"/>
      <c r="Y39" s="395"/>
      <c r="Z39" s="395"/>
      <c r="AA39" s="396"/>
      <c r="AB39" s="835"/>
    </row>
    <row r="40" spans="6:28" ht="19.95" customHeight="1">
      <c r="F40" s="400"/>
      <c r="G40" s="400"/>
      <c r="H40" s="400"/>
      <c r="I40" s="401"/>
      <c r="J40" s="401"/>
      <c r="K40" s="401"/>
      <c r="L40" s="401"/>
      <c r="M40" s="401"/>
      <c r="N40" s="401"/>
      <c r="O40" s="401"/>
      <c r="P40" s="401"/>
      <c r="Q40" s="401"/>
      <c r="R40" s="401"/>
      <c r="S40" s="401"/>
      <c r="T40" s="402"/>
      <c r="U40" s="403"/>
      <c r="V40" s="403"/>
      <c r="W40" s="403"/>
      <c r="X40" s="403"/>
      <c r="Y40" s="403"/>
      <c r="Z40" s="403"/>
      <c r="AA40" s="404"/>
      <c r="AB40" s="836"/>
    </row>
    <row r="41" spans="6:28" ht="19.95" customHeight="1" thickBot="1">
      <c r="F41" s="405">
        <f t="shared" ref="F41:G41" si="0">SUM(F30:F40)</f>
        <v>0</v>
      </c>
      <c r="G41" s="405">
        <f t="shared" si="0"/>
        <v>0</v>
      </c>
      <c r="H41" s="405">
        <f>SUM(H30:H40)</f>
        <v>0</v>
      </c>
      <c r="I41" s="406"/>
      <c r="J41" s="412"/>
      <c r="K41" s="412"/>
      <c r="L41" s="412"/>
      <c r="M41" s="412"/>
      <c r="N41" s="412"/>
      <c r="O41" s="412"/>
      <c r="P41" s="406"/>
      <c r="Q41" s="406"/>
      <c r="R41" s="406"/>
      <c r="S41" s="406"/>
      <c r="T41" s="406"/>
      <c r="U41" s="406"/>
      <c r="V41" s="406"/>
      <c r="W41" s="406"/>
      <c r="X41" s="406"/>
      <c r="Y41" s="406"/>
      <c r="Z41" s="406"/>
      <c r="AA41" s="406"/>
      <c r="AB41" s="837"/>
    </row>
    <row r="42" spans="6:28" ht="19.95" customHeight="1" thickTop="1">
      <c r="F42" s="408"/>
      <c r="G42" s="408"/>
      <c r="H42" s="408"/>
      <c r="I42" s="409"/>
      <c r="J42" s="410"/>
      <c r="K42" s="409"/>
      <c r="L42" s="409"/>
      <c r="M42" s="409"/>
      <c r="N42" s="409"/>
      <c r="O42" s="409"/>
      <c r="P42" s="409"/>
      <c r="Q42" s="409"/>
      <c r="R42" s="409"/>
      <c r="S42" s="409"/>
      <c r="T42" s="409"/>
      <c r="U42" s="409"/>
      <c r="V42" s="409"/>
      <c r="W42" s="409"/>
      <c r="X42" s="409"/>
      <c r="Y42" s="409"/>
      <c r="Z42" s="409"/>
      <c r="AA42" s="409"/>
      <c r="AB42" s="838"/>
    </row>
    <row r="43" spans="6:28" s="380" customFormat="1" ht="19.95" customHeight="1">
      <c r="F43" s="383"/>
      <c r="G43" s="384"/>
      <c r="H43" s="384"/>
      <c r="I43" s="385"/>
      <c r="J43" s="385"/>
      <c r="K43" s="385"/>
      <c r="L43" s="385"/>
      <c r="M43" s="385"/>
      <c r="N43" s="385"/>
      <c r="O43" s="385"/>
      <c r="P43" s="385"/>
      <c r="Q43" s="385"/>
      <c r="R43" s="385"/>
      <c r="S43" s="385"/>
      <c r="T43" s="385"/>
      <c r="U43" s="385"/>
      <c r="V43" s="385"/>
      <c r="W43" s="385"/>
      <c r="X43" s="385"/>
      <c r="Y43" s="385"/>
      <c r="Z43" s="385"/>
      <c r="AA43" s="385"/>
      <c r="AB43" s="386" t="s">
        <v>1061</v>
      </c>
    </row>
    <row r="44" spans="6:28" s="380" customFormat="1" ht="19.95" customHeight="1">
      <c r="F44" s="990" t="s">
        <v>1045</v>
      </c>
      <c r="G44" s="990" t="s">
        <v>1046</v>
      </c>
      <c r="H44" s="990" t="s">
        <v>1047</v>
      </c>
      <c r="I44" s="978" t="s">
        <v>1004</v>
      </c>
      <c r="J44" s="979"/>
      <c r="K44" s="982" t="s">
        <v>1062</v>
      </c>
      <c r="L44" s="1027" t="s">
        <v>1049</v>
      </c>
      <c r="M44" s="980" t="s">
        <v>1063</v>
      </c>
      <c r="N44" s="1029" t="s">
        <v>1050</v>
      </c>
      <c r="O44" s="980" t="s">
        <v>1064</v>
      </c>
      <c r="P44" s="982" t="s">
        <v>1053</v>
      </c>
      <c r="Q44" s="982" t="s">
        <v>1054</v>
      </c>
      <c r="R44" s="982" t="s">
        <v>1055</v>
      </c>
      <c r="S44" s="982" t="s">
        <v>1056</v>
      </c>
      <c r="T44" s="984" t="s">
        <v>1057</v>
      </c>
      <c r="U44" s="985"/>
      <c r="V44" s="985"/>
      <c r="W44" s="985"/>
      <c r="X44" s="985"/>
      <c r="Y44" s="985"/>
      <c r="Z44" s="985"/>
      <c r="AA44" s="986"/>
      <c r="AB44" s="1019" t="s">
        <v>1058</v>
      </c>
    </row>
    <row r="45" spans="6:28" s="380" customFormat="1" ht="19.95" customHeight="1">
      <c r="F45" s="991"/>
      <c r="G45" s="991"/>
      <c r="H45" s="991"/>
      <c r="I45" s="832" t="s">
        <v>1057</v>
      </c>
      <c r="J45" s="832" t="s">
        <v>1059</v>
      </c>
      <c r="K45" s="983"/>
      <c r="L45" s="1028"/>
      <c r="M45" s="981"/>
      <c r="N45" s="1030"/>
      <c r="O45" s="981"/>
      <c r="P45" s="983"/>
      <c r="Q45" s="983"/>
      <c r="R45" s="983"/>
      <c r="S45" s="983"/>
      <c r="T45" s="987"/>
      <c r="U45" s="988"/>
      <c r="V45" s="988"/>
      <c r="W45" s="988"/>
      <c r="X45" s="988"/>
      <c r="Y45" s="988"/>
      <c r="Z45" s="988"/>
      <c r="AA45" s="989"/>
      <c r="AB45" s="1020"/>
    </row>
    <row r="46" spans="6:28" ht="19.95" customHeight="1">
      <c r="F46" s="387"/>
      <c r="G46" s="387"/>
      <c r="H46" s="387"/>
      <c r="I46" s="413"/>
      <c r="J46" s="413"/>
      <c r="K46" s="413"/>
      <c r="L46" s="413"/>
      <c r="M46" s="413"/>
      <c r="N46" s="413"/>
      <c r="O46" s="413"/>
      <c r="P46" s="413"/>
      <c r="Q46" s="413"/>
      <c r="R46" s="413"/>
      <c r="S46" s="413"/>
      <c r="T46" s="389"/>
      <c r="U46" s="390"/>
      <c r="V46" s="390"/>
      <c r="W46" s="390"/>
      <c r="X46" s="390"/>
      <c r="Y46" s="390"/>
      <c r="Z46" s="390"/>
      <c r="AA46" s="391"/>
      <c r="AB46" s="841"/>
    </row>
    <row r="47" spans="6:28" ht="19.95" customHeight="1">
      <c r="F47" s="414"/>
      <c r="G47" s="414"/>
      <c r="H47" s="414"/>
      <c r="I47" s="415"/>
      <c r="J47" s="415"/>
      <c r="K47" s="415"/>
      <c r="L47" s="415"/>
      <c r="M47" s="415"/>
      <c r="N47" s="415"/>
      <c r="O47" s="415"/>
      <c r="P47" s="415"/>
      <c r="Q47" s="415"/>
      <c r="R47" s="415"/>
      <c r="S47" s="415"/>
      <c r="T47" s="416"/>
      <c r="U47" s="417"/>
      <c r="V47" s="417"/>
      <c r="W47" s="417"/>
      <c r="X47" s="417"/>
      <c r="Y47" s="417"/>
      <c r="Z47" s="417"/>
      <c r="AA47" s="418"/>
      <c r="AB47" s="842"/>
    </row>
    <row r="48" spans="6:28" ht="19.95" customHeight="1">
      <c r="F48" s="414"/>
      <c r="G48" s="414"/>
      <c r="H48" s="414"/>
      <c r="I48" s="415"/>
      <c r="J48" s="415"/>
      <c r="K48" s="415"/>
      <c r="L48" s="415"/>
      <c r="M48" s="415"/>
      <c r="N48" s="415"/>
      <c r="O48" s="415"/>
      <c r="P48" s="415"/>
      <c r="Q48" s="415"/>
      <c r="R48" s="415"/>
      <c r="S48" s="415"/>
      <c r="T48" s="416"/>
      <c r="U48" s="417"/>
      <c r="V48" s="417"/>
      <c r="W48" s="417"/>
      <c r="X48" s="417"/>
      <c r="Y48" s="417"/>
      <c r="Z48" s="417"/>
      <c r="AA48" s="418"/>
      <c r="AB48" s="842"/>
    </row>
    <row r="49" spans="6:28" ht="19.95" customHeight="1">
      <c r="F49" s="414"/>
      <c r="G49" s="414"/>
      <c r="H49" s="414"/>
      <c r="I49" s="415"/>
      <c r="J49" s="415"/>
      <c r="K49" s="415"/>
      <c r="L49" s="415"/>
      <c r="M49" s="415"/>
      <c r="N49" s="415"/>
      <c r="O49" s="415"/>
      <c r="P49" s="415"/>
      <c r="Q49" s="415"/>
      <c r="R49" s="415"/>
      <c r="S49" s="415"/>
      <c r="T49" s="416"/>
      <c r="U49" s="417"/>
      <c r="V49" s="417"/>
      <c r="W49" s="417"/>
      <c r="X49" s="417"/>
      <c r="Y49" s="417"/>
      <c r="Z49" s="417"/>
      <c r="AA49" s="418"/>
      <c r="AB49" s="842"/>
    </row>
    <row r="50" spans="6:28" ht="19.95" customHeight="1">
      <c r="F50" s="414"/>
      <c r="G50" s="414"/>
      <c r="H50" s="414"/>
      <c r="I50" s="415"/>
      <c r="J50" s="415"/>
      <c r="K50" s="415"/>
      <c r="L50" s="415"/>
      <c r="M50" s="415"/>
      <c r="N50" s="415"/>
      <c r="O50" s="415"/>
      <c r="P50" s="415"/>
      <c r="Q50" s="415"/>
      <c r="R50" s="415"/>
      <c r="S50" s="415"/>
      <c r="T50" s="416"/>
      <c r="U50" s="417"/>
      <c r="V50" s="417"/>
      <c r="W50" s="417"/>
      <c r="X50" s="417"/>
      <c r="Y50" s="417"/>
      <c r="Z50" s="417"/>
      <c r="AA50" s="418"/>
      <c r="AB50" s="842"/>
    </row>
    <row r="51" spans="6:28" ht="19.95" customHeight="1">
      <c r="F51" s="392"/>
      <c r="G51" s="392"/>
      <c r="H51" s="392"/>
      <c r="I51" s="419"/>
      <c r="J51" s="419"/>
      <c r="K51" s="419"/>
      <c r="L51" s="419"/>
      <c r="M51" s="419"/>
      <c r="N51" s="419"/>
      <c r="O51" s="419"/>
      <c r="P51" s="419"/>
      <c r="Q51" s="419"/>
      <c r="R51" s="419"/>
      <c r="S51" s="419"/>
      <c r="T51" s="394"/>
      <c r="U51" s="395"/>
      <c r="V51" s="395"/>
      <c r="W51" s="395"/>
      <c r="X51" s="395"/>
      <c r="Y51" s="395"/>
      <c r="Z51" s="395"/>
      <c r="AA51" s="396"/>
      <c r="AB51" s="843"/>
    </row>
    <row r="52" spans="6:28" ht="19.95" customHeight="1">
      <c r="F52" s="392"/>
      <c r="G52" s="392"/>
      <c r="H52" s="392"/>
      <c r="I52" s="419"/>
      <c r="J52" s="419"/>
      <c r="K52" s="419"/>
      <c r="L52" s="419"/>
      <c r="M52" s="419"/>
      <c r="N52" s="419"/>
      <c r="O52" s="419"/>
      <c r="P52" s="419"/>
      <c r="Q52" s="419"/>
      <c r="R52" s="419"/>
      <c r="S52" s="419"/>
      <c r="T52" s="394"/>
      <c r="U52" s="395"/>
      <c r="V52" s="395"/>
      <c r="W52" s="395"/>
      <c r="X52" s="395"/>
      <c r="Y52" s="395"/>
      <c r="Z52" s="395"/>
      <c r="AA52" s="396"/>
      <c r="AB52" s="843"/>
    </row>
    <row r="53" spans="6:28" ht="19.95" customHeight="1">
      <c r="F53" s="392"/>
      <c r="G53" s="392"/>
      <c r="H53" s="392"/>
      <c r="I53" s="419"/>
      <c r="J53" s="419"/>
      <c r="K53" s="419"/>
      <c r="L53" s="419"/>
      <c r="M53" s="419"/>
      <c r="N53" s="419"/>
      <c r="O53" s="419"/>
      <c r="P53" s="419"/>
      <c r="Q53" s="419"/>
      <c r="R53" s="419"/>
      <c r="S53" s="419"/>
      <c r="T53" s="394"/>
      <c r="U53" s="395"/>
      <c r="V53" s="395"/>
      <c r="W53" s="395"/>
      <c r="X53" s="395"/>
      <c r="Y53" s="395"/>
      <c r="Z53" s="395"/>
      <c r="AA53" s="396"/>
      <c r="AB53" s="843"/>
    </row>
    <row r="54" spans="6:28" ht="19.95" customHeight="1">
      <c r="F54" s="392"/>
      <c r="G54" s="392"/>
      <c r="H54" s="392"/>
      <c r="I54" s="419"/>
      <c r="J54" s="419"/>
      <c r="K54" s="419"/>
      <c r="L54" s="419"/>
      <c r="M54" s="419"/>
      <c r="N54" s="419"/>
      <c r="O54" s="419"/>
      <c r="P54" s="419"/>
      <c r="Q54" s="419"/>
      <c r="R54" s="419"/>
      <c r="S54" s="419"/>
      <c r="T54" s="394"/>
      <c r="U54" s="395"/>
      <c r="V54" s="395"/>
      <c r="W54" s="395"/>
      <c r="X54" s="395"/>
      <c r="Y54" s="395"/>
      <c r="Z54" s="395"/>
      <c r="AA54" s="396"/>
      <c r="AB54" s="843"/>
    </row>
    <row r="55" spans="6:28" ht="19.95" customHeight="1">
      <c r="F55" s="392"/>
      <c r="G55" s="392"/>
      <c r="H55" s="392"/>
      <c r="I55" s="419"/>
      <c r="J55" s="419"/>
      <c r="K55" s="419"/>
      <c r="L55" s="419"/>
      <c r="M55" s="419"/>
      <c r="N55" s="419"/>
      <c r="O55" s="419"/>
      <c r="P55" s="419"/>
      <c r="Q55" s="419"/>
      <c r="R55" s="419"/>
      <c r="S55" s="419"/>
      <c r="T55" s="394"/>
      <c r="U55" s="395"/>
      <c r="V55" s="395"/>
      <c r="W55" s="395"/>
      <c r="X55" s="395"/>
      <c r="Y55" s="395"/>
      <c r="Z55" s="395"/>
      <c r="AA55" s="396"/>
      <c r="AB55" s="843"/>
    </row>
    <row r="56" spans="6:28" ht="19.95" customHeight="1">
      <c r="F56" s="400"/>
      <c r="G56" s="400"/>
      <c r="H56" s="400"/>
      <c r="I56" s="420"/>
      <c r="J56" s="420"/>
      <c r="K56" s="420"/>
      <c r="L56" s="420"/>
      <c r="M56" s="420"/>
      <c r="N56" s="420"/>
      <c r="O56" s="420"/>
      <c r="P56" s="420"/>
      <c r="Q56" s="420"/>
      <c r="R56" s="420"/>
      <c r="S56" s="420"/>
      <c r="T56" s="402"/>
      <c r="U56" s="403"/>
      <c r="V56" s="403"/>
      <c r="W56" s="403"/>
      <c r="X56" s="403"/>
      <c r="Y56" s="403"/>
      <c r="Z56" s="403"/>
      <c r="AA56" s="404"/>
      <c r="AB56" s="844"/>
    </row>
    <row r="57" spans="6:28" ht="19.95" customHeight="1" thickBot="1">
      <c r="F57" s="405">
        <f t="shared" ref="F57:G57" si="1">SUM(F46:F56)</f>
        <v>0</v>
      </c>
      <c r="G57" s="405">
        <f t="shared" si="1"/>
        <v>0</v>
      </c>
      <c r="H57" s="405">
        <f>SUM(H46:H56)</f>
        <v>0</v>
      </c>
      <c r="I57" s="421"/>
      <c r="J57" s="421"/>
      <c r="K57" s="421"/>
      <c r="L57" s="421"/>
      <c r="M57" s="421"/>
      <c r="N57" s="421"/>
      <c r="O57" s="421"/>
      <c r="P57" s="421"/>
      <c r="Q57" s="421"/>
      <c r="R57" s="421"/>
      <c r="S57" s="421"/>
      <c r="T57" s="422"/>
      <c r="U57" s="423"/>
      <c r="V57" s="423"/>
      <c r="W57" s="423"/>
      <c r="X57" s="423"/>
      <c r="Y57" s="423"/>
      <c r="Z57" s="423"/>
      <c r="AA57" s="424"/>
      <c r="AB57" s="845"/>
    </row>
    <row r="58" spans="6:28" ht="19.95" customHeight="1" thickTop="1">
      <c r="F58" s="425"/>
      <c r="G58" s="425"/>
      <c r="H58" s="425"/>
      <c r="I58" s="409"/>
      <c r="J58" s="409"/>
      <c r="K58" s="409"/>
      <c r="L58" s="409"/>
      <c r="M58" s="409"/>
      <c r="N58" s="409"/>
      <c r="O58" s="409"/>
      <c r="P58" s="409"/>
      <c r="Q58" s="409"/>
      <c r="R58" s="409"/>
      <c r="S58" s="409"/>
      <c r="T58" s="409"/>
      <c r="U58" s="409"/>
      <c r="V58" s="409"/>
      <c r="W58" s="409"/>
      <c r="X58" s="409"/>
      <c r="Y58" s="409"/>
      <c r="Z58" s="409"/>
      <c r="AA58" s="409"/>
      <c r="AB58" s="838"/>
    </row>
    <row r="59" spans="6:28" s="380" customFormat="1" ht="19.95" customHeight="1">
      <c r="F59" s="383"/>
      <c r="G59" s="384"/>
      <c r="H59" s="384"/>
      <c r="I59" s="385"/>
      <c r="J59" s="385"/>
      <c r="K59" s="385"/>
      <c r="L59" s="385"/>
      <c r="M59" s="385"/>
      <c r="N59" s="385"/>
      <c r="O59" s="385"/>
      <c r="P59" s="385"/>
      <c r="Q59" s="385"/>
      <c r="R59" s="385"/>
      <c r="S59" s="385"/>
      <c r="T59" s="385"/>
      <c r="U59" s="385"/>
      <c r="V59" s="385"/>
      <c r="W59" s="385"/>
      <c r="X59" s="385"/>
      <c r="Y59" s="385"/>
      <c r="Z59" s="385"/>
      <c r="AA59" s="385"/>
      <c r="AB59" s="386" t="s">
        <v>1065</v>
      </c>
    </row>
    <row r="60" spans="6:28" s="380" customFormat="1" ht="19.95" customHeight="1">
      <c r="F60" s="990" t="s">
        <v>1045</v>
      </c>
      <c r="G60" s="990" t="s">
        <v>1046</v>
      </c>
      <c r="H60" s="990" t="s">
        <v>1047</v>
      </c>
      <c r="I60" s="1021" t="s">
        <v>1066</v>
      </c>
      <c r="J60" s="1022"/>
      <c r="K60" s="1022"/>
      <c r="L60" s="1022"/>
      <c r="M60" s="1022"/>
      <c r="N60" s="1022"/>
      <c r="O60" s="1022"/>
      <c r="P60" s="1023"/>
      <c r="Q60" s="1021" t="s">
        <v>1067</v>
      </c>
      <c r="R60" s="1022"/>
      <c r="S60" s="1022"/>
      <c r="T60" s="1022"/>
      <c r="U60" s="1023"/>
      <c r="V60" s="980" t="s">
        <v>967</v>
      </c>
      <c r="W60" s="1021" t="s">
        <v>1068</v>
      </c>
      <c r="X60" s="1022"/>
      <c r="Y60" s="1022"/>
      <c r="Z60" s="1022"/>
      <c r="AA60" s="1023"/>
      <c r="AB60" s="1019" t="s">
        <v>1058</v>
      </c>
    </row>
    <row r="61" spans="6:28" s="380" customFormat="1" ht="19.95" customHeight="1">
      <c r="F61" s="991"/>
      <c r="G61" s="991"/>
      <c r="H61" s="991"/>
      <c r="I61" s="1024"/>
      <c r="J61" s="1025"/>
      <c r="K61" s="1025"/>
      <c r="L61" s="1025"/>
      <c r="M61" s="1025"/>
      <c r="N61" s="1025"/>
      <c r="O61" s="1025"/>
      <c r="P61" s="1026"/>
      <c r="Q61" s="1024"/>
      <c r="R61" s="1025"/>
      <c r="S61" s="1025"/>
      <c r="T61" s="1025"/>
      <c r="U61" s="1026"/>
      <c r="V61" s="981"/>
      <c r="W61" s="1024"/>
      <c r="X61" s="1025"/>
      <c r="Y61" s="1025"/>
      <c r="Z61" s="1025"/>
      <c r="AA61" s="1026"/>
      <c r="AB61" s="1020"/>
    </row>
    <row r="62" spans="6:28" ht="19.95" customHeight="1">
      <c r="F62" s="387"/>
      <c r="G62" s="387"/>
      <c r="H62" s="387"/>
      <c r="I62" s="426"/>
      <c r="J62" s="427"/>
      <c r="K62" s="427"/>
      <c r="L62" s="427"/>
      <c r="M62" s="427"/>
      <c r="N62" s="427"/>
      <c r="O62" s="427"/>
      <c r="P62" s="427"/>
      <c r="Q62" s="1008"/>
      <c r="R62" s="1009"/>
      <c r="S62" s="1009"/>
      <c r="T62" s="1009"/>
      <c r="U62" s="1010"/>
      <c r="V62" s="413"/>
      <c r="W62" s="426"/>
      <c r="X62" s="427"/>
      <c r="Y62" s="427"/>
      <c r="Z62" s="427"/>
      <c r="AA62" s="428"/>
      <c r="AB62" s="841"/>
    </row>
    <row r="63" spans="6:28" ht="19.95" customHeight="1">
      <c r="F63" s="414"/>
      <c r="G63" s="414"/>
      <c r="H63" s="414"/>
      <c r="I63" s="429"/>
      <c r="J63" s="430"/>
      <c r="K63" s="430"/>
      <c r="L63" s="430"/>
      <c r="M63" s="430"/>
      <c r="N63" s="430"/>
      <c r="O63" s="430"/>
      <c r="P63" s="430"/>
      <c r="Q63" s="431"/>
      <c r="R63" s="432"/>
      <c r="S63" s="432"/>
      <c r="T63" s="432"/>
      <c r="U63" s="433"/>
      <c r="V63" s="415"/>
      <c r="W63" s="431"/>
      <c r="X63" s="432"/>
      <c r="Y63" s="432"/>
      <c r="Z63" s="432"/>
      <c r="AA63" s="433"/>
      <c r="AB63" s="842"/>
    </row>
    <row r="64" spans="6:28" ht="19.95" customHeight="1">
      <c r="F64" s="414"/>
      <c r="G64" s="414"/>
      <c r="H64" s="414"/>
      <c r="I64" s="429"/>
      <c r="J64" s="430"/>
      <c r="K64" s="430"/>
      <c r="L64" s="430"/>
      <c r="M64" s="430"/>
      <c r="N64" s="430"/>
      <c r="O64" s="430"/>
      <c r="P64" s="430"/>
      <c r="Q64" s="431"/>
      <c r="R64" s="432"/>
      <c r="S64" s="432"/>
      <c r="T64" s="432"/>
      <c r="U64" s="433"/>
      <c r="V64" s="415"/>
      <c r="W64" s="431"/>
      <c r="X64" s="432"/>
      <c r="Y64" s="432"/>
      <c r="Z64" s="432"/>
      <c r="AA64" s="433"/>
      <c r="AB64" s="842"/>
    </row>
    <row r="65" spans="6:28" ht="19.95" customHeight="1">
      <c r="F65" s="414"/>
      <c r="G65" s="414"/>
      <c r="H65" s="414"/>
      <c r="I65" s="429"/>
      <c r="J65" s="430"/>
      <c r="K65" s="430"/>
      <c r="L65" s="430"/>
      <c r="M65" s="430"/>
      <c r="N65" s="430"/>
      <c r="O65" s="430"/>
      <c r="P65" s="430"/>
      <c r="Q65" s="431"/>
      <c r="R65" s="432"/>
      <c r="S65" s="432"/>
      <c r="T65" s="432"/>
      <c r="U65" s="433"/>
      <c r="V65" s="415"/>
      <c r="W65" s="431"/>
      <c r="X65" s="432"/>
      <c r="Y65" s="432"/>
      <c r="Z65" s="432"/>
      <c r="AA65" s="433"/>
      <c r="AB65" s="842"/>
    </row>
    <row r="66" spans="6:28" ht="19.95" customHeight="1">
      <c r="F66" s="414"/>
      <c r="G66" s="414"/>
      <c r="H66" s="414"/>
      <c r="I66" s="429"/>
      <c r="J66" s="430"/>
      <c r="K66" s="430"/>
      <c r="L66" s="430"/>
      <c r="M66" s="430"/>
      <c r="N66" s="430"/>
      <c r="O66" s="430"/>
      <c r="P66" s="430"/>
      <c r="Q66" s="431"/>
      <c r="R66" s="432"/>
      <c r="S66" s="432"/>
      <c r="T66" s="432"/>
      <c r="U66" s="433"/>
      <c r="V66" s="415"/>
      <c r="W66" s="431"/>
      <c r="X66" s="432"/>
      <c r="Y66" s="432"/>
      <c r="Z66" s="432"/>
      <c r="AA66" s="433"/>
      <c r="AB66" s="842"/>
    </row>
    <row r="67" spans="6:28" ht="19.95" customHeight="1">
      <c r="F67" s="392"/>
      <c r="G67" s="392"/>
      <c r="H67" s="392"/>
      <c r="I67" s="434"/>
      <c r="J67" s="435"/>
      <c r="K67" s="435"/>
      <c r="L67" s="435"/>
      <c r="M67" s="435"/>
      <c r="N67" s="435"/>
      <c r="O67" s="435"/>
      <c r="P67" s="435"/>
      <c r="Q67" s="1011"/>
      <c r="R67" s="1012"/>
      <c r="S67" s="1012"/>
      <c r="T67" s="1012"/>
      <c r="U67" s="1013"/>
      <c r="V67" s="419"/>
      <c r="W67" s="434"/>
      <c r="X67" s="435"/>
      <c r="Y67" s="435"/>
      <c r="Z67" s="435"/>
      <c r="AA67" s="436"/>
      <c r="AB67" s="843"/>
    </row>
    <row r="68" spans="6:28" ht="19.95" customHeight="1">
      <c r="F68" s="392"/>
      <c r="G68" s="392"/>
      <c r="H68" s="392"/>
      <c r="I68" s="434"/>
      <c r="J68" s="435"/>
      <c r="K68" s="435"/>
      <c r="L68" s="435"/>
      <c r="M68" s="435"/>
      <c r="N68" s="435"/>
      <c r="O68" s="435"/>
      <c r="P68" s="435"/>
      <c r="Q68" s="1011"/>
      <c r="R68" s="1012"/>
      <c r="S68" s="1012"/>
      <c r="T68" s="1012"/>
      <c r="U68" s="1013"/>
      <c r="V68" s="419"/>
      <c r="W68" s="434"/>
      <c r="X68" s="435"/>
      <c r="Y68" s="435"/>
      <c r="Z68" s="435"/>
      <c r="AA68" s="436"/>
      <c r="AB68" s="843"/>
    </row>
    <row r="69" spans="6:28" ht="19.95" customHeight="1">
      <c r="F69" s="392"/>
      <c r="G69" s="392"/>
      <c r="H69" s="392"/>
      <c r="I69" s="434"/>
      <c r="J69" s="435"/>
      <c r="K69" s="435"/>
      <c r="L69" s="435"/>
      <c r="M69" s="435"/>
      <c r="N69" s="435"/>
      <c r="O69" s="435"/>
      <c r="P69" s="435"/>
      <c r="Q69" s="1011"/>
      <c r="R69" s="1012"/>
      <c r="S69" s="1012"/>
      <c r="T69" s="1012"/>
      <c r="U69" s="1013"/>
      <c r="V69" s="419"/>
      <c r="W69" s="434"/>
      <c r="X69" s="435"/>
      <c r="Y69" s="435"/>
      <c r="Z69" s="435"/>
      <c r="AA69" s="436"/>
      <c r="AB69" s="843"/>
    </row>
    <row r="70" spans="6:28" ht="19.95" customHeight="1">
      <c r="F70" s="392"/>
      <c r="G70" s="392"/>
      <c r="H70" s="392"/>
      <c r="I70" s="434"/>
      <c r="J70" s="435"/>
      <c r="K70" s="435"/>
      <c r="L70" s="435"/>
      <c r="M70" s="435"/>
      <c r="N70" s="435"/>
      <c r="O70" s="435"/>
      <c r="P70" s="435"/>
      <c r="Q70" s="1011"/>
      <c r="R70" s="1012"/>
      <c r="S70" s="1012"/>
      <c r="T70" s="1012"/>
      <c r="U70" s="1013"/>
      <c r="V70" s="419"/>
      <c r="W70" s="434"/>
      <c r="X70" s="435"/>
      <c r="Y70" s="435"/>
      <c r="Z70" s="435"/>
      <c r="AA70" s="436"/>
      <c r="AB70" s="843"/>
    </row>
    <row r="71" spans="6:28" ht="19.95" customHeight="1">
      <c r="F71" s="392"/>
      <c r="G71" s="392"/>
      <c r="H71" s="392"/>
      <c r="I71" s="434"/>
      <c r="J71" s="435"/>
      <c r="K71" s="435"/>
      <c r="L71" s="435"/>
      <c r="M71" s="435"/>
      <c r="N71" s="435"/>
      <c r="O71" s="435"/>
      <c r="P71" s="435"/>
      <c r="Q71" s="1011"/>
      <c r="R71" s="1012"/>
      <c r="S71" s="1012"/>
      <c r="T71" s="1012"/>
      <c r="U71" s="1013"/>
      <c r="V71" s="419"/>
      <c r="W71" s="434"/>
      <c r="X71" s="435"/>
      <c r="Y71" s="435"/>
      <c r="Z71" s="435"/>
      <c r="AA71" s="436"/>
      <c r="AB71" s="843"/>
    </row>
    <row r="72" spans="6:28" ht="19.95" customHeight="1">
      <c r="F72" s="400"/>
      <c r="G72" s="400"/>
      <c r="H72" s="400"/>
      <c r="I72" s="437"/>
      <c r="J72" s="438"/>
      <c r="K72" s="438"/>
      <c r="L72" s="438"/>
      <c r="M72" s="438"/>
      <c r="N72" s="438"/>
      <c r="O72" s="438"/>
      <c r="P72" s="438"/>
      <c r="Q72" s="992"/>
      <c r="R72" s="993"/>
      <c r="S72" s="993"/>
      <c r="T72" s="993"/>
      <c r="U72" s="994"/>
      <c r="V72" s="420"/>
      <c r="W72" s="437"/>
      <c r="X72" s="438"/>
      <c r="Y72" s="438"/>
      <c r="Z72" s="438"/>
      <c r="AA72" s="439"/>
      <c r="AB72" s="844"/>
    </row>
    <row r="73" spans="6:28" ht="19.95" customHeight="1" thickBot="1">
      <c r="F73" s="440">
        <f t="shared" ref="F73" si="2">SUM(F62:F72)</f>
        <v>0</v>
      </c>
      <c r="G73" s="440">
        <f>SUM(G62:G72)</f>
        <v>0</v>
      </c>
      <c r="H73" s="440">
        <f>SUM(H62:H72)</f>
        <v>0</v>
      </c>
      <c r="I73" s="441"/>
      <c r="J73" s="442"/>
      <c r="K73" s="442"/>
      <c r="L73" s="442"/>
      <c r="M73" s="442"/>
      <c r="N73" s="442"/>
      <c r="O73" s="442"/>
      <c r="P73" s="442"/>
      <c r="Q73" s="995"/>
      <c r="R73" s="996"/>
      <c r="S73" s="996"/>
      <c r="T73" s="996"/>
      <c r="U73" s="997"/>
      <c r="V73" s="443"/>
      <c r="W73" s="995"/>
      <c r="X73" s="996"/>
      <c r="Y73" s="996"/>
      <c r="Z73" s="996"/>
      <c r="AA73" s="997"/>
      <c r="AB73" s="845"/>
    </row>
    <row r="74" spans="6:28" ht="19.95" customHeight="1" thickTop="1">
      <c r="F74" s="444"/>
      <c r="G74" s="444"/>
      <c r="H74" s="444"/>
      <c r="I74" s="445"/>
      <c r="J74" s="445"/>
      <c r="K74" s="445"/>
      <c r="L74" s="445"/>
      <c r="M74" s="445"/>
      <c r="N74" s="445"/>
      <c r="O74" s="445"/>
      <c r="P74" s="445"/>
      <c r="Q74" s="446"/>
      <c r="R74" s="446"/>
      <c r="S74" s="447"/>
      <c r="T74" s="447"/>
      <c r="U74" s="447"/>
      <c r="V74" s="447"/>
      <c r="W74" s="447"/>
      <c r="X74" s="447"/>
      <c r="Y74" s="447"/>
      <c r="Z74" s="447"/>
      <c r="AA74" s="447"/>
      <c r="AB74" s="838"/>
    </row>
    <row r="75" spans="6:28" ht="19.95" customHeight="1">
      <c r="F75" s="448"/>
      <c r="G75" s="449"/>
      <c r="H75" s="449"/>
      <c r="I75" s="450"/>
      <c r="J75" s="450"/>
      <c r="K75" s="450"/>
      <c r="L75" s="450"/>
      <c r="M75" s="450"/>
      <c r="N75" s="450"/>
      <c r="O75" s="450"/>
      <c r="P75" s="450"/>
      <c r="Q75" s="450"/>
      <c r="R75" s="450"/>
      <c r="S75" s="450"/>
      <c r="T75" s="450"/>
      <c r="U75" s="450"/>
      <c r="V75" s="450"/>
      <c r="W75" s="450"/>
      <c r="X75" s="450"/>
      <c r="Y75" s="450"/>
      <c r="Z75" s="450"/>
      <c r="AA75" s="450"/>
      <c r="AB75" s="386" t="s">
        <v>1069</v>
      </c>
    </row>
    <row r="76" spans="6:28" s="380" customFormat="1" ht="19.95" customHeight="1">
      <c r="F76" s="990" t="s">
        <v>1045</v>
      </c>
      <c r="G76" s="990" t="s">
        <v>1046</v>
      </c>
      <c r="H76" s="990" t="s">
        <v>1047</v>
      </c>
      <c r="I76" s="451" t="s">
        <v>1070</v>
      </c>
      <c r="J76" s="451" t="s">
        <v>1071</v>
      </c>
      <c r="K76" s="451" t="s">
        <v>1071</v>
      </c>
      <c r="L76" s="998" t="s">
        <v>1072</v>
      </c>
      <c r="M76" s="999"/>
      <c r="N76" s="998" t="s">
        <v>1073</v>
      </c>
      <c r="O76" s="1002"/>
      <c r="P76" s="1002"/>
      <c r="Q76" s="1002"/>
      <c r="R76" s="999"/>
      <c r="S76" s="1004" t="s">
        <v>1074</v>
      </c>
      <c r="T76" s="1005"/>
      <c r="U76" s="998" t="s">
        <v>1075</v>
      </c>
      <c r="V76" s="1002"/>
      <c r="W76" s="1002"/>
      <c r="X76" s="1002"/>
      <c r="Y76" s="1002"/>
      <c r="Z76" s="1002"/>
      <c r="AA76" s="999"/>
      <c r="AB76" s="1019" t="s">
        <v>1058</v>
      </c>
    </row>
    <row r="77" spans="6:28" s="380" customFormat="1" ht="19.95" customHeight="1">
      <c r="F77" s="991"/>
      <c r="G77" s="991"/>
      <c r="H77" s="991"/>
      <c r="I77" s="452" t="s">
        <v>1076</v>
      </c>
      <c r="J77" s="452" t="s">
        <v>1077</v>
      </c>
      <c r="K77" s="452" t="s">
        <v>1078</v>
      </c>
      <c r="L77" s="1000"/>
      <c r="M77" s="1001"/>
      <c r="N77" s="1000"/>
      <c r="O77" s="1003"/>
      <c r="P77" s="1003"/>
      <c r="Q77" s="1003"/>
      <c r="R77" s="1001"/>
      <c r="S77" s="1006"/>
      <c r="T77" s="1007"/>
      <c r="U77" s="1000"/>
      <c r="V77" s="1003"/>
      <c r="W77" s="1003"/>
      <c r="X77" s="1003"/>
      <c r="Y77" s="1003"/>
      <c r="Z77" s="1003"/>
      <c r="AA77" s="1001"/>
      <c r="AB77" s="1020"/>
    </row>
    <row r="78" spans="6:28" ht="19.95" customHeight="1">
      <c r="F78" s="387"/>
      <c r="G78" s="387"/>
      <c r="H78" s="387"/>
      <c r="I78" s="453"/>
      <c r="J78" s="413"/>
      <c r="K78" s="413"/>
      <c r="L78" s="426"/>
      <c r="M78" s="428"/>
      <c r="N78" s="426"/>
      <c r="O78" s="427"/>
      <c r="P78" s="427"/>
      <c r="Q78" s="427"/>
      <c r="R78" s="427"/>
      <c r="S78" s="1031"/>
      <c r="T78" s="1032"/>
      <c r="U78" s="454"/>
      <c r="V78" s="454"/>
      <c r="W78" s="454"/>
      <c r="X78" s="454"/>
      <c r="Y78" s="454"/>
      <c r="Z78" s="454"/>
      <c r="AA78" s="455"/>
      <c r="AB78" s="841"/>
    </row>
    <row r="79" spans="6:28" ht="19.95" customHeight="1">
      <c r="F79" s="414"/>
      <c r="G79" s="414"/>
      <c r="H79" s="414"/>
      <c r="I79" s="456"/>
      <c r="J79" s="415"/>
      <c r="K79" s="415"/>
      <c r="L79" s="429"/>
      <c r="M79" s="457"/>
      <c r="N79" s="429"/>
      <c r="O79" s="430"/>
      <c r="P79" s="430"/>
      <c r="Q79" s="430"/>
      <c r="R79" s="430"/>
      <c r="S79" s="458"/>
      <c r="T79" s="459"/>
      <c r="U79" s="460"/>
      <c r="V79" s="460"/>
      <c r="W79" s="460"/>
      <c r="X79" s="460"/>
      <c r="Y79" s="460"/>
      <c r="Z79" s="460"/>
      <c r="AA79" s="461"/>
      <c r="AB79" s="842"/>
    </row>
    <row r="80" spans="6:28" ht="19.95" customHeight="1">
      <c r="F80" s="414"/>
      <c r="G80" s="414"/>
      <c r="H80" s="414"/>
      <c r="I80" s="456"/>
      <c r="J80" s="415"/>
      <c r="K80" s="415"/>
      <c r="L80" s="429"/>
      <c r="M80" s="457"/>
      <c r="N80" s="429"/>
      <c r="O80" s="430"/>
      <c r="P80" s="430"/>
      <c r="Q80" s="430"/>
      <c r="R80" s="430"/>
      <c r="S80" s="458"/>
      <c r="T80" s="459"/>
      <c r="U80" s="460"/>
      <c r="V80" s="460"/>
      <c r="W80" s="460"/>
      <c r="X80" s="460"/>
      <c r="Y80" s="460"/>
      <c r="Z80" s="460"/>
      <c r="AA80" s="461"/>
      <c r="AB80" s="842"/>
    </row>
    <row r="81" spans="6:31" ht="19.95" customHeight="1">
      <c r="F81" s="414"/>
      <c r="G81" s="414"/>
      <c r="H81" s="414"/>
      <c r="I81" s="456"/>
      <c r="J81" s="415"/>
      <c r="K81" s="415"/>
      <c r="L81" s="429"/>
      <c r="M81" s="457"/>
      <c r="N81" s="429"/>
      <c r="O81" s="430"/>
      <c r="P81" s="430"/>
      <c r="Q81" s="430"/>
      <c r="R81" s="430"/>
      <c r="S81" s="458"/>
      <c r="T81" s="459"/>
      <c r="U81" s="460"/>
      <c r="V81" s="460"/>
      <c r="W81" s="460"/>
      <c r="X81" s="460"/>
      <c r="Y81" s="460"/>
      <c r="Z81" s="460"/>
      <c r="AA81" s="461"/>
      <c r="AB81" s="842"/>
    </row>
    <row r="82" spans="6:31" ht="19.95" customHeight="1">
      <c r="F82" s="414"/>
      <c r="G82" s="414"/>
      <c r="H82" s="414"/>
      <c r="I82" s="456"/>
      <c r="J82" s="415"/>
      <c r="K82" s="415"/>
      <c r="L82" s="429"/>
      <c r="M82" s="457"/>
      <c r="N82" s="429"/>
      <c r="O82" s="430"/>
      <c r="P82" s="430"/>
      <c r="Q82" s="430"/>
      <c r="R82" s="430"/>
      <c r="S82" s="458"/>
      <c r="T82" s="459"/>
      <c r="U82" s="460"/>
      <c r="V82" s="460"/>
      <c r="W82" s="460"/>
      <c r="X82" s="460"/>
      <c r="Y82" s="460"/>
      <c r="Z82" s="460"/>
      <c r="AA82" s="461"/>
      <c r="AB82" s="842"/>
    </row>
    <row r="83" spans="6:31" ht="19.95" customHeight="1">
      <c r="F83" s="414"/>
      <c r="G83" s="414"/>
      <c r="H83" s="414"/>
      <c r="I83" s="456"/>
      <c r="J83" s="415"/>
      <c r="K83" s="415"/>
      <c r="L83" s="429"/>
      <c r="M83" s="457"/>
      <c r="N83" s="429"/>
      <c r="O83" s="430"/>
      <c r="P83" s="430"/>
      <c r="Q83" s="430"/>
      <c r="R83" s="430"/>
      <c r="S83" s="458"/>
      <c r="T83" s="459"/>
      <c r="U83" s="460"/>
      <c r="V83" s="460"/>
      <c r="W83" s="460"/>
      <c r="X83" s="460"/>
      <c r="Y83" s="460"/>
      <c r="Z83" s="460"/>
      <c r="AA83" s="461"/>
      <c r="AB83" s="842"/>
    </row>
    <row r="84" spans="6:31" ht="19.95" customHeight="1">
      <c r="F84" s="414"/>
      <c r="G84" s="414"/>
      <c r="H84" s="414"/>
      <c r="I84" s="456"/>
      <c r="J84" s="415"/>
      <c r="K84" s="415"/>
      <c r="L84" s="429"/>
      <c r="M84" s="457"/>
      <c r="N84" s="429"/>
      <c r="O84" s="430"/>
      <c r="P84" s="430"/>
      <c r="Q84" s="430"/>
      <c r="R84" s="430"/>
      <c r="S84" s="458"/>
      <c r="T84" s="459"/>
      <c r="U84" s="460"/>
      <c r="V84" s="460"/>
      <c r="W84" s="460"/>
      <c r="X84" s="460"/>
      <c r="Y84" s="460"/>
      <c r="Z84" s="460"/>
      <c r="AA84" s="461"/>
      <c r="AB84" s="842"/>
    </row>
    <row r="85" spans="6:31" ht="19.95" customHeight="1">
      <c r="F85" s="392"/>
      <c r="G85" s="392"/>
      <c r="H85" s="392"/>
      <c r="I85" s="462"/>
      <c r="J85" s="419"/>
      <c r="K85" s="419"/>
      <c r="L85" s="434"/>
      <c r="M85" s="436"/>
      <c r="N85" s="434"/>
      <c r="O85" s="435"/>
      <c r="P85" s="435"/>
      <c r="Q85" s="435"/>
      <c r="R85" s="435"/>
      <c r="S85" s="1033"/>
      <c r="T85" s="1034"/>
      <c r="U85" s="463"/>
      <c r="V85" s="463"/>
      <c r="W85" s="463"/>
      <c r="X85" s="463"/>
      <c r="Y85" s="463"/>
      <c r="Z85" s="463"/>
      <c r="AA85" s="464"/>
      <c r="AB85" s="843"/>
    </row>
    <row r="86" spans="6:31" ht="19.95" customHeight="1">
      <c r="F86" s="392"/>
      <c r="G86" s="392"/>
      <c r="H86" s="392"/>
      <c r="I86" s="462"/>
      <c r="J86" s="419"/>
      <c r="K86" s="419"/>
      <c r="L86" s="434"/>
      <c r="M86" s="436"/>
      <c r="N86" s="434"/>
      <c r="O86" s="435"/>
      <c r="P86" s="435"/>
      <c r="Q86" s="435"/>
      <c r="R86" s="435"/>
      <c r="S86" s="1033"/>
      <c r="T86" s="1034"/>
      <c r="U86" s="463"/>
      <c r="V86" s="463"/>
      <c r="W86" s="463"/>
      <c r="X86" s="463"/>
      <c r="Y86" s="463"/>
      <c r="Z86" s="463"/>
      <c r="AA86" s="464"/>
      <c r="AB86" s="843"/>
    </row>
    <row r="87" spans="6:31" ht="19.95" customHeight="1">
      <c r="F87" s="400"/>
      <c r="G87" s="400"/>
      <c r="H87" s="400"/>
      <c r="I87" s="465"/>
      <c r="J87" s="420"/>
      <c r="K87" s="420"/>
      <c r="L87" s="437"/>
      <c r="M87" s="439"/>
      <c r="N87" s="437"/>
      <c r="O87" s="438"/>
      <c r="P87" s="438"/>
      <c r="Q87" s="438"/>
      <c r="R87" s="438"/>
      <c r="S87" s="1035"/>
      <c r="T87" s="1036"/>
      <c r="U87" s="466"/>
      <c r="V87" s="466"/>
      <c r="W87" s="466"/>
      <c r="X87" s="466"/>
      <c r="Y87" s="466"/>
      <c r="Z87" s="466"/>
      <c r="AA87" s="467"/>
      <c r="AB87" s="844"/>
    </row>
    <row r="88" spans="6:31" ht="19.95" customHeight="1" thickBot="1">
      <c r="F88" s="440">
        <f t="shared" ref="F88" si="3">SUM(F78:F87)</f>
        <v>0</v>
      </c>
      <c r="G88" s="440">
        <f>SUM(G78:G87)</f>
        <v>0</v>
      </c>
      <c r="H88" s="440">
        <f>SUM(H78:H87)</f>
        <v>0</v>
      </c>
      <c r="I88" s="468"/>
      <c r="J88" s="468"/>
      <c r="K88" s="443"/>
      <c r="L88" s="469"/>
      <c r="M88" s="470"/>
      <c r="N88" s="469"/>
      <c r="O88" s="471"/>
      <c r="P88" s="471"/>
      <c r="Q88" s="471"/>
      <c r="R88" s="471"/>
      <c r="S88" s="995"/>
      <c r="T88" s="997"/>
      <c r="U88" s="472"/>
      <c r="V88" s="472"/>
      <c r="W88" s="472"/>
      <c r="X88" s="472"/>
      <c r="Y88" s="472"/>
      <c r="Z88" s="472"/>
      <c r="AA88" s="473"/>
      <c r="AB88" s="827"/>
    </row>
    <row r="89" spans="6:31" ht="19.95" customHeight="1" thickTop="1">
      <c r="F89" s="444"/>
      <c r="G89" s="444"/>
      <c r="H89" s="444"/>
      <c r="I89" s="445"/>
      <c r="J89" s="445"/>
      <c r="K89" s="447"/>
      <c r="L89" s="447"/>
      <c r="M89" s="447"/>
      <c r="N89" s="447"/>
      <c r="O89" s="447"/>
      <c r="P89" s="447"/>
      <c r="Q89" s="446"/>
      <c r="R89" s="446"/>
      <c r="S89" s="474"/>
      <c r="T89" s="474"/>
      <c r="U89" s="474"/>
      <c r="V89" s="474"/>
      <c r="W89" s="474"/>
      <c r="X89" s="474"/>
      <c r="Y89" s="474"/>
      <c r="Z89" s="474"/>
      <c r="AA89" s="475"/>
      <c r="AB89" s="838"/>
    </row>
    <row r="90" spans="6:31" s="410" customFormat="1" ht="19.95" customHeight="1">
      <c r="F90" s="383"/>
      <c r="G90" s="384"/>
      <c r="H90" s="384"/>
      <c r="I90" s="385"/>
      <c r="J90" s="385"/>
      <c r="K90" s="385"/>
      <c r="L90" s="385"/>
      <c r="M90" s="385"/>
      <c r="N90" s="385"/>
      <c r="O90" s="385"/>
      <c r="P90" s="385"/>
      <c r="Q90" s="385"/>
      <c r="R90" s="385"/>
      <c r="S90" s="385"/>
      <c r="T90" s="385"/>
      <c r="U90" s="385"/>
      <c r="V90" s="385"/>
      <c r="W90" s="385"/>
      <c r="X90" s="385"/>
      <c r="Y90" s="385"/>
      <c r="Z90" s="385"/>
      <c r="AA90" s="385"/>
      <c r="AB90" s="386" t="s">
        <v>1079</v>
      </c>
    </row>
    <row r="91" spans="6:31" s="410" customFormat="1" ht="19.95" customHeight="1">
      <c r="F91" s="990" t="s">
        <v>1045</v>
      </c>
      <c r="G91" s="990" t="s">
        <v>1046</v>
      </c>
      <c r="H91" s="990" t="s">
        <v>1047</v>
      </c>
      <c r="I91" s="476" t="s">
        <v>1004</v>
      </c>
      <c r="J91" s="477"/>
      <c r="K91" s="478"/>
      <c r="L91" s="478" t="s">
        <v>1080</v>
      </c>
      <c r="M91" s="478"/>
      <c r="N91" s="479" t="s">
        <v>1081</v>
      </c>
      <c r="O91" s="479" t="s">
        <v>1012</v>
      </c>
      <c r="P91" s="480" t="s">
        <v>1082</v>
      </c>
      <c r="Q91" s="481" t="s">
        <v>1083</v>
      </c>
      <c r="R91" s="481" t="s">
        <v>1084</v>
      </c>
      <c r="S91" s="1021" t="s">
        <v>1057</v>
      </c>
      <c r="T91" s="1022"/>
      <c r="U91" s="1022"/>
      <c r="V91" s="1022"/>
      <c r="W91" s="1022"/>
      <c r="X91" s="1022"/>
      <c r="Y91" s="1022"/>
      <c r="Z91" s="1022"/>
      <c r="AA91" s="1023"/>
      <c r="AB91" s="1019" t="s">
        <v>1058</v>
      </c>
      <c r="AC91" s="445"/>
      <c r="AD91" s="445"/>
      <c r="AE91" s="445"/>
    </row>
    <row r="92" spans="6:31" s="410" customFormat="1" ht="19.95" customHeight="1">
      <c r="F92" s="991"/>
      <c r="G92" s="991"/>
      <c r="H92" s="991"/>
      <c r="I92" s="482" t="s">
        <v>1057</v>
      </c>
      <c r="J92" s="482" t="s">
        <v>1059</v>
      </c>
      <c r="K92" s="482" t="s">
        <v>1085</v>
      </c>
      <c r="L92" s="482" t="s">
        <v>1086</v>
      </c>
      <c r="M92" s="482" t="s">
        <v>1064</v>
      </c>
      <c r="N92" s="483" t="s">
        <v>1087</v>
      </c>
      <c r="O92" s="483" t="s">
        <v>1059</v>
      </c>
      <c r="P92" s="483" t="s">
        <v>1088</v>
      </c>
      <c r="Q92" s="484"/>
      <c r="R92" s="484"/>
      <c r="S92" s="1024"/>
      <c r="T92" s="1025"/>
      <c r="U92" s="1025"/>
      <c r="V92" s="1025"/>
      <c r="W92" s="1025"/>
      <c r="X92" s="1025"/>
      <c r="Y92" s="1025"/>
      <c r="Z92" s="1025"/>
      <c r="AA92" s="1026"/>
      <c r="AB92" s="1020"/>
      <c r="AC92" s="380"/>
    </row>
    <row r="93" spans="6:31" s="409" customFormat="1" ht="19.95" customHeight="1">
      <c r="F93" s="387"/>
      <c r="G93" s="387"/>
      <c r="H93" s="387"/>
      <c r="I93" s="413"/>
      <c r="J93" s="413"/>
      <c r="K93" s="413"/>
      <c r="L93" s="413"/>
      <c r="M93" s="413"/>
      <c r="N93" s="485"/>
      <c r="O93" s="485"/>
      <c r="P93" s="485"/>
      <c r="Q93" s="485"/>
      <c r="R93" s="485"/>
      <c r="S93" s="486"/>
      <c r="T93" s="454"/>
      <c r="U93" s="454"/>
      <c r="V93" s="454"/>
      <c r="W93" s="454"/>
      <c r="X93" s="454"/>
      <c r="Y93" s="454"/>
      <c r="Z93" s="454"/>
      <c r="AA93" s="487"/>
      <c r="AB93" s="846"/>
      <c r="AC93" s="352"/>
    </row>
    <row r="94" spans="6:31" s="409" customFormat="1" ht="19.95" customHeight="1">
      <c r="F94" s="414"/>
      <c r="G94" s="414"/>
      <c r="H94" s="414"/>
      <c r="I94" s="415"/>
      <c r="J94" s="415"/>
      <c r="K94" s="415"/>
      <c r="L94" s="415"/>
      <c r="M94" s="415"/>
      <c r="N94" s="488"/>
      <c r="O94" s="488"/>
      <c r="P94" s="488"/>
      <c r="Q94" s="488"/>
      <c r="R94" s="488"/>
      <c r="S94" s="489"/>
      <c r="T94" s="460"/>
      <c r="U94" s="460"/>
      <c r="V94" s="460"/>
      <c r="W94" s="460"/>
      <c r="X94" s="460"/>
      <c r="Y94" s="460"/>
      <c r="Z94" s="460"/>
      <c r="AA94" s="490"/>
      <c r="AB94" s="847"/>
      <c r="AC94" s="352"/>
    </row>
    <row r="95" spans="6:31" s="409" customFormat="1" ht="19.95" customHeight="1">
      <c r="F95" s="414"/>
      <c r="G95" s="414"/>
      <c r="H95" s="414"/>
      <c r="I95" s="415"/>
      <c r="J95" s="415"/>
      <c r="K95" s="415"/>
      <c r="L95" s="415"/>
      <c r="M95" s="415"/>
      <c r="N95" s="488"/>
      <c r="O95" s="488"/>
      <c r="P95" s="488"/>
      <c r="Q95" s="488"/>
      <c r="R95" s="488"/>
      <c r="S95" s="489"/>
      <c r="T95" s="460"/>
      <c r="U95" s="460"/>
      <c r="V95" s="460"/>
      <c r="W95" s="460"/>
      <c r="X95" s="460"/>
      <c r="Y95" s="460"/>
      <c r="Z95" s="460"/>
      <c r="AA95" s="490"/>
      <c r="AB95" s="847"/>
      <c r="AC95" s="352"/>
    </row>
    <row r="96" spans="6:31" s="409" customFormat="1" ht="19.95" customHeight="1">
      <c r="F96" s="414"/>
      <c r="G96" s="414"/>
      <c r="H96" s="414"/>
      <c r="I96" s="415"/>
      <c r="J96" s="415"/>
      <c r="K96" s="415"/>
      <c r="L96" s="415"/>
      <c r="M96" s="415"/>
      <c r="N96" s="488"/>
      <c r="O96" s="488"/>
      <c r="P96" s="488"/>
      <c r="Q96" s="488"/>
      <c r="R96" s="488"/>
      <c r="S96" s="489"/>
      <c r="T96" s="460"/>
      <c r="U96" s="460"/>
      <c r="V96" s="460"/>
      <c r="W96" s="460"/>
      <c r="X96" s="460"/>
      <c r="Y96" s="460"/>
      <c r="Z96" s="460"/>
      <c r="AA96" s="490"/>
      <c r="AB96" s="847"/>
      <c r="AC96" s="352"/>
    </row>
    <row r="97" spans="6:29" s="409" customFormat="1" ht="19.95" customHeight="1">
      <c r="F97" s="414"/>
      <c r="G97" s="414"/>
      <c r="H97" s="414"/>
      <c r="I97" s="415"/>
      <c r="J97" s="415"/>
      <c r="K97" s="415"/>
      <c r="L97" s="415"/>
      <c r="M97" s="415"/>
      <c r="N97" s="488"/>
      <c r="O97" s="488"/>
      <c r="P97" s="488"/>
      <c r="Q97" s="488"/>
      <c r="R97" s="488"/>
      <c r="S97" s="489"/>
      <c r="T97" s="460"/>
      <c r="U97" s="460"/>
      <c r="V97" s="460"/>
      <c r="W97" s="460"/>
      <c r="X97" s="460"/>
      <c r="Y97" s="460"/>
      <c r="Z97" s="460"/>
      <c r="AA97" s="490"/>
      <c r="AB97" s="847"/>
      <c r="AC97" s="352"/>
    </row>
    <row r="98" spans="6:29" s="409" customFormat="1" ht="19.95" customHeight="1">
      <c r="F98" s="414"/>
      <c r="G98" s="414"/>
      <c r="H98" s="414"/>
      <c r="I98" s="415"/>
      <c r="J98" s="415"/>
      <c r="K98" s="415"/>
      <c r="L98" s="415"/>
      <c r="M98" s="415"/>
      <c r="N98" s="488"/>
      <c r="O98" s="488"/>
      <c r="P98" s="488"/>
      <c r="Q98" s="488"/>
      <c r="R98" s="488"/>
      <c r="S98" s="489"/>
      <c r="T98" s="460"/>
      <c r="U98" s="460"/>
      <c r="V98" s="460"/>
      <c r="W98" s="460"/>
      <c r="X98" s="460"/>
      <c r="Y98" s="460"/>
      <c r="Z98" s="460"/>
      <c r="AA98" s="490"/>
      <c r="AB98" s="847"/>
      <c r="AC98" s="352"/>
    </row>
    <row r="99" spans="6:29" s="409" customFormat="1" ht="19.95" customHeight="1">
      <c r="F99" s="414"/>
      <c r="G99" s="414"/>
      <c r="H99" s="414"/>
      <c r="I99" s="415"/>
      <c r="J99" s="415"/>
      <c r="K99" s="415"/>
      <c r="L99" s="415"/>
      <c r="M99" s="415"/>
      <c r="N99" s="488"/>
      <c r="O99" s="488"/>
      <c r="P99" s="488"/>
      <c r="Q99" s="488"/>
      <c r="R99" s="488"/>
      <c r="S99" s="489"/>
      <c r="T99" s="460"/>
      <c r="U99" s="460"/>
      <c r="V99" s="460"/>
      <c r="W99" s="460"/>
      <c r="X99" s="460"/>
      <c r="Y99" s="460"/>
      <c r="Z99" s="460"/>
      <c r="AA99" s="490"/>
      <c r="AB99" s="847"/>
      <c r="AC99" s="352"/>
    </row>
    <row r="100" spans="6:29" ht="19.95" customHeight="1">
      <c r="F100" s="392"/>
      <c r="G100" s="392"/>
      <c r="H100" s="392"/>
      <c r="I100" s="419"/>
      <c r="J100" s="419"/>
      <c r="K100" s="419"/>
      <c r="L100" s="419"/>
      <c r="M100" s="419"/>
      <c r="N100" s="491"/>
      <c r="O100" s="491"/>
      <c r="P100" s="491"/>
      <c r="Q100" s="491"/>
      <c r="R100" s="491"/>
      <c r="S100" s="492"/>
      <c r="T100" s="463"/>
      <c r="U100" s="463"/>
      <c r="V100" s="463"/>
      <c r="W100" s="463"/>
      <c r="X100" s="463"/>
      <c r="Y100" s="463"/>
      <c r="Z100" s="463"/>
      <c r="AA100" s="493"/>
      <c r="AB100" s="848"/>
    </row>
    <row r="101" spans="6:29" ht="19.95" customHeight="1">
      <c r="F101" s="392"/>
      <c r="G101" s="392"/>
      <c r="H101" s="392"/>
      <c r="I101" s="419"/>
      <c r="J101" s="419"/>
      <c r="K101" s="419"/>
      <c r="L101" s="419"/>
      <c r="M101" s="419"/>
      <c r="N101" s="491"/>
      <c r="O101" s="491"/>
      <c r="P101" s="491"/>
      <c r="Q101" s="491"/>
      <c r="R101" s="491"/>
      <c r="S101" s="492"/>
      <c r="T101" s="463"/>
      <c r="U101" s="463"/>
      <c r="V101" s="463"/>
      <c r="W101" s="463"/>
      <c r="X101" s="463"/>
      <c r="Y101" s="463"/>
      <c r="Z101" s="463"/>
      <c r="AA101" s="493"/>
      <c r="AB101" s="848"/>
    </row>
    <row r="102" spans="6:29" s="409" customFormat="1" ht="19.95" customHeight="1">
      <c r="F102" s="392"/>
      <c r="G102" s="392"/>
      <c r="H102" s="392"/>
      <c r="I102" s="419"/>
      <c r="J102" s="419"/>
      <c r="K102" s="419"/>
      <c r="L102" s="419"/>
      <c r="M102" s="419"/>
      <c r="N102" s="491"/>
      <c r="O102" s="491"/>
      <c r="P102" s="491"/>
      <c r="Q102" s="491"/>
      <c r="R102" s="491"/>
      <c r="S102" s="492"/>
      <c r="T102" s="463"/>
      <c r="U102" s="463"/>
      <c r="V102" s="463"/>
      <c r="W102" s="463"/>
      <c r="X102" s="463"/>
      <c r="Y102" s="463"/>
      <c r="Z102" s="463"/>
      <c r="AA102" s="493"/>
      <c r="AB102" s="848"/>
      <c r="AC102" s="352"/>
    </row>
    <row r="103" spans="6:29" ht="19.95" customHeight="1">
      <c r="F103" s="400"/>
      <c r="G103" s="400"/>
      <c r="H103" s="400"/>
      <c r="I103" s="420"/>
      <c r="J103" s="420"/>
      <c r="K103" s="420"/>
      <c r="L103" s="420"/>
      <c r="M103" s="420"/>
      <c r="N103" s="494"/>
      <c r="O103" s="494"/>
      <c r="P103" s="494"/>
      <c r="Q103" s="494"/>
      <c r="R103" s="494"/>
      <c r="S103" s="495"/>
      <c r="T103" s="466"/>
      <c r="U103" s="466"/>
      <c r="V103" s="466"/>
      <c r="W103" s="466"/>
      <c r="X103" s="466"/>
      <c r="Y103" s="466"/>
      <c r="Z103" s="466"/>
      <c r="AA103" s="496"/>
      <c r="AB103" s="849"/>
    </row>
    <row r="104" spans="6:29" s="409" customFormat="1" ht="19.95" customHeight="1" thickBot="1">
      <c r="F104" s="440">
        <f t="shared" ref="F104" si="4">SUM(F93:F103)</f>
        <v>0</v>
      </c>
      <c r="G104" s="440">
        <f>SUM(G93:G103)</f>
        <v>0</v>
      </c>
      <c r="H104" s="440">
        <f>SUM(H93:H103)</f>
        <v>0</v>
      </c>
      <c r="I104" s="443"/>
      <c r="J104" s="497"/>
      <c r="K104" s="497"/>
      <c r="L104" s="497"/>
      <c r="M104" s="497"/>
      <c r="N104" s="497"/>
      <c r="O104" s="497"/>
      <c r="P104" s="497"/>
      <c r="Q104" s="498"/>
      <c r="R104" s="498"/>
      <c r="S104" s="499"/>
      <c r="T104" s="500"/>
      <c r="U104" s="500"/>
      <c r="V104" s="500"/>
      <c r="W104" s="500"/>
      <c r="X104" s="500"/>
      <c r="Y104" s="500"/>
      <c r="Z104" s="500"/>
      <c r="AA104" s="473"/>
      <c r="AB104" s="845"/>
    </row>
    <row r="105" spans="6:29" s="409" customFormat="1" ht="19.95" customHeight="1" thickTop="1">
      <c r="F105" s="444"/>
      <c r="G105" s="444"/>
      <c r="H105" s="444"/>
      <c r="I105" s="447"/>
      <c r="J105" s="447"/>
      <c r="K105" s="447"/>
      <c r="L105" s="447"/>
      <c r="M105" s="447"/>
      <c r="N105" s="447"/>
      <c r="O105" s="474"/>
      <c r="P105" s="475"/>
      <c r="Q105" s="475"/>
      <c r="R105" s="475"/>
      <c r="S105" s="475"/>
      <c r="T105" s="475"/>
      <c r="U105" s="475"/>
      <c r="V105" s="475"/>
      <c r="W105" s="475"/>
      <c r="X105" s="475"/>
      <c r="Y105" s="475"/>
      <c r="Z105" s="475"/>
      <c r="AA105" s="475"/>
      <c r="AB105" s="838"/>
    </row>
    <row r="106" spans="6:29" s="410" customFormat="1" ht="19.95" customHeight="1">
      <c r="F106" s="383"/>
      <c r="G106" s="384"/>
      <c r="H106" s="384"/>
      <c r="I106" s="385"/>
      <c r="J106" s="385"/>
      <c r="K106" s="385"/>
      <c r="L106" s="385"/>
      <c r="M106" s="385"/>
      <c r="N106" s="385"/>
      <c r="O106" s="385"/>
      <c r="P106" s="385"/>
      <c r="Q106" s="385"/>
      <c r="R106" s="385"/>
      <c r="S106" s="385"/>
      <c r="T106" s="385"/>
      <c r="U106" s="385"/>
      <c r="V106" s="385"/>
      <c r="W106" s="385"/>
      <c r="X106" s="385"/>
      <c r="Y106" s="385"/>
      <c r="Z106" s="385"/>
      <c r="AA106" s="385"/>
      <c r="AB106" s="386" t="s">
        <v>1089</v>
      </c>
    </row>
    <row r="107" spans="6:29" s="410" customFormat="1" ht="19.95" customHeight="1">
      <c r="F107" s="501" t="s">
        <v>1090</v>
      </c>
      <c r="G107" s="1045" t="s">
        <v>1091</v>
      </c>
      <c r="H107" s="1046"/>
      <c r="I107" s="1046"/>
      <c r="J107" s="1046"/>
      <c r="K107" s="1047"/>
      <c r="L107" s="1048" t="s">
        <v>1092</v>
      </c>
      <c r="M107" s="1049"/>
      <c r="N107" s="1049"/>
      <c r="O107" s="1049"/>
      <c r="P107" s="1049"/>
      <c r="Q107" s="1049"/>
      <c r="R107" s="1049"/>
      <c r="S107" s="1049"/>
      <c r="T107" s="1049"/>
      <c r="U107" s="1049"/>
      <c r="V107" s="1050"/>
      <c r="W107" s="1039" t="s">
        <v>1093</v>
      </c>
      <c r="X107" s="1039"/>
      <c r="Y107" s="1037" t="s">
        <v>1094</v>
      </c>
      <c r="Z107" s="1037" t="s">
        <v>1067</v>
      </c>
      <c r="AA107" s="1037" t="s">
        <v>1057</v>
      </c>
      <c r="AB107" s="1019" t="s">
        <v>1058</v>
      </c>
    </row>
    <row r="108" spans="6:29" s="410" customFormat="1" ht="19.95" customHeight="1">
      <c r="F108" s="502" t="s">
        <v>1095</v>
      </c>
      <c r="G108" s="503">
        <v>2014</v>
      </c>
      <c r="H108" s="503">
        <v>2013</v>
      </c>
      <c r="I108" s="503">
        <v>2012</v>
      </c>
      <c r="J108" s="503">
        <v>2011</v>
      </c>
      <c r="K108" s="503">
        <v>2010</v>
      </c>
      <c r="L108" s="504" t="s">
        <v>1096</v>
      </c>
      <c r="M108" s="504" t="s">
        <v>1097</v>
      </c>
      <c r="N108" s="504" t="s">
        <v>1098</v>
      </c>
      <c r="O108" s="504" t="s">
        <v>1099</v>
      </c>
      <c r="P108" s="504" t="s">
        <v>1100</v>
      </c>
      <c r="Q108" s="504" t="s">
        <v>1063</v>
      </c>
      <c r="R108" s="504" t="s">
        <v>1049</v>
      </c>
      <c r="S108" s="504" t="s">
        <v>1101</v>
      </c>
      <c r="T108" s="504" t="s">
        <v>1102</v>
      </c>
      <c r="U108" s="504" t="s">
        <v>1103</v>
      </c>
      <c r="V108" s="504" t="s">
        <v>1064</v>
      </c>
      <c r="W108" s="505" t="s">
        <v>1104</v>
      </c>
      <c r="X108" s="505" t="s">
        <v>1105</v>
      </c>
      <c r="Y108" s="1038"/>
      <c r="Z108" s="1038"/>
      <c r="AA108" s="1038"/>
      <c r="AB108" s="1020"/>
    </row>
    <row r="109" spans="6:29" ht="19.95" customHeight="1">
      <c r="F109" s="387"/>
      <c r="G109" s="387"/>
      <c r="H109" s="387"/>
      <c r="I109" s="413"/>
      <c r="J109" s="413"/>
      <c r="K109" s="413"/>
      <c r="L109" s="413"/>
      <c r="M109" s="413"/>
      <c r="N109" s="413"/>
      <c r="O109" s="413"/>
      <c r="P109" s="413"/>
      <c r="Q109" s="413"/>
      <c r="R109" s="413"/>
      <c r="S109" s="413"/>
      <c r="T109" s="413"/>
      <c r="U109" s="413"/>
      <c r="V109" s="413"/>
      <c r="W109" s="413"/>
      <c r="X109" s="413"/>
      <c r="Y109" s="413"/>
      <c r="Z109" s="413"/>
      <c r="AA109" s="413"/>
      <c r="AB109" s="841"/>
    </row>
    <row r="110" spans="6:29" ht="19.95" customHeight="1">
      <c r="F110" s="414"/>
      <c r="G110" s="414"/>
      <c r="H110" s="414"/>
      <c r="I110" s="415"/>
      <c r="J110" s="415"/>
      <c r="K110" s="415"/>
      <c r="L110" s="415"/>
      <c r="M110" s="415"/>
      <c r="N110" s="415"/>
      <c r="O110" s="415"/>
      <c r="P110" s="415"/>
      <c r="Q110" s="415"/>
      <c r="R110" s="415"/>
      <c r="S110" s="415"/>
      <c r="T110" s="415"/>
      <c r="U110" s="415"/>
      <c r="V110" s="415"/>
      <c r="W110" s="415"/>
      <c r="X110" s="415"/>
      <c r="Y110" s="415"/>
      <c r="Z110" s="415"/>
      <c r="AA110" s="415"/>
      <c r="AB110" s="842"/>
    </row>
    <row r="111" spans="6:29" ht="19.95" customHeight="1">
      <c r="F111" s="414"/>
      <c r="G111" s="414"/>
      <c r="H111" s="414"/>
      <c r="I111" s="415"/>
      <c r="J111" s="415"/>
      <c r="K111" s="415"/>
      <c r="L111" s="415"/>
      <c r="M111" s="415"/>
      <c r="N111" s="415"/>
      <c r="O111" s="415"/>
      <c r="P111" s="415"/>
      <c r="Q111" s="415"/>
      <c r="R111" s="415"/>
      <c r="S111" s="415"/>
      <c r="T111" s="415"/>
      <c r="U111" s="415"/>
      <c r="V111" s="415"/>
      <c r="W111" s="415"/>
      <c r="X111" s="415"/>
      <c r="Y111" s="415"/>
      <c r="Z111" s="415"/>
      <c r="AA111" s="415"/>
      <c r="AB111" s="842"/>
    </row>
    <row r="112" spans="6:29" ht="19.95" customHeight="1">
      <c r="F112" s="414"/>
      <c r="G112" s="414"/>
      <c r="H112" s="414"/>
      <c r="I112" s="415"/>
      <c r="J112" s="415"/>
      <c r="K112" s="415"/>
      <c r="L112" s="415"/>
      <c r="M112" s="415"/>
      <c r="N112" s="415"/>
      <c r="O112" s="415"/>
      <c r="P112" s="415"/>
      <c r="Q112" s="415"/>
      <c r="R112" s="415"/>
      <c r="S112" s="415"/>
      <c r="T112" s="415"/>
      <c r="U112" s="415"/>
      <c r="V112" s="415"/>
      <c r="W112" s="415"/>
      <c r="X112" s="415"/>
      <c r="Y112" s="415"/>
      <c r="Z112" s="415"/>
      <c r="AA112" s="415"/>
      <c r="AB112" s="842"/>
    </row>
    <row r="113" spans="6:28" ht="19.95" customHeight="1">
      <c r="F113" s="414"/>
      <c r="G113" s="414"/>
      <c r="H113" s="414"/>
      <c r="I113" s="415"/>
      <c r="J113" s="415"/>
      <c r="K113" s="415"/>
      <c r="L113" s="415"/>
      <c r="M113" s="415"/>
      <c r="N113" s="415"/>
      <c r="O113" s="415"/>
      <c r="P113" s="415"/>
      <c r="Q113" s="415"/>
      <c r="R113" s="415"/>
      <c r="S113" s="415"/>
      <c r="T113" s="415"/>
      <c r="U113" s="415"/>
      <c r="V113" s="415"/>
      <c r="W113" s="415"/>
      <c r="X113" s="415"/>
      <c r="Y113" s="415"/>
      <c r="Z113" s="415"/>
      <c r="AA113" s="415"/>
      <c r="AB113" s="842"/>
    </row>
    <row r="114" spans="6:28" ht="19.95" customHeight="1">
      <c r="F114" s="392"/>
      <c r="G114" s="392"/>
      <c r="H114" s="392"/>
      <c r="I114" s="419"/>
      <c r="J114" s="419"/>
      <c r="K114" s="419"/>
      <c r="L114" s="419"/>
      <c r="M114" s="419"/>
      <c r="N114" s="419"/>
      <c r="O114" s="419"/>
      <c r="P114" s="419"/>
      <c r="Q114" s="419"/>
      <c r="R114" s="419"/>
      <c r="S114" s="419"/>
      <c r="T114" s="419"/>
      <c r="U114" s="419"/>
      <c r="V114" s="419"/>
      <c r="W114" s="419"/>
      <c r="X114" s="419"/>
      <c r="Y114" s="419"/>
      <c r="Z114" s="419"/>
      <c r="AA114" s="419"/>
      <c r="AB114" s="842"/>
    </row>
    <row r="115" spans="6:28" s="409" customFormat="1" ht="19.95" customHeight="1">
      <c r="F115" s="392"/>
      <c r="G115" s="392"/>
      <c r="H115" s="392"/>
      <c r="I115" s="419"/>
      <c r="J115" s="419"/>
      <c r="K115" s="419"/>
      <c r="L115" s="419"/>
      <c r="M115" s="419"/>
      <c r="N115" s="419"/>
      <c r="O115" s="419"/>
      <c r="P115" s="419"/>
      <c r="Q115" s="419"/>
      <c r="R115" s="419"/>
      <c r="S115" s="419"/>
      <c r="T115" s="419"/>
      <c r="U115" s="419"/>
      <c r="V115" s="419"/>
      <c r="W115" s="419"/>
      <c r="X115" s="419"/>
      <c r="Y115" s="419"/>
      <c r="Z115" s="419"/>
      <c r="AA115" s="419"/>
      <c r="AB115" s="842"/>
    </row>
    <row r="116" spans="6:28" ht="19.95" customHeight="1">
      <c r="F116" s="392"/>
      <c r="G116" s="392"/>
      <c r="H116" s="392"/>
      <c r="I116" s="419"/>
      <c r="J116" s="419"/>
      <c r="K116" s="419"/>
      <c r="L116" s="419"/>
      <c r="M116" s="419"/>
      <c r="N116" s="419"/>
      <c r="O116" s="419"/>
      <c r="P116" s="419"/>
      <c r="Q116" s="419"/>
      <c r="R116" s="419"/>
      <c r="S116" s="419"/>
      <c r="T116" s="419"/>
      <c r="U116" s="419"/>
      <c r="V116" s="419"/>
      <c r="W116" s="419"/>
      <c r="X116" s="419"/>
      <c r="Y116" s="419"/>
      <c r="Z116" s="419"/>
      <c r="AA116" s="419"/>
      <c r="AB116" s="842"/>
    </row>
    <row r="117" spans="6:28" s="409" customFormat="1" ht="19.95" customHeight="1">
      <c r="F117" s="392"/>
      <c r="G117" s="392"/>
      <c r="H117" s="392"/>
      <c r="I117" s="419"/>
      <c r="J117" s="419"/>
      <c r="K117" s="419"/>
      <c r="L117" s="419"/>
      <c r="M117" s="419"/>
      <c r="N117" s="419"/>
      <c r="O117" s="419"/>
      <c r="P117" s="419"/>
      <c r="Q117" s="419"/>
      <c r="R117" s="419"/>
      <c r="S117" s="419"/>
      <c r="T117" s="419"/>
      <c r="U117" s="419"/>
      <c r="V117" s="419"/>
      <c r="W117" s="419"/>
      <c r="X117" s="419"/>
      <c r="Y117" s="419"/>
      <c r="Z117" s="419"/>
      <c r="AA117" s="419"/>
      <c r="AB117" s="842"/>
    </row>
    <row r="118" spans="6:28" s="409" customFormat="1" ht="19.95" customHeight="1">
      <c r="F118" s="392"/>
      <c r="G118" s="392"/>
      <c r="H118" s="392"/>
      <c r="I118" s="419"/>
      <c r="J118" s="419"/>
      <c r="K118" s="419"/>
      <c r="L118" s="419"/>
      <c r="M118" s="419"/>
      <c r="N118" s="419"/>
      <c r="O118" s="419"/>
      <c r="P118" s="419"/>
      <c r="Q118" s="419"/>
      <c r="R118" s="419"/>
      <c r="S118" s="419"/>
      <c r="T118" s="419"/>
      <c r="U118" s="419"/>
      <c r="V118" s="419"/>
      <c r="W118" s="419"/>
      <c r="X118" s="419"/>
      <c r="Y118" s="419"/>
      <c r="Z118" s="419"/>
      <c r="AA118" s="419"/>
      <c r="AB118" s="842"/>
    </row>
    <row r="119" spans="6:28" s="409" customFormat="1" ht="19.95" customHeight="1" thickBot="1">
      <c r="F119" s="506"/>
      <c r="G119" s="440">
        <f>SUM(G115:G118)</f>
        <v>0</v>
      </c>
      <c r="H119" s="440">
        <f>SUM(H115:H118)</f>
        <v>0</v>
      </c>
      <c r="I119" s="440">
        <f>SUM(I115:I118)</f>
        <v>0</v>
      </c>
      <c r="J119" s="440">
        <f>SUM(J115:J118)</f>
        <v>0</v>
      </c>
      <c r="K119" s="440">
        <f>SUM(K115:K118)</f>
        <v>0</v>
      </c>
      <c r="L119" s="443"/>
      <c r="M119" s="443"/>
      <c r="N119" s="443"/>
      <c r="O119" s="443"/>
      <c r="P119" s="443"/>
      <c r="Q119" s="443"/>
      <c r="R119" s="443"/>
      <c r="S119" s="443"/>
      <c r="T119" s="443"/>
      <c r="U119" s="443"/>
      <c r="V119" s="443"/>
      <c r="W119" s="443"/>
      <c r="X119" s="443"/>
      <c r="Y119" s="443"/>
      <c r="Z119" s="443"/>
      <c r="AA119" s="443"/>
      <c r="AB119" s="845"/>
    </row>
    <row r="120" spans="6:28" s="409" customFormat="1" ht="19.95" customHeight="1" thickTop="1">
      <c r="F120" s="507"/>
      <c r="G120" s="508"/>
      <c r="H120" s="508"/>
      <c r="I120" s="509"/>
      <c r="J120" s="509"/>
      <c r="K120" s="509"/>
      <c r="L120" s="510"/>
      <c r="M120" s="510"/>
      <c r="N120" s="510"/>
      <c r="O120" s="510"/>
      <c r="P120" s="510"/>
      <c r="Q120" s="510"/>
      <c r="R120" s="510"/>
      <c r="S120" s="510"/>
      <c r="T120" s="510"/>
      <c r="U120" s="510"/>
      <c r="V120" s="510"/>
      <c r="W120" s="510"/>
      <c r="X120" s="510"/>
      <c r="Y120" s="510"/>
      <c r="Z120" s="510"/>
      <c r="AA120" s="510"/>
      <c r="AB120" s="829"/>
    </row>
    <row r="121" spans="6:28" s="410" customFormat="1" ht="19.95" customHeight="1">
      <c r="F121" s="511"/>
      <c r="G121" s="507"/>
      <c r="H121" s="507"/>
      <c r="I121" s="512"/>
      <c r="J121" s="512"/>
      <c r="K121" s="512"/>
      <c r="L121" s="512"/>
      <c r="M121" s="512"/>
      <c r="N121" s="512"/>
      <c r="O121" s="512"/>
      <c r="P121" s="512"/>
      <c r="Q121" s="512"/>
      <c r="R121" s="512"/>
      <c r="S121" s="512"/>
      <c r="T121" s="512"/>
      <c r="U121" s="512"/>
      <c r="V121" s="512"/>
      <c r="W121" s="512"/>
      <c r="X121" s="512"/>
      <c r="Y121" s="512"/>
      <c r="Z121" s="512"/>
      <c r="AA121" s="513"/>
      <c r="AB121" s="850" t="s">
        <v>1106</v>
      </c>
    </row>
    <row r="122" spans="6:28" s="410" customFormat="1" ht="19.95" customHeight="1">
      <c r="F122" s="990" t="s">
        <v>1045</v>
      </c>
      <c r="G122" s="990" t="s">
        <v>1046</v>
      </c>
      <c r="H122" s="990" t="s">
        <v>1047</v>
      </c>
      <c r="I122" s="1016" t="s">
        <v>1004</v>
      </c>
      <c r="J122" s="1018"/>
      <c r="K122" s="514" t="s">
        <v>1107</v>
      </c>
      <c r="L122" s="1029" t="s">
        <v>1099</v>
      </c>
      <c r="M122" s="479" t="s">
        <v>1081</v>
      </c>
      <c r="N122" s="479" t="s">
        <v>1012</v>
      </c>
      <c r="O122" s="1029" t="s">
        <v>1108</v>
      </c>
      <c r="P122" s="1039" t="s">
        <v>1093</v>
      </c>
      <c r="Q122" s="1040"/>
      <c r="R122" s="480" t="s">
        <v>1082</v>
      </c>
      <c r="S122" s="1041" t="s">
        <v>1109</v>
      </c>
      <c r="T122" s="1041"/>
      <c r="U122" s="1041"/>
      <c r="V122" s="1041"/>
      <c r="W122" s="1041"/>
      <c r="X122" s="1041"/>
      <c r="Y122" s="1041"/>
      <c r="Z122" s="1041"/>
      <c r="AA122" s="1042"/>
      <c r="AB122" s="1019" t="s">
        <v>1058</v>
      </c>
    </row>
    <row r="123" spans="6:28" s="380" customFormat="1" ht="19.95" customHeight="1">
      <c r="F123" s="991"/>
      <c r="G123" s="991"/>
      <c r="H123" s="991"/>
      <c r="I123" s="482" t="s">
        <v>1057</v>
      </c>
      <c r="J123" s="482" t="s">
        <v>1059</v>
      </c>
      <c r="K123" s="483" t="s">
        <v>1110</v>
      </c>
      <c r="L123" s="1030"/>
      <c r="M123" s="483" t="s">
        <v>1087</v>
      </c>
      <c r="N123" s="483" t="s">
        <v>1059</v>
      </c>
      <c r="O123" s="1030"/>
      <c r="P123" s="505" t="s">
        <v>1104</v>
      </c>
      <c r="Q123" s="515" t="s">
        <v>1105</v>
      </c>
      <c r="R123" s="483" t="s">
        <v>1088</v>
      </c>
      <c r="S123" s="1043"/>
      <c r="T123" s="1043"/>
      <c r="U123" s="1043"/>
      <c r="V123" s="1043"/>
      <c r="W123" s="1043"/>
      <c r="X123" s="1043"/>
      <c r="Y123" s="1043"/>
      <c r="Z123" s="1043"/>
      <c r="AA123" s="1044"/>
      <c r="AB123" s="1020"/>
    </row>
    <row r="124" spans="6:28" ht="19.95" customHeight="1">
      <c r="F124" s="387"/>
      <c r="G124" s="387"/>
      <c r="H124" s="387"/>
      <c r="I124" s="413"/>
      <c r="J124" s="413"/>
      <c r="K124" s="413"/>
      <c r="L124" s="413"/>
      <c r="M124" s="413"/>
      <c r="N124" s="413"/>
      <c r="O124" s="413"/>
      <c r="P124" s="413"/>
      <c r="Q124" s="430"/>
      <c r="R124" s="415"/>
      <c r="S124" s="427"/>
      <c r="T124" s="427"/>
      <c r="U124" s="427"/>
      <c r="V124" s="427"/>
      <c r="W124" s="427"/>
      <c r="X124" s="427"/>
      <c r="Y124" s="427"/>
      <c r="Z124" s="427"/>
      <c r="AA124" s="428"/>
      <c r="AB124" s="841"/>
    </row>
    <row r="125" spans="6:28" ht="19.95" customHeight="1">
      <c r="F125" s="414"/>
      <c r="G125" s="414"/>
      <c r="H125" s="414"/>
      <c r="I125" s="415"/>
      <c r="J125" s="415"/>
      <c r="K125" s="415"/>
      <c r="L125" s="415"/>
      <c r="M125" s="415"/>
      <c r="N125" s="415"/>
      <c r="O125" s="415"/>
      <c r="P125" s="415"/>
      <c r="Q125" s="430"/>
      <c r="R125" s="415"/>
      <c r="S125" s="430"/>
      <c r="T125" s="430"/>
      <c r="U125" s="430"/>
      <c r="V125" s="430"/>
      <c r="W125" s="430"/>
      <c r="X125" s="430"/>
      <c r="Y125" s="430"/>
      <c r="Z125" s="430"/>
      <c r="AA125" s="457"/>
      <c r="AB125" s="842"/>
    </row>
    <row r="126" spans="6:28" ht="19.95" customHeight="1">
      <c r="F126" s="414"/>
      <c r="G126" s="414"/>
      <c r="H126" s="414"/>
      <c r="I126" s="415"/>
      <c r="J126" s="415"/>
      <c r="K126" s="415"/>
      <c r="L126" s="415"/>
      <c r="M126" s="415"/>
      <c r="N126" s="415"/>
      <c r="O126" s="415"/>
      <c r="P126" s="415"/>
      <c r="Q126" s="430"/>
      <c r="R126" s="415"/>
      <c r="S126" s="430"/>
      <c r="T126" s="430"/>
      <c r="U126" s="430"/>
      <c r="V126" s="430"/>
      <c r="W126" s="430"/>
      <c r="X126" s="430"/>
      <c r="Y126" s="430"/>
      <c r="Z126" s="430"/>
      <c r="AA126" s="457"/>
      <c r="AB126" s="842"/>
    </row>
    <row r="127" spans="6:28" ht="19.95" customHeight="1">
      <c r="F127" s="414"/>
      <c r="G127" s="414"/>
      <c r="H127" s="414"/>
      <c r="I127" s="415"/>
      <c r="J127" s="415"/>
      <c r="K127" s="415"/>
      <c r="L127" s="415"/>
      <c r="M127" s="415"/>
      <c r="N127" s="415"/>
      <c r="O127" s="415"/>
      <c r="P127" s="415"/>
      <c r="Q127" s="430"/>
      <c r="R127" s="415"/>
      <c r="S127" s="430"/>
      <c r="T127" s="430"/>
      <c r="U127" s="430"/>
      <c r="V127" s="430"/>
      <c r="W127" s="430"/>
      <c r="X127" s="430"/>
      <c r="Y127" s="430"/>
      <c r="Z127" s="430"/>
      <c r="AA127" s="457"/>
      <c r="AB127" s="842"/>
    </row>
    <row r="128" spans="6:28" ht="19.95" customHeight="1">
      <c r="F128" s="414"/>
      <c r="G128" s="414"/>
      <c r="H128" s="414"/>
      <c r="I128" s="415"/>
      <c r="J128" s="415"/>
      <c r="K128" s="415"/>
      <c r="L128" s="415"/>
      <c r="M128" s="415"/>
      <c r="N128" s="415"/>
      <c r="O128" s="415"/>
      <c r="P128" s="415"/>
      <c r="Q128" s="430"/>
      <c r="R128" s="415"/>
      <c r="S128" s="430"/>
      <c r="T128" s="430"/>
      <c r="U128" s="430"/>
      <c r="V128" s="430"/>
      <c r="W128" s="430"/>
      <c r="X128" s="430"/>
      <c r="Y128" s="430"/>
      <c r="Z128" s="430"/>
      <c r="AA128" s="457"/>
      <c r="AB128" s="842"/>
    </row>
    <row r="129" spans="6:28" ht="19.95" customHeight="1">
      <c r="F129" s="414"/>
      <c r="G129" s="414"/>
      <c r="H129" s="414"/>
      <c r="I129" s="415"/>
      <c r="J129" s="415"/>
      <c r="K129" s="415"/>
      <c r="L129" s="415"/>
      <c r="M129" s="415"/>
      <c r="N129" s="415"/>
      <c r="O129" s="415"/>
      <c r="P129" s="415"/>
      <c r="Q129" s="430"/>
      <c r="R129" s="415"/>
      <c r="S129" s="430"/>
      <c r="T129" s="430"/>
      <c r="U129" s="430"/>
      <c r="V129" s="430"/>
      <c r="W129" s="430"/>
      <c r="X129" s="430"/>
      <c r="Y129" s="430"/>
      <c r="Z129" s="430"/>
      <c r="AA129" s="457"/>
      <c r="AB129" s="842"/>
    </row>
    <row r="130" spans="6:28" s="409" customFormat="1" ht="19.95" customHeight="1">
      <c r="F130" s="392"/>
      <c r="G130" s="392"/>
      <c r="H130" s="392"/>
      <c r="I130" s="419"/>
      <c r="J130" s="419"/>
      <c r="K130" s="419"/>
      <c r="L130" s="419"/>
      <c r="M130" s="419"/>
      <c r="N130" s="419"/>
      <c r="O130" s="419"/>
      <c r="P130" s="419"/>
      <c r="Q130" s="435"/>
      <c r="R130" s="419"/>
      <c r="S130" s="435"/>
      <c r="T130" s="435"/>
      <c r="U130" s="435"/>
      <c r="V130" s="435"/>
      <c r="W130" s="435"/>
      <c r="X130" s="435"/>
      <c r="Y130" s="435"/>
      <c r="Z130" s="435"/>
      <c r="AA130" s="436"/>
      <c r="AB130" s="842"/>
    </row>
    <row r="131" spans="6:28" ht="19.95" customHeight="1">
      <c r="F131" s="392"/>
      <c r="G131" s="392"/>
      <c r="H131" s="392"/>
      <c r="I131" s="419"/>
      <c r="J131" s="419"/>
      <c r="K131" s="419"/>
      <c r="L131" s="419"/>
      <c r="M131" s="419"/>
      <c r="N131" s="419"/>
      <c r="O131" s="419"/>
      <c r="P131" s="419"/>
      <c r="Q131" s="435"/>
      <c r="R131" s="419"/>
      <c r="S131" s="435"/>
      <c r="T131" s="435"/>
      <c r="U131" s="435"/>
      <c r="V131" s="435"/>
      <c r="W131" s="435"/>
      <c r="X131" s="435"/>
      <c r="Y131" s="435"/>
      <c r="Z131" s="435"/>
      <c r="AA131" s="436"/>
      <c r="AB131" s="842"/>
    </row>
    <row r="132" spans="6:28" s="409" customFormat="1" ht="19.95" customHeight="1">
      <c r="F132" s="392"/>
      <c r="G132" s="392"/>
      <c r="H132" s="392"/>
      <c r="I132" s="419"/>
      <c r="J132" s="419"/>
      <c r="K132" s="419"/>
      <c r="L132" s="419"/>
      <c r="M132" s="419"/>
      <c r="N132" s="419"/>
      <c r="O132" s="419"/>
      <c r="P132" s="419"/>
      <c r="Q132" s="435"/>
      <c r="R132" s="419"/>
      <c r="S132" s="435"/>
      <c r="T132" s="435"/>
      <c r="U132" s="435"/>
      <c r="V132" s="435"/>
      <c r="W132" s="435"/>
      <c r="X132" s="435"/>
      <c r="Y132" s="435"/>
      <c r="Z132" s="435"/>
      <c r="AA132" s="436"/>
      <c r="AB132" s="842"/>
    </row>
    <row r="133" spans="6:28" s="409" customFormat="1" ht="19.95" customHeight="1">
      <c r="F133" s="392"/>
      <c r="G133" s="392"/>
      <c r="H133" s="392"/>
      <c r="I133" s="419"/>
      <c r="J133" s="419"/>
      <c r="K133" s="419"/>
      <c r="L133" s="419"/>
      <c r="M133" s="419"/>
      <c r="N133" s="419"/>
      <c r="O133" s="419"/>
      <c r="P133" s="419"/>
      <c r="Q133" s="435"/>
      <c r="R133" s="419"/>
      <c r="S133" s="435"/>
      <c r="T133" s="435"/>
      <c r="U133" s="435"/>
      <c r="V133" s="435"/>
      <c r="W133" s="435"/>
      <c r="X133" s="435"/>
      <c r="Y133" s="435"/>
      <c r="Z133" s="435"/>
      <c r="AA133" s="436"/>
      <c r="AB133" s="842"/>
    </row>
    <row r="134" spans="6:28" s="409" customFormat="1" ht="19.95" customHeight="1" thickBot="1">
      <c r="F134" s="440">
        <f>SUM(F124:F133)</f>
        <v>0</v>
      </c>
      <c r="G134" s="440">
        <f>SUM(G124:G133)</f>
        <v>0</v>
      </c>
      <c r="H134" s="440">
        <f>SUM(H124:H133)</f>
        <v>0</v>
      </c>
      <c r="I134" s="468"/>
      <c r="J134" s="468"/>
      <c r="K134" s="443"/>
      <c r="L134" s="443"/>
      <c r="M134" s="443"/>
      <c r="N134" s="443"/>
      <c r="O134" s="443"/>
      <c r="P134" s="443"/>
      <c r="Q134" s="443"/>
      <c r="R134" s="443"/>
      <c r="S134" s="469"/>
      <c r="T134" s="471"/>
      <c r="U134" s="471"/>
      <c r="V134" s="471"/>
      <c r="W134" s="471"/>
      <c r="X134" s="471"/>
      <c r="Y134" s="471"/>
      <c r="Z134" s="471"/>
      <c r="AA134" s="470"/>
      <c r="AB134" s="845"/>
    </row>
    <row r="135" spans="6:28" s="409" customFormat="1" ht="19.95" customHeight="1" thickTop="1">
      <c r="F135" s="508"/>
      <c r="G135" s="508"/>
      <c r="H135" s="508"/>
      <c r="I135" s="512"/>
      <c r="J135" s="512"/>
      <c r="K135" s="510"/>
      <c r="L135" s="510"/>
      <c r="M135" s="510"/>
      <c r="N135" s="510"/>
      <c r="O135" s="510"/>
      <c r="P135" s="510"/>
      <c r="Q135" s="510"/>
      <c r="R135" s="510"/>
      <c r="S135" s="510"/>
      <c r="T135" s="510"/>
      <c r="U135" s="510"/>
      <c r="V135" s="510"/>
      <c r="W135" s="510"/>
      <c r="X135" s="510"/>
      <c r="Y135" s="510"/>
      <c r="Z135" s="510"/>
      <c r="AA135" s="510"/>
      <c r="AB135" s="829"/>
    </row>
    <row r="136" spans="6:28" s="410" customFormat="1" ht="19.95" customHeight="1">
      <c r="F136" s="511"/>
      <c r="G136" s="507"/>
      <c r="H136" s="507"/>
      <c r="I136" s="512"/>
      <c r="J136" s="512"/>
      <c r="K136" s="512"/>
      <c r="L136" s="512"/>
      <c r="M136" s="512"/>
      <c r="N136" s="512"/>
      <c r="O136" s="512"/>
      <c r="P136" s="512"/>
      <c r="Q136" s="512"/>
      <c r="R136" s="512"/>
      <c r="S136" s="512"/>
      <c r="T136" s="512"/>
      <c r="U136" s="512"/>
      <c r="V136" s="512"/>
      <c r="W136" s="512"/>
      <c r="X136" s="512"/>
      <c r="Y136" s="512"/>
      <c r="Z136" s="512"/>
      <c r="AA136" s="513"/>
      <c r="AB136" s="850" t="s">
        <v>1111</v>
      </c>
    </row>
    <row r="137" spans="6:28" s="380" customFormat="1" ht="19.95" customHeight="1">
      <c r="F137" s="990" t="s">
        <v>1045</v>
      </c>
      <c r="G137" s="990" t="s">
        <v>1046</v>
      </c>
      <c r="H137" s="990" t="s">
        <v>1047</v>
      </c>
      <c r="I137" s="1016" t="s">
        <v>1004</v>
      </c>
      <c r="J137" s="1017"/>
      <c r="K137" s="1018"/>
      <c r="L137" s="514" t="s">
        <v>1107</v>
      </c>
      <c r="M137" s="479" t="s">
        <v>1081</v>
      </c>
      <c r="N137" s="479" t="s">
        <v>1012</v>
      </c>
      <c r="O137" s="1029" t="s">
        <v>1108</v>
      </c>
      <c r="P137" s="1040" t="s">
        <v>1093</v>
      </c>
      <c r="Q137" s="1061"/>
      <c r="R137" s="480" t="s">
        <v>1082</v>
      </c>
      <c r="S137" s="1041" t="s">
        <v>1109</v>
      </c>
      <c r="T137" s="1041"/>
      <c r="U137" s="1041"/>
      <c r="V137" s="1041"/>
      <c r="W137" s="1041"/>
      <c r="X137" s="1041"/>
      <c r="Y137" s="1041"/>
      <c r="Z137" s="1041"/>
      <c r="AA137" s="1042"/>
      <c r="AB137" s="1019" t="s">
        <v>1058</v>
      </c>
    </row>
    <row r="138" spans="6:28" s="380" customFormat="1" ht="19.95" customHeight="1">
      <c r="F138" s="991"/>
      <c r="G138" s="991"/>
      <c r="H138" s="991"/>
      <c r="I138" s="1016" t="s">
        <v>1057</v>
      </c>
      <c r="J138" s="1018"/>
      <c r="K138" s="482" t="s">
        <v>1059</v>
      </c>
      <c r="L138" s="483" t="s">
        <v>1110</v>
      </c>
      <c r="M138" s="483" t="s">
        <v>1087</v>
      </c>
      <c r="N138" s="483" t="s">
        <v>1059</v>
      </c>
      <c r="O138" s="1030"/>
      <c r="P138" s="505" t="s">
        <v>1104</v>
      </c>
      <c r="Q138" s="505" t="s">
        <v>1105</v>
      </c>
      <c r="R138" s="483" t="s">
        <v>1088</v>
      </c>
      <c r="S138" s="1043"/>
      <c r="T138" s="1043"/>
      <c r="U138" s="1043"/>
      <c r="V138" s="1043"/>
      <c r="W138" s="1043"/>
      <c r="X138" s="1043"/>
      <c r="Y138" s="1043"/>
      <c r="Z138" s="1043"/>
      <c r="AA138" s="1044"/>
      <c r="AB138" s="1020"/>
    </row>
    <row r="139" spans="6:28" s="409" customFormat="1" ht="19.95" customHeight="1">
      <c r="F139" s="387"/>
      <c r="G139" s="387"/>
      <c r="H139" s="387"/>
      <c r="I139" s="413"/>
      <c r="J139" s="413"/>
      <c r="K139" s="413"/>
      <c r="L139" s="413"/>
      <c r="M139" s="413"/>
      <c r="N139" s="413"/>
      <c r="O139" s="413"/>
      <c r="P139" s="413"/>
      <c r="Q139" s="413"/>
      <c r="R139" s="413"/>
      <c r="S139" s="426"/>
      <c r="T139" s="427"/>
      <c r="U139" s="427"/>
      <c r="V139" s="427"/>
      <c r="W139" s="427"/>
      <c r="X139" s="427"/>
      <c r="Y139" s="427"/>
      <c r="Z139" s="427"/>
      <c r="AA139" s="428"/>
      <c r="AB139" s="841"/>
    </row>
    <row r="140" spans="6:28" ht="19.95" customHeight="1">
      <c r="F140" s="392"/>
      <c r="G140" s="392"/>
      <c r="H140" s="392"/>
      <c r="I140" s="419"/>
      <c r="J140" s="419"/>
      <c r="K140" s="419"/>
      <c r="L140" s="419"/>
      <c r="M140" s="419"/>
      <c r="N140" s="419"/>
      <c r="O140" s="419"/>
      <c r="P140" s="419"/>
      <c r="Q140" s="419"/>
      <c r="R140" s="419"/>
      <c r="S140" s="434"/>
      <c r="T140" s="435"/>
      <c r="U140" s="435"/>
      <c r="V140" s="435"/>
      <c r="W140" s="435"/>
      <c r="X140" s="435"/>
      <c r="Y140" s="435"/>
      <c r="Z140" s="435"/>
      <c r="AA140" s="436"/>
      <c r="AB140" s="843"/>
    </row>
    <row r="141" spans="6:28" ht="19.95" customHeight="1">
      <c r="F141" s="392"/>
      <c r="G141" s="392"/>
      <c r="H141" s="392"/>
      <c r="I141" s="419"/>
      <c r="J141" s="419"/>
      <c r="K141" s="419"/>
      <c r="L141" s="419"/>
      <c r="M141" s="419"/>
      <c r="N141" s="419"/>
      <c r="O141" s="419"/>
      <c r="P141" s="419"/>
      <c r="Q141" s="419"/>
      <c r="R141" s="419"/>
      <c r="S141" s="434"/>
      <c r="T141" s="435"/>
      <c r="U141" s="435"/>
      <c r="V141" s="435"/>
      <c r="W141" s="435"/>
      <c r="X141" s="435"/>
      <c r="Y141" s="435"/>
      <c r="Z141" s="435"/>
      <c r="AA141" s="436"/>
      <c r="AB141" s="843"/>
    </row>
    <row r="142" spans="6:28" ht="19.95" customHeight="1">
      <c r="F142" s="392"/>
      <c r="G142" s="392"/>
      <c r="H142" s="392"/>
      <c r="I142" s="419"/>
      <c r="J142" s="419"/>
      <c r="K142" s="419"/>
      <c r="L142" s="419"/>
      <c r="M142" s="419"/>
      <c r="N142" s="419"/>
      <c r="O142" s="419"/>
      <c r="P142" s="419"/>
      <c r="Q142" s="419"/>
      <c r="R142" s="419"/>
      <c r="S142" s="434"/>
      <c r="T142" s="435"/>
      <c r="U142" s="435"/>
      <c r="V142" s="435"/>
      <c r="W142" s="435"/>
      <c r="X142" s="435"/>
      <c r="Y142" s="435"/>
      <c r="Z142" s="435"/>
      <c r="AA142" s="436"/>
      <c r="AB142" s="843"/>
    </row>
    <row r="143" spans="6:28" ht="19.95" customHeight="1">
      <c r="F143" s="392"/>
      <c r="G143" s="392"/>
      <c r="H143" s="392"/>
      <c r="I143" s="419"/>
      <c r="J143" s="419"/>
      <c r="K143" s="419"/>
      <c r="L143" s="419"/>
      <c r="M143" s="419"/>
      <c r="N143" s="419"/>
      <c r="O143" s="419"/>
      <c r="P143" s="419"/>
      <c r="Q143" s="419"/>
      <c r="R143" s="419"/>
      <c r="S143" s="434"/>
      <c r="T143" s="435"/>
      <c r="U143" s="435"/>
      <c r="V143" s="435"/>
      <c r="W143" s="435"/>
      <c r="X143" s="435"/>
      <c r="Y143" s="435"/>
      <c r="Z143" s="435"/>
      <c r="AA143" s="436"/>
      <c r="AB143" s="843"/>
    </row>
    <row r="144" spans="6:28" s="409" customFormat="1" ht="19.95" customHeight="1">
      <c r="F144" s="392"/>
      <c r="G144" s="392"/>
      <c r="H144" s="392"/>
      <c r="I144" s="419"/>
      <c r="J144" s="419"/>
      <c r="K144" s="419"/>
      <c r="L144" s="419"/>
      <c r="M144" s="419"/>
      <c r="N144" s="419"/>
      <c r="O144" s="419"/>
      <c r="P144" s="419"/>
      <c r="Q144" s="419"/>
      <c r="R144" s="419"/>
      <c r="S144" s="434"/>
      <c r="T144" s="435"/>
      <c r="U144" s="435"/>
      <c r="V144" s="435"/>
      <c r="W144" s="435"/>
      <c r="X144" s="435"/>
      <c r="Y144" s="435"/>
      <c r="Z144" s="435"/>
      <c r="AA144" s="436"/>
      <c r="AB144" s="843"/>
    </row>
    <row r="145" spans="2:28" s="409" customFormat="1" ht="19.95" customHeight="1">
      <c r="F145" s="392"/>
      <c r="G145" s="392"/>
      <c r="H145" s="392"/>
      <c r="I145" s="419"/>
      <c r="J145" s="419"/>
      <c r="K145" s="419"/>
      <c r="L145" s="419"/>
      <c r="M145" s="419"/>
      <c r="N145" s="419"/>
      <c r="O145" s="419"/>
      <c r="P145" s="419"/>
      <c r="Q145" s="419"/>
      <c r="R145" s="419"/>
      <c r="S145" s="434"/>
      <c r="T145" s="435"/>
      <c r="U145" s="435"/>
      <c r="V145" s="435"/>
      <c r="W145" s="435"/>
      <c r="X145" s="435"/>
      <c r="Y145" s="435"/>
      <c r="Z145" s="435"/>
      <c r="AA145" s="436"/>
      <c r="AB145" s="843"/>
    </row>
    <row r="146" spans="2:28" s="409" customFormat="1" ht="19.95" customHeight="1">
      <c r="F146" s="392"/>
      <c r="G146" s="392"/>
      <c r="H146" s="392"/>
      <c r="I146" s="419"/>
      <c r="J146" s="419"/>
      <c r="K146" s="419"/>
      <c r="L146" s="419"/>
      <c r="M146" s="419"/>
      <c r="N146" s="419"/>
      <c r="O146" s="419"/>
      <c r="P146" s="419"/>
      <c r="Q146" s="419"/>
      <c r="R146" s="419"/>
      <c r="S146" s="434"/>
      <c r="T146" s="435"/>
      <c r="U146" s="435"/>
      <c r="V146" s="435"/>
      <c r="W146" s="435"/>
      <c r="X146" s="435"/>
      <c r="Y146" s="435"/>
      <c r="Z146" s="435"/>
      <c r="AA146" s="436"/>
      <c r="AB146" s="843"/>
    </row>
    <row r="147" spans="2:28" s="409" customFormat="1" ht="19.95" customHeight="1">
      <c r="F147" s="392"/>
      <c r="G147" s="392"/>
      <c r="H147" s="392"/>
      <c r="I147" s="419"/>
      <c r="J147" s="419"/>
      <c r="K147" s="419"/>
      <c r="L147" s="419"/>
      <c r="M147" s="419"/>
      <c r="N147" s="419"/>
      <c r="O147" s="419"/>
      <c r="P147" s="419"/>
      <c r="Q147" s="419"/>
      <c r="R147" s="419"/>
      <c r="S147" s="434"/>
      <c r="T147" s="435"/>
      <c r="U147" s="435"/>
      <c r="V147" s="435"/>
      <c r="W147" s="435"/>
      <c r="X147" s="435"/>
      <c r="Y147" s="435"/>
      <c r="Z147" s="435"/>
      <c r="AA147" s="436"/>
      <c r="AB147" s="843"/>
    </row>
    <row r="148" spans="2:28" s="409" customFormat="1" ht="19.95" customHeight="1">
      <c r="F148" s="400"/>
      <c r="G148" s="400"/>
      <c r="H148" s="400"/>
      <c r="I148" s="420"/>
      <c r="J148" s="420"/>
      <c r="K148" s="420"/>
      <c r="L148" s="420"/>
      <c r="M148" s="420"/>
      <c r="N148" s="420"/>
      <c r="O148" s="420"/>
      <c r="P148" s="420"/>
      <c r="Q148" s="420"/>
      <c r="R148" s="420"/>
      <c r="S148" s="437"/>
      <c r="T148" s="438"/>
      <c r="U148" s="438"/>
      <c r="V148" s="438"/>
      <c r="W148" s="438"/>
      <c r="X148" s="438"/>
      <c r="Y148" s="438"/>
      <c r="Z148" s="438"/>
      <c r="AA148" s="439"/>
      <c r="AB148" s="843"/>
    </row>
    <row r="149" spans="2:28" s="409" customFormat="1" ht="19.95" customHeight="1" thickBot="1">
      <c r="F149" s="440">
        <f t="shared" ref="F149:G149" si="5">SUM(F139:F148)</f>
        <v>0</v>
      </c>
      <c r="G149" s="440">
        <f t="shared" si="5"/>
        <v>0</v>
      </c>
      <c r="H149" s="440">
        <f>SUM(H139:H148)</f>
        <v>0</v>
      </c>
      <c r="I149" s="443"/>
      <c r="J149" s="443"/>
      <c r="K149" s="443"/>
      <c r="L149" s="443"/>
      <c r="M149" s="443"/>
      <c r="N149" s="443"/>
      <c r="O149" s="443"/>
      <c r="P149" s="443"/>
      <c r="Q149" s="443"/>
      <c r="R149" s="443"/>
      <c r="S149" s="469"/>
      <c r="T149" s="471"/>
      <c r="U149" s="471"/>
      <c r="V149" s="471"/>
      <c r="W149" s="471"/>
      <c r="X149" s="471"/>
      <c r="Y149" s="471"/>
      <c r="Z149" s="471"/>
      <c r="AA149" s="470"/>
      <c r="AB149" s="845"/>
    </row>
    <row r="150" spans="2:28" s="409" customFormat="1" ht="19.95" customHeight="1" thickTop="1">
      <c r="F150" s="444"/>
      <c r="G150" s="444"/>
      <c r="H150" s="444"/>
      <c r="I150" s="445"/>
      <c r="J150" s="445"/>
      <c r="K150" s="447"/>
      <c r="L150" s="447"/>
      <c r="M150" s="447"/>
      <c r="N150" s="447"/>
      <c r="O150" s="474"/>
      <c r="P150" s="475"/>
      <c r="Q150" s="352"/>
      <c r="AB150" s="838"/>
    </row>
    <row r="151" spans="2:28" ht="19.95" customHeight="1">
      <c r="F151" s="511"/>
      <c r="G151" s="507"/>
      <c r="H151" s="507"/>
      <c r="I151" s="512"/>
      <c r="J151" s="512"/>
      <c r="K151" s="512"/>
      <c r="L151" s="512"/>
      <c r="M151" s="512"/>
      <c r="N151" s="512"/>
      <c r="O151" s="512"/>
      <c r="P151" s="512"/>
      <c r="Q151" s="512"/>
      <c r="R151" s="512"/>
      <c r="S151" s="512"/>
      <c r="T151" s="512"/>
      <c r="U151" s="512"/>
      <c r="V151" s="512"/>
      <c r="W151" s="512"/>
      <c r="X151" s="512"/>
      <c r="Y151" s="512"/>
      <c r="Z151" s="512"/>
      <c r="AA151" s="516"/>
      <c r="AB151" s="850" t="s">
        <v>1112</v>
      </c>
    </row>
    <row r="152" spans="2:28" ht="19.95" customHeight="1">
      <c r="F152" s="990" t="s">
        <v>1045</v>
      </c>
      <c r="G152" s="990" t="s">
        <v>1046</v>
      </c>
      <c r="H152" s="990" t="s">
        <v>1047</v>
      </c>
      <c r="I152" s="1051"/>
      <c r="J152" s="409"/>
      <c r="K152" s="409"/>
      <c r="L152" s="409"/>
      <c r="M152" s="409"/>
      <c r="N152" s="409"/>
      <c r="O152" s="409"/>
      <c r="P152" s="409"/>
      <c r="Q152" s="409"/>
      <c r="R152" s="409"/>
      <c r="S152" s="409"/>
      <c r="T152" s="409"/>
      <c r="U152" s="409"/>
      <c r="V152" s="409"/>
      <c r="W152" s="1053" t="s">
        <v>1113</v>
      </c>
      <c r="X152" s="1053"/>
      <c r="Y152" s="1053"/>
      <c r="Z152" s="1054"/>
      <c r="AA152" s="1057" t="s">
        <v>1114</v>
      </c>
      <c r="AB152" s="1059" t="s">
        <v>1058</v>
      </c>
    </row>
    <row r="153" spans="2:28" ht="19.95" customHeight="1">
      <c r="F153" s="991"/>
      <c r="G153" s="991"/>
      <c r="H153" s="991"/>
      <c r="I153" s="1052"/>
      <c r="J153" s="409"/>
      <c r="K153" s="409"/>
      <c r="L153" s="409"/>
      <c r="M153" s="409"/>
      <c r="N153" s="409"/>
      <c r="O153" s="409"/>
      <c r="P153" s="409"/>
      <c r="Q153" s="409"/>
      <c r="R153" s="409"/>
      <c r="S153" s="409"/>
      <c r="T153" s="409"/>
      <c r="U153" s="409"/>
      <c r="V153" s="409"/>
      <c r="W153" s="1055"/>
      <c r="X153" s="1055"/>
      <c r="Y153" s="1055"/>
      <c r="Z153" s="1056"/>
      <c r="AA153" s="1058"/>
      <c r="AB153" s="1060"/>
    </row>
    <row r="154" spans="2:28" ht="19.95" customHeight="1">
      <c r="F154" s="387">
        <f t="shared" ref="F154:H154" si="6">F25</f>
        <v>0</v>
      </c>
      <c r="G154" s="387">
        <f t="shared" si="6"/>
        <v>0</v>
      </c>
      <c r="H154" s="387">
        <f t="shared" si="6"/>
        <v>0</v>
      </c>
      <c r="I154" s="426"/>
      <c r="J154" s="427"/>
      <c r="K154" s="427"/>
      <c r="L154" s="427"/>
      <c r="M154" s="427"/>
      <c r="N154" s="427"/>
      <c r="O154" s="427"/>
      <c r="P154" s="427"/>
      <c r="Q154" s="427"/>
      <c r="R154" s="427"/>
      <c r="S154" s="427"/>
      <c r="T154" s="427"/>
      <c r="U154" s="427"/>
      <c r="V154" s="427"/>
      <c r="W154" s="427"/>
      <c r="X154" s="427"/>
      <c r="Y154" s="427"/>
      <c r="Z154" s="517" t="s">
        <v>273</v>
      </c>
      <c r="AA154" s="830" t="s">
        <v>274</v>
      </c>
      <c r="AB154" s="841">
        <f>AB153+1</f>
        <v>1</v>
      </c>
    </row>
    <row r="155" spans="2:28" ht="19.95" customHeight="1">
      <c r="B155" s="352" t="s">
        <v>274</v>
      </c>
      <c r="C155" s="352" t="s">
        <v>1115</v>
      </c>
      <c r="F155" s="392">
        <f t="shared" ref="F155:H155" si="7">F41</f>
        <v>0</v>
      </c>
      <c r="G155" s="392">
        <f t="shared" si="7"/>
        <v>0</v>
      </c>
      <c r="H155" s="392">
        <f t="shared" si="7"/>
        <v>0</v>
      </c>
      <c r="I155" s="434"/>
      <c r="J155" s="435"/>
      <c r="K155" s="435"/>
      <c r="L155" s="435"/>
      <c r="M155" s="435"/>
      <c r="N155" s="435"/>
      <c r="O155" s="435"/>
      <c r="P155" s="435"/>
      <c r="Q155" s="435"/>
      <c r="R155" s="435"/>
      <c r="S155" s="435"/>
      <c r="T155" s="435"/>
      <c r="U155" s="435"/>
      <c r="V155" s="435"/>
      <c r="W155" s="435"/>
      <c r="X155" s="435"/>
      <c r="Y155" s="435"/>
      <c r="Z155" s="518" t="s">
        <v>277</v>
      </c>
      <c r="AA155" s="831" t="s">
        <v>278</v>
      </c>
      <c r="AB155" s="843">
        <f t="shared" ref="AB155:AB162" si="8">AB154+1</f>
        <v>2</v>
      </c>
    </row>
    <row r="156" spans="2:28" ht="19.95" customHeight="1">
      <c r="B156" s="352" t="s">
        <v>276</v>
      </c>
      <c r="C156" s="352" t="s">
        <v>1116</v>
      </c>
      <c r="F156" s="392">
        <f t="shared" ref="F156:H156" si="9">F57</f>
        <v>0</v>
      </c>
      <c r="G156" s="392">
        <f t="shared" si="9"/>
        <v>0</v>
      </c>
      <c r="H156" s="392">
        <f t="shared" si="9"/>
        <v>0</v>
      </c>
      <c r="I156" s="434"/>
      <c r="J156" s="435"/>
      <c r="K156" s="435"/>
      <c r="L156" s="435"/>
      <c r="M156" s="435"/>
      <c r="N156" s="435"/>
      <c r="O156" s="435"/>
      <c r="P156" s="435"/>
      <c r="Q156" s="435"/>
      <c r="R156" s="435"/>
      <c r="S156" s="435"/>
      <c r="T156" s="435"/>
      <c r="U156" s="435"/>
      <c r="V156" s="435"/>
      <c r="W156" s="435"/>
      <c r="X156" s="435"/>
      <c r="Y156" s="435"/>
      <c r="Z156" s="518" t="s">
        <v>279</v>
      </c>
      <c r="AA156" s="831" t="s">
        <v>280</v>
      </c>
      <c r="AB156" s="843">
        <f t="shared" si="8"/>
        <v>3</v>
      </c>
    </row>
    <row r="157" spans="2:28" ht="19.95" customHeight="1">
      <c r="B157" s="352" t="s">
        <v>278</v>
      </c>
      <c r="C157" s="352" t="s">
        <v>1117</v>
      </c>
      <c r="F157" s="392">
        <f t="shared" ref="F157:H157" si="10">F73</f>
        <v>0</v>
      </c>
      <c r="G157" s="392">
        <f t="shared" si="10"/>
        <v>0</v>
      </c>
      <c r="H157" s="392">
        <f t="shared" si="10"/>
        <v>0</v>
      </c>
      <c r="I157" s="434"/>
      <c r="J157" s="435"/>
      <c r="K157" s="435"/>
      <c r="L157" s="435"/>
      <c r="M157" s="435"/>
      <c r="N157" s="435"/>
      <c r="O157" s="435"/>
      <c r="P157" s="435"/>
      <c r="Q157" s="435"/>
      <c r="R157" s="435"/>
      <c r="S157" s="435"/>
      <c r="T157" s="435"/>
      <c r="U157" s="435"/>
      <c r="V157" s="435"/>
      <c r="W157" s="435"/>
      <c r="X157" s="435"/>
      <c r="Y157" s="435"/>
      <c r="Z157" s="518" t="s">
        <v>281</v>
      </c>
      <c r="AA157" s="831" t="s">
        <v>282</v>
      </c>
      <c r="AB157" s="843">
        <f t="shared" si="8"/>
        <v>4</v>
      </c>
    </row>
    <row r="158" spans="2:28" ht="19.95" customHeight="1">
      <c r="F158" s="392">
        <f t="shared" ref="F158:H158" si="11">F88</f>
        <v>0</v>
      </c>
      <c r="G158" s="392">
        <f t="shared" si="11"/>
        <v>0</v>
      </c>
      <c r="H158" s="392">
        <f t="shared" si="11"/>
        <v>0</v>
      </c>
      <c r="I158" s="434"/>
      <c r="J158" s="435"/>
      <c r="K158" s="435"/>
      <c r="L158" s="435"/>
      <c r="M158" s="435"/>
      <c r="N158" s="435"/>
      <c r="O158" s="435"/>
      <c r="P158" s="435"/>
      <c r="Q158" s="435"/>
      <c r="R158" s="435"/>
      <c r="S158" s="435"/>
      <c r="T158" s="435"/>
      <c r="U158" s="435"/>
      <c r="V158" s="435"/>
      <c r="W158" s="435"/>
      <c r="X158" s="435"/>
      <c r="Y158" s="435"/>
      <c r="Z158" s="518" t="s">
        <v>317</v>
      </c>
      <c r="AA158" s="831" t="s">
        <v>318</v>
      </c>
      <c r="AB158" s="843">
        <f t="shared" si="8"/>
        <v>5</v>
      </c>
    </row>
    <row r="159" spans="2:28" ht="19.95" customHeight="1">
      <c r="B159" s="352" t="s">
        <v>280</v>
      </c>
      <c r="C159" s="352" t="s">
        <v>1118</v>
      </c>
      <c r="F159" s="392">
        <f t="shared" ref="F159:H159" si="12">F104</f>
        <v>0</v>
      </c>
      <c r="G159" s="392">
        <f t="shared" si="12"/>
        <v>0</v>
      </c>
      <c r="H159" s="392">
        <f t="shared" si="12"/>
        <v>0</v>
      </c>
      <c r="I159" s="434"/>
      <c r="J159" s="435"/>
      <c r="K159" s="435"/>
      <c r="L159" s="435"/>
      <c r="M159" s="435"/>
      <c r="N159" s="435"/>
      <c r="O159" s="435"/>
      <c r="P159" s="435"/>
      <c r="Q159" s="435"/>
      <c r="R159" s="435"/>
      <c r="S159" s="435"/>
      <c r="T159" s="435"/>
      <c r="U159" s="435"/>
      <c r="V159" s="435"/>
      <c r="W159" s="435"/>
      <c r="X159" s="435"/>
      <c r="Y159" s="435"/>
      <c r="Z159" s="518" t="s">
        <v>331</v>
      </c>
      <c r="AA159" s="831" t="s">
        <v>332</v>
      </c>
      <c r="AB159" s="843">
        <f t="shared" si="8"/>
        <v>6</v>
      </c>
    </row>
    <row r="160" spans="2:28" ht="19.95" customHeight="1">
      <c r="B160" s="352" t="s">
        <v>1490</v>
      </c>
      <c r="C160" s="352" t="s">
        <v>1119</v>
      </c>
      <c r="F160" s="392">
        <f t="shared" ref="F160:H160" si="13">F119</f>
        <v>0</v>
      </c>
      <c r="G160" s="392">
        <f t="shared" si="13"/>
        <v>0</v>
      </c>
      <c r="H160" s="392">
        <f t="shared" si="13"/>
        <v>0</v>
      </c>
      <c r="I160" s="434"/>
      <c r="J160" s="435"/>
      <c r="K160" s="435"/>
      <c r="L160" s="435"/>
      <c r="M160" s="435"/>
      <c r="N160" s="435"/>
      <c r="O160" s="435"/>
      <c r="P160" s="435"/>
      <c r="Q160" s="435"/>
      <c r="R160" s="435"/>
      <c r="S160" s="435"/>
      <c r="T160" s="435"/>
      <c r="U160" s="435"/>
      <c r="V160" s="435"/>
      <c r="W160" s="435"/>
      <c r="X160" s="435"/>
      <c r="Y160" s="435"/>
      <c r="Z160" s="518" t="s">
        <v>371</v>
      </c>
      <c r="AA160" s="831" t="s">
        <v>372</v>
      </c>
      <c r="AB160" s="843">
        <f t="shared" si="8"/>
        <v>7</v>
      </c>
    </row>
    <row r="161" spans="2:40" ht="19.95" customHeight="1">
      <c r="B161" s="352" t="s">
        <v>1120</v>
      </c>
      <c r="C161" s="352" t="s">
        <v>1491</v>
      </c>
      <c r="F161" s="392">
        <f t="shared" ref="F161:H161" si="14">F134</f>
        <v>0</v>
      </c>
      <c r="G161" s="392">
        <f t="shared" si="14"/>
        <v>0</v>
      </c>
      <c r="H161" s="392">
        <f t="shared" si="14"/>
        <v>0</v>
      </c>
      <c r="I161" s="434"/>
      <c r="J161" s="435"/>
      <c r="K161" s="435"/>
      <c r="L161" s="435"/>
      <c r="M161" s="435"/>
      <c r="N161" s="435"/>
      <c r="O161" s="435"/>
      <c r="P161" s="435"/>
      <c r="Q161" s="435"/>
      <c r="R161" s="435"/>
      <c r="S161" s="435"/>
      <c r="T161" s="435"/>
      <c r="U161" s="435"/>
      <c r="V161" s="435"/>
      <c r="W161" s="435"/>
      <c r="X161" s="435"/>
      <c r="Y161" s="435"/>
      <c r="Z161" s="518" t="s">
        <v>377</v>
      </c>
      <c r="AA161" s="831" t="s">
        <v>378</v>
      </c>
      <c r="AB161" s="843">
        <f t="shared" si="8"/>
        <v>8</v>
      </c>
    </row>
    <row r="162" spans="2:40" ht="19.95" customHeight="1">
      <c r="B162" s="352" t="s">
        <v>318</v>
      </c>
      <c r="C162" s="352" t="s">
        <v>1121</v>
      </c>
      <c r="F162" s="400">
        <f t="shared" ref="F162:H162" si="15">F149</f>
        <v>0</v>
      </c>
      <c r="G162" s="400">
        <f t="shared" si="15"/>
        <v>0</v>
      </c>
      <c r="H162" s="400">
        <f t="shared" si="15"/>
        <v>0</v>
      </c>
      <c r="I162" s="437"/>
      <c r="J162" s="438"/>
      <c r="K162" s="438"/>
      <c r="L162" s="438"/>
      <c r="M162" s="438"/>
      <c r="N162" s="438"/>
      <c r="O162" s="438"/>
      <c r="P162" s="438"/>
      <c r="Q162" s="438"/>
      <c r="R162" s="438"/>
      <c r="S162" s="438"/>
      <c r="T162" s="438"/>
      <c r="U162" s="438"/>
      <c r="V162" s="438"/>
      <c r="W162" s="438"/>
      <c r="X162" s="438"/>
      <c r="Y162" s="438"/>
      <c r="Z162" s="519" t="s">
        <v>379</v>
      </c>
      <c r="AA162" s="828" t="s">
        <v>380</v>
      </c>
      <c r="AB162" s="843">
        <f t="shared" si="8"/>
        <v>9</v>
      </c>
    </row>
    <row r="163" spans="2:40" ht="29.4" customHeight="1" thickBot="1">
      <c r="B163" s="352" t="s">
        <v>372</v>
      </c>
      <c r="C163" s="352" t="s">
        <v>1122</v>
      </c>
      <c r="F163" s="405">
        <f t="shared" ref="F163:G163" si="16">SUM(F154:F162)</f>
        <v>0</v>
      </c>
      <c r="G163" s="405">
        <f t="shared" si="16"/>
        <v>0</v>
      </c>
      <c r="H163" s="405">
        <f>SUM(H154:H162)</f>
        <v>0</v>
      </c>
      <c r="I163" s="422"/>
      <c r="J163" s="423"/>
      <c r="K163" s="423"/>
      <c r="L163" s="423"/>
      <c r="M163" s="423"/>
      <c r="N163" s="423"/>
      <c r="O163" s="423"/>
      <c r="P163" s="423"/>
      <c r="Q163" s="423"/>
      <c r="R163" s="423"/>
      <c r="S163" s="423"/>
      <c r="T163" s="423"/>
      <c r="U163" s="423"/>
      <c r="V163" s="423"/>
      <c r="W163" s="423"/>
      <c r="X163" s="423"/>
      <c r="Y163" s="423"/>
      <c r="Z163" s="423"/>
      <c r="AA163" s="422"/>
      <c r="AB163" s="845"/>
      <c r="AD163" s="409"/>
      <c r="AE163" s="409"/>
      <c r="AF163" s="409"/>
      <c r="AG163" s="409"/>
      <c r="AH163" s="409"/>
      <c r="AI163" s="409"/>
      <c r="AJ163" s="409"/>
      <c r="AK163" s="409"/>
      <c r="AL163" s="409"/>
      <c r="AM163" s="409"/>
      <c r="AN163" s="409"/>
    </row>
    <row r="164" spans="2:40" ht="19.95" customHeight="1" thickTop="1">
      <c r="B164" s="352" t="s">
        <v>378</v>
      </c>
      <c r="C164" s="352" t="s">
        <v>1123</v>
      </c>
      <c r="R164" s="409"/>
      <c r="S164" s="409"/>
      <c r="T164" s="409"/>
      <c r="U164" s="409"/>
      <c r="V164" s="409"/>
      <c r="W164" s="409"/>
      <c r="X164" s="409"/>
      <c r="Y164" s="409"/>
      <c r="Z164" s="409"/>
      <c r="AA164" s="409"/>
      <c r="AB164" s="838"/>
      <c r="AD164" s="409"/>
      <c r="AE164" s="409"/>
      <c r="AF164" s="409"/>
      <c r="AG164" s="409"/>
      <c r="AH164" s="409"/>
      <c r="AI164" s="409"/>
      <c r="AJ164" s="409"/>
      <c r="AK164" s="409"/>
      <c r="AL164" s="409"/>
      <c r="AM164" s="409"/>
      <c r="AN164" s="409"/>
    </row>
    <row r="165" spans="2:40" ht="32.4" customHeight="1">
      <c r="B165" s="352" t="s">
        <v>380</v>
      </c>
      <c r="C165" s="352" t="s">
        <v>1124</v>
      </c>
      <c r="F165" s="520"/>
      <c r="G165" s="521"/>
      <c r="H165" s="521"/>
      <c r="I165" s="522"/>
      <c r="J165" s="522"/>
      <c r="K165" s="522"/>
      <c r="L165" s="522"/>
      <c r="M165" s="522"/>
      <c r="N165" s="522"/>
      <c r="O165" s="522"/>
      <c r="P165" s="522"/>
      <c r="Q165" s="522"/>
      <c r="R165" s="522"/>
      <c r="S165" s="522"/>
      <c r="T165" s="522"/>
      <c r="U165" s="522"/>
      <c r="V165" s="522"/>
      <c r="W165" s="522"/>
      <c r="X165" s="522"/>
      <c r="Y165" s="522"/>
      <c r="Z165" s="522"/>
      <c r="AA165" s="522"/>
      <c r="AB165" s="850" t="s">
        <v>1492</v>
      </c>
      <c r="AD165" s="409"/>
      <c r="AE165" s="409"/>
      <c r="AF165" s="409"/>
      <c r="AG165" s="409"/>
      <c r="AH165" s="409"/>
      <c r="AI165" s="409"/>
      <c r="AJ165" s="409"/>
      <c r="AK165" s="409"/>
      <c r="AL165" s="409"/>
      <c r="AM165" s="409"/>
      <c r="AN165" s="409"/>
    </row>
    <row r="166" spans="2:40" ht="19.95" customHeight="1">
      <c r="F166" s="990" t="s">
        <v>1045</v>
      </c>
      <c r="G166" s="990" t="s">
        <v>1046</v>
      </c>
      <c r="H166" s="990" t="s">
        <v>1047</v>
      </c>
      <c r="I166" s="1014" t="s">
        <v>1091</v>
      </c>
      <c r="J166" s="1014" t="s">
        <v>1125</v>
      </c>
      <c r="K166" s="1014" t="s">
        <v>1126</v>
      </c>
      <c r="L166" s="1057" t="s">
        <v>1127</v>
      </c>
      <c r="M166" s="1062"/>
      <c r="N166" s="523"/>
      <c r="O166" s="523"/>
      <c r="P166" s="523"/>
      <c r="Q166" s="523"/>
      <c r="R166" s="523"/>
      <c r="S166" s="523"/>
      <c r="T166" s="523"/>
      <c r="U166" s="523"/>
      <c r="V166" s="523"/>
      <c r="W166" s="1053" t="s">
        <v>1128</v>
      </c>
      <c r="X166" s="1053"/>
      <c r="Y166" s="1053"/>
      <c r="Z166" s="1054"/>
      <c r="AA166" s="1057" t="s">
        <v>1114</v>
      </c>
      <c r="AB166" s="1057" t="s">
        <v>1129</v>
      </c>
      <c r="AD166" s="409"/>
      <c r="AE166" s="409"/>
      <c r="AF166" s="409"/>
      <c r="AG166" s="409"/>
      <c r="AH166" s="409"/>
      <c r="AI166" s="409"/>
      <c r="AJ166" s="409"/>
      <c r="AK166" s="409"/>
      <c r="AL166" s="409"/>
      <c r="AM166" s="409"/>
      <c r="AN166" s="409"/>
    </row>
    <row r="167" spans="2:40" ht="30.6" customHeight="1">
      <c r="F167" s="991"/>
      <c r="G167" s="991"/>
      <c r="H167" s="991"/>
      <c r="I167" s="1015"/>
      <c r="J167" s="1015"/>
      <c r="K167" s="1015"/>
      <c r="L167" s="1058"/>
      <c r="M167" s="1063"/>
      <c r="N167" s="524"/>
      <c r="O167" s="524"/>
      <c r="P167" s="524"/>
      <c r="Q167" s="524"/>
      <c r="R167" s="524"/>
      <c r="S167" s="524"/>
      <c r="T167" s="524"/>
      <c r="U167" s="524"/>
      <c r="V167" s="524"/>
      <c r="W167" s="1055"/>
      <c r="X167" s="1055"/>
      <c r="Y167" s="1055"/>
      <c r="Z167" s="1056"/>
      <c r="AA167" s="1058"/>
      <c r="AB167" s="1058"/>
      <c r="AD167" s="409"/>
      <c r="AE167" s="409"/>
      <c r="AF167" s="409"/>
      <c r="AG167" s="409"/>
      <c r="AH167" s="409"/>
      <c r="AI167" s="409"/>
      <c r="AJ167" s="409"/>
      <c r="AK167" s="409"/>
      <c r="AL167" s="409"/>
      <c r="AM167" s="409"/>
    </row>
    <row r="168" spans="2:40" s="525" customFormat="1" ht="19.95" customHeight="1">
      <c r="F168" s="387"/>
      <c r="G168" s="387"/>
      <c r="H168" s="387"/>
      <c r="I168" s="526"/>
      <c r="J168" s="413"/>
      <c r="K168" s="413"/>
      <c r="L168" s="413"/>
      <c r="M168" s="486"/>
      <c r="N168" s="454"/>
      <c r="O168" s="454"/>
      <c r="P168" s="454"/>
      <c r="Q168" s="454"/>
      <c r="R168" s="454"/>
      <c r="S168" s="454"/>
      <c r="T168" s="454"/>
      <c r="U168" s="454"/>
      <c r="V168" s="454"/>
      <c r="W168" s="454"/>
      <c r="X168" s="454"/>
      <c r="Y168" s="454"/>
      <c r="Z168" s="527"/>
      <c r="AA168" s="831" t="s">
        <v>310</v>
      </c>
      <c r="AB168" s="841"/>
    </row>
    <row r="169" spans="2:40" s="525" customFormat="1" ht="19.95" customHeight="1">
      <c r="F169" s="392"/>
      <c r="G169" s="392"/>
      <c r="H169" s="392"/>
      <c r="I169" s="528"/>
      <c r="J169" s="419"/>
      <c r="K169" s="419"/>
      <c r="L169" s="419"/>
      <c r="M169" s="492"/>
      <c r="N169" s="463"/>
      <c r="O169" s="463"/>
      <c r="P169" s="463"/>
      <c r="Q169" s="463"/>
      <c r="R169" s="463"/>
      <c r="S169" s="463"/>
      <c r="T169" s="463"/>
      <c r="U169" s="463"/>
      <c r="V169" s="463"/>
      <c r="W169" s="463"/>
      <c r="X169" s="463"/>
      <c r="Y169" s="463"/>
      <c r="Z169" s="529"/>
      <c r="AA169" s="831"/>
      <c r="AB169" s="843"/>
    </row>
    <row r="170" spans="2:40" s="525" customFormat="1" ht="19.95" customHeight="1">
      <c r="F170" s="392"/>
      <c r="G170" s="392"/>
      <c r="H170" s="392"/>
      <c r="I170" s="528"/>
      <c r="J170" s="419"/>
      <c r="K170" s="419"/>
      <c r="L170" s="419"/>
      <c r="M170" s="492"/>
      <c r="N170" s="463"/>
      <c r="O170" s="463"/>
      <c r="P170" s="463"/>
      <c r="Q170" s="463"/>
      <c r="R170" s="463"/>
      <c r="S170" s="463"/>
      <c r="T170" s="463"/>
      <c r="U170" s="463"/>
      <c r="V170" s="463"/>
      <c r="W170" s="463"/>
      <c r="X170" s="463"/>
      <c r="Y170" s="463"/>
      <c r="Z170" s="529"/>
      <c r="AA170" s="831"/>
      <c r="AB170" s="843"/>
    </row>
    <row r="171" spans="2:40" s="525" customFormat="1" ht="19.95" customHeight="1">
      <c r="F171" s="392"/>
      <c r="G171" s="392"/>
      <c r="H171" s="392"/>
      <c r="I171" s="528"/>
      <c r="J171" s="419"/>
      <c r="K171" s="419"/>
      <c r="L171" s="419"/>
      <c r="M171" s="492"/>
      <c r="N171" s="463"/>
      <c r="O171" s="463"/>
      <c r="P171" s="463"/>
      <c r="Q171" s="463"/>
      <c r="R171" s="463"/>
      <c r="S171" s="463"/>
      <c r="T171" s="463"/>
      <c r="U171" s="463"/>
      <c r="V171" s="463"/>
      <c r="W171" s="463"/>
      <c r="X171" s="463"/>
      <c r="Y171" s="463"/>
      <c r="Z171" s="529"/>
      <c r="AA171" s="831"/>
      <c r="AB171" s="843"/>
    </row>
    <row r="172" spans="2:40" s="525" customFormat="1" ht="19.95" customHeight="1">
      <c r="F172" s="392"/>
      <c r="G172" s="392"/>
      <c r="H172" s="392"/>
      <c r="I172" s="528"/>
      <c r="J172" s="419"/>
      <c r="K172" s="419"/>
      <c r="L172" s="419"/>
      <c r="M172" s="492"/>
      <c r="N172" s="463"/>
      <c r="O172" s="463"/>
      <c r="P172" s="463"/>
      <c r="Q172" s="463"/>
      <c r="R172" s="463"/>
      <c r="S172" s="463"/>
      <c r="T172" s="463"/>
      <c r="U172" s="463"/>
      <c r="V172" s="463"/>
      <c r="W172" s="463"/>
      <c r="X172" s="463"/>
      <c r="Y172" s="463"/>
      <c r="Z172" s="529"/>
      <c r="AA172" s="831"/>
      <c r="AB172" s="843"/>
    </row>
    <row r="173" spans="2:40" s="525" customFormat="1" ht="19.95" customHeight="1">
      <c r="F173" s="392"/>
      <c r="G173" s="392"/>
      <c r="H173" s="392"/>
      <c r="I173" s="528"/>
      <c r="J173" s="419"/>
      <c r="K173" s="419"/>
      <c r="L173" s="419"/>
      <c r="M173" s="492"/>
      <c r="N173" s="463"/>
      <c r="O173" s="463"/>
      <c r="P173" s="463"/>
      <c r="Q173" s="463"/>
      <c r="R173" s="463"/>
      <c r="S173" s="463"/>
      <c r="T173" s="463"/>
      <c r="U173" s="463"/>
      <c r="V173" s="463"/>
      <c r="W173" s="463"/>
      <c r="X173" s="463"/>
      <c r="Y173" s="463"/>
      <c r="Z173" s="529"/>
      <c r="AA173" s="831"/>
      <c r="AB173" s="843"/>
    </row>
    <row r="174" spans="2:40" s="525" customFormat="1" ht="19.95" customHeight="1">
      <c r="F174" s="392"/>
      <c r="G174" s="392"/>
      <c r="H174" s="392"/>
      <c r="I174" s="528"/>
      <c r="J174" s="419"/>
      <c r="K174" s="419"/>
      <c r="L174" s="419"/>
      <c r="M174" s="492"/>
      <c r="N174" s="463"/>
      <c r="O174" s="463"/>
      <c r="P174" s="463"/>
      <c r="Q174" s="463"/>
      <c r="R174" s="463"/>
      <c r="S174" s="463"/>
      <c r="T174" s="463"/>
      <c r="U174" s="463"/>
      <c r="V174" s="463"/>
      <c r="W174" s="463"/>
      <c r="X174" s="463"/>
      <c r="Y174" s="463"/>
      <c r="Z174" s="529"/>
      <c r="AA174" s="831"/>
      <c r="AB174" s="843"/>
    </row>
    <row r="175" spans="2:40" s="525" customFormat="1" ht="19.95" customHeight="1">
      <c r="F175" s="392"/>
      <c r="G175" s="392"/>
      <c r="H175" s="392"/>
      <c r="I175" s="528"/>
      <c r="J175" s="419"/>
      <c r="K175" s="419"/>
      <c r="L175" s="419"/>
      <c r="M175" s="492"/>
      <c r="N175" s="463"/>
      <c r="O175" s="463"/>
      <c r="P175" s="463"/>
      <c r="Q175" s="463"/>
      <c r="R175" s="463"/>
      <c r="S175" s="463"/>
      <c r="T175" s="463"/>
      <c r="U175" s="463"/>
      <c r="V175" s="463"/>
      <c r="W175" s="463"/>
      <c r="X175" s="463"/>
      <c r="Y175" s="463"/>
      <c r="Z175" s="529"/>
      <c r="AA175" s="831"/>
      <c r="AB175" s="843"/>
    </row>
    <row r="176" spans="2:40" s="525" customFormat="1" ht="19.95" customHeight="1">
      <c r="C176" s="851"/>
      <c r="D176" s="851"/>
      <c r="F176" s="392"/>
      <c r="G176" s="392"/>
      <c r="H176" s="392"/>
      <c r="I176" s="528"/>
      <c r="J176" s="419"/>
      <c r="K176" s="419"/>
      <c r="L176" s="419"/>
      <c r="M176" s="492"/>
      <c r="N176" s="463"/>
      <c r="O176" s="463"/>
      <c r="P176" s="463"/>
      <c r="Q176" s="463"/>
      <c r="R176" s="463"/>
      <c r="S176" s="463"/>
      <c r="T176" s="463"/>
      <c r="U176" s="463"/>
      <c r="V176" s="463"/>
      <c r="W176" s="463"/>
      <c r="X176" s="463"/>
      <c r="Y176" s="463"/>
      <c r="Z176" s="529"/>
      <c r="AA176" s="831"/>
      <c r="AB176" s="843"/>
    </row>
    <row r="177" spans="1:28" s="525" customFormat="1" ht="19.95" customHeight="1">
      <c r="C177" s="851"/>
      <c r="D177" s="851"/>
      <c r="F177" s="392"/>
      <c r="G177" s="392"/>
      <c r="H177" s="392"/>
      <c r="I177" s="528"/>
      <c r="J177" s="419"/>
      <c r="K177" s="419"/>
      <c r="L177" s="419"/>
      <c r="M177" s="492"/>
      <c r="N177" s="463"/>
      <c r="O177" s="463"/>
      <c r="P177" s="463"/>
      <c r="Q177" s="463"/>
      <c r="R177" s="463"/>
      <c r="S177" s="463"/>
      <c r="T177" s="463"/>
      <c r="U177" s="463"/>
      <c r="V177" s="463"/>
      <c r="W177" s="463"/>
      <c r="X177" s="463"/>
      <c r="Y177" s="463"/>
      <c r="Z177" s="529"/>
      <c r="AA177" s="831"/>
      <c r="AB177" s="843"/>
    </row>
    <row r="178" spans="1:28" s="525" customFormat="1" ht="19.95" customHeight="1">
      <c r="C178" s="851"/>
      <c r="D178" s="851"/>
      <c r="F178" s="400"/>
      <c r="G178" s="400"/>
      <c r="H178" s="400"/>
      <c r="I178" s="530"/>
      <c r="J178" s="420"/>
      <c r="K178" s="420"/>
      <c r="L178" s="420"/>
      <c r="M178" s="495"/>
      <c r="N178" s="466"/>
      <c r="O178" s="466"/>
      <c r="P178" s="466"/>
      <c r="Q178" s="466"/>
      <c r="R178" s="466"/>
      <c r="S178" s="466"/>
      <c r="T178" s="466"/>
      <c r="U178" s="466"/>
      <c r="V178" s="466"/>
      <c r="W178" s="466"/>
      <c r="X178" s="466"/>
      <c r="Y178" s="466"/>
      <c r="Z178" s="529"/>
      <c r="AA178" s="831"/>
      <c r="AB178" s="843"/>
    </row>
    <row r="179" spans="1:28" s="525" customFormat="1" ht="19.95" customHeight="1" thickBot="1">
      <c r="B179" s="851" t="s">
        <v>1493</v>
      </c>
      <c r="F179" s="440">
        <f t="shared" ref="F179:G179" si="17">SUM(F168:F178)</f>
        <v>0</v>
      </c>
      <c r="G179" s="440">
        <f t="shared" si="17"/>
        <v>0</v>
      </c>
      <c r="H179" s="440">
        <f>SUM(H168:H178)</f>
        <v>0</v>
      </c>
      <c r="I179" s="423"/>
      <c r="J179" s="423"/>
      <c r="K179" s="423"/>
      <c r="L179" s="423"/>
      <c r="M179" s="423"/>
      <c r="N179" s="423"/>
      <c r="O179" s="423"/>
      <c r="P179" s="423"/>
      <c r="Q179" s="423"/>
      <c r="R179" s="423"/>
      <c r="S179" s="423"/>
      <c r="T179" s="423"/>
      <c r="U179" s="423"/>
      <c r="V179" s="423"/>
      <c r="W179" s="423"/>
      <c r="X179" s="423"/>
      <c r="Y179" s="423"/>
      <c r="Z179" s="423"/>
      <c r="AA179" s="423"/>
      <c r="AB179" s="827"/>
    </row>
    <row r="180" spans="1:28" ht="19.95" customHeight="1" thickTop="1">
      <c r="A180" s="852">
        <v>210</v>
      </c>
      <c r="B180" s="853" t="s">
        <v>1494</v>
      </c>
    </row>
    <row r="181" spans="1:28" ht="19.95" customHeight="1" thickBot="1">
      <c r="A181" s="852">
        <v>213</v>
      </c>
      <c r="B181" s="853" t="s">
        <v>1495</v>
      </c>
      <c r="F181" s="440">
        <f>+F179+F163</f>
        <v>0</v>
      </c>
      <c r="G181" s="440">
        <f>+G179+G163</f>
        <v>0</v>
      </c>
      <c r="H181" s="440">
        <f>+H179+H163</f>
        <v>0</v>
      </c>
      <c r="I181" s="352" t="s">
        <v>1130</v>
      </c>
    </row>
    <row r="182" spans="1:28" ht="19.95" customHeight="1" thickTop="1">
      <c r="A182" s="852">
        <v>221</v>
      </c>
      <c r="B182" s="853" t="s">
        <v>1496</v>
      </c>
    </row>
    <row r="183" spans="1:28" ht="19.95" customHeight="1">
      <c r="A183" s="852"/>
      <c r="B183" s="853"/>
      <c r="I183" s="531"/>
    </row>
    <row r="184" spans="1:28" ht="19.95" customHeight="1">
      <c r="A184" s="852"/>
      <c r="B184" s="853"/>
      <c r="I184" s="531"/>
    </row>
    <row r="185" spans="1:28" ht="19.95" customHeight="1">
      <c r="A185" s="852">
        <v>223</v>
      </c>
      <c r="B185" s="853" t="s">
        <v>1497</v>
      </c>
      <c r="AA185" s="525"/>
      <c r="AB185" s="138" t="s">
        <v>894</v>
      </c>
    </row>
    <row r="186" spans="1:28" ht="47.4" customHeight="1">
      <c r="A186" s="852">
        <v>224</v>
      </c>
      <c r="B186" s="853" t="s">
        <v>1498</v>
      </c>
      <c r="X186" s="1064" t="s">
        <v>1131</v>
      </c>
      <c r="Y186" s="1064"/>
      <c r="Z186" s="1064"/>
      <c r="AA186" s="1064"/>
      <c r="AB186" s="532">
        <v>1</v>
      </c>
    </row>
    <row r="187" spans="1:28" ht="36" customHeight="1">
      <c r="A187" s="852">
        <v>225</v>
      </c>
      <c r="B187" s="853" t="s">
        <v>1499</v>
      </c>
      <c r="X187" s="1064" t="s">
        <v>1132</v>
      </c>
      <c r="Y187" s="1064"/>
      <c r="Z187" s="1064"/>
      <c r="AA187" s="1064"/>
      <c r="AB187" s="532">
        <v>2</v>
      </c>
    </row>
    <row r="188" spans="1:28" ht="36" customHeight="1">
      <c r="A188" s="852">
        <v>228</v>
      </c>
      <c r="B188" s="853" t="s">
        <v>1500</v>
      </c>
      <c r="X188" s="1064" t="s">
        <v>1133</v>
      </c>
      <c r="Y188" s="1064"/>
      <c r="Z188" s="1064"/>
      <c r="AA188" s="1064"/>
      <c r="AB188" s="532">
        <v>3</v>
      </c>
    </row>
    <row r="189" spans="1:28" ht="64.95" customHeight="1">
      <c r="A189" s="852">
        <v>281</v>
      </c>
      <c r="B189" s="853" t="s">
        <v>1501</v>
      </c>
      <c r="X189" s="1064" t="s">
        <v>1134</v>
      </c>
      <c r="Y189" s="1064"/>
      <c r="Z189" s="1064"/>
      <c r="AA189" s="1064"/>
      <c r="AB189" s="532">
        <v>4</v>
      </c>
    </row>
    <row r="190" spans="1:28" ht="103.95" customHeight="1">
      <c r="B190" s="380" t="s">
        <v>1502</v>
      </c>
      <c r="X190" s="1064" t="s">
        <v>1135</v>
      </c>
      <c r="Y190" s="1064"/>
      <c r="Z190" s="1064"/>
      <c r="AA190" s="1064"/>
      <c r="AB190" s="532">
        <v>5</v>
      </c>
    </row>
    <row r="191" spans="1:28" ht="68.400000000000006" customHeight="1">
      <c r="A191" s="854">
        <v>291</v>
      </c>
      <c r="B191" s="855" t="s">
        <v>1503</v>
      </c>
      <c r="X191" s="1064" t="s">
        <v>1136</v>
      </c>
      <c r="Y191" s="1064"/>
      <c r="Z191" s="1064"/>
      <c r="AA191" s="1064"/>
      <c r="AB191" s="532">
        <v>6</v>
      </c>
    </row>
    <row r="192" spans="1:28" ht="64.95" customHeight="1">
      <c r="A192" s="854">
        <v>421</v>
      </c>
      <c r="B192" s="855" t="s">
        <v>1504</v>
      </c>
      <c r="X192" s="1064" t="s">
        <v>1137</v>
      </c>
      <c r="Y192" s="1064"/>
      <c r="Z192" s="1064"/>
      <c r="AA192" s="1064"/>
      <c r="AB192" s="532">
        <v>7</v>
      </c>
    </row>
    <row r="193" spans="1:28" ht="63.6" customHeight="1">
      <c r="A193" s="854">
        <v>440</v>
      </c>
      <c r="B193" s="855" t="s">
        <v>1505</v>
      </c>
      <c r="X193" s="1064" t="s">
        <v>1138</v>
      </c>
      <c r="Y193" s="1064"/>
      <c r="Z193" s="1064"/>
      <c r="AA193" s="1064"/>
      <c r="AB193" s="532">
        <v>8</v>
      </c>
    </row>
    <row r="194" spans="1:28" ht="69.599999999999994" customHeight="1">
      <c r="X194" s="1064" t="s">
        <v>1139</v>
      </c>
      <c r="Y194" s="1064"/>
      <c r="Z194" s="1064"/>
      <c r="AA194" s="1064"/>
      <c r="AB194" s="532">
        <v>9</v>
      </c>
    </row>
    <row r="195" spans="1:28" ht="66" customHeight="1">
      <c r="A195" s="854"/>
      <c r="B195" s="856"/>
      <c r="C195" s="380" t="s">
        <v>1506</v>
      </c>
      <c r="D195" s="857" t="s">
        <v>1507</v>
      </c>
      <c r="X195" s="1064" t="s">
        <v>1140</v>
      </c>
      <c r="Y195" s="1064"/>
      <c r="Z195" s="1064"/>
      <c r="AA195" s="1064"/>
      <c r="AB195" s="532">
        <v>10</v>
      </c>
    </row>
    <row r="196" spans="1:28" ht="88.2" customHeight="1">
      <c r="A196" s="858" t="s">
        <v>202</v>
      </c>
      <c r="B196" s="855" t="s">
        <v>1141</v>
      </c>
      <c r="C196" s="352" t="s">
        <v>1508</v>
      </c>
      <c r="X196" s="1064" t="s">
        <v>1142</v>
      </c>
      <c r="Y196" s="1064"/>
      <c r="Z196" s="1064"/>
      <c r="AA196" s="1064"/>
      <c r="AB196" s="532">
        <v>11</v>
      </c>
    </row>
    <row r="197" spans="1:28" ht="72" customHeight="1">
      <c r="A197" s="858" t="s">
        <v>204</v>
      </c>
      <c r="B197" s="855" t="s">
        <v>1509</v>
      </c>
      <c r="C197" s="859" t="s">
        <v>1510</v>
      </c>
      <c r="X197" s="1064" t="s">
        <v>1143</v>
      </c>
      <c r="Y197" s="1064"/>
      <c r="Z197" s="1064"/>
      <c r="AA197" s="1064"/>
      <c r="AB197" s="532">
        <v>12</v>
      </c>
    </row>
    <row r="198" spans="1:28" ht="69" customHeight="1">
      <c r="A198" s="858"/>
      <c r="B198" s="856"/>
      <c r="X198" s="1064" t="s">
        <v>1144</v>
      </c>
      <c r="Y198" s="1064"/>
      <c r="Z198" s="1064"/>
      <c r="AA198" s="1064"/>
      <c r="AB198" s="532">
        <v>13</v>
      </c>
    </row>
    <row r="199" spans="1:28" ht="54" customHeight="1">
      <c r="A199" s="858" t="s">
        <v>1511</v>
      </c>
      <c r="B199" s="855" t="s">
        <v>1512</v>
      </c>
      <c r="C199" s="352" t="s">
        <v>1508</v>
      </c>
      <c r="X199" s="1064" t="s">
        <v>1145</v>
      </c>
      <c r="Y199" s="1064"/>
      <c r="Z199" s="1064"/>
      <c r="AA199" s="1064"/>
      <c r="AB199" s="532">
        <v>14</v>
      </c>
    </row>
    <row r="200" spans="1:28" ht="67.95" customHeight="1">
      <c r="A200" s="858" t="s">
        <v>208</v>
      </c>
      <c r="B200" s="855" t="s">
        <v>1513</v>
      </c>
      <c r="C200" s="352" t="s">
        <v>1508</v>
      </c>
      <c r="X200" s="1064" t="s">
        <v>1146</v>
      </c>
      <c r="Y200" s="1064"/>
      <c r="Z200" s="1064"/>
      <c r="AA200" s="1064"/>
      <c r="AB200" s="532">
        <v>15</v>
      </c>
    </row>
    <row r="201" spans="1:28" ht="54.6" customHeight="1">
      <c r="A201" s="858" t="s">
        <v>210</v>
      </c>
      <c r="B201" s="855" t="s">
        <v>1514</v>
      </c>
      <c r="C201" s="352" t="s">
        <v>1508</v>
      </c>
      <c r="X201" s="1064" t="s">
        <v>1147</v>
      </c>
      <c r="Y201" s="1064"/>
      <c r="Z201" s="1064"/>
      <c r="AA201" s="1064"/>
      <c r="AB201" s="532">
        <v>16</v>
      </c>
    </row>
    <row r="202" spans="1:28" ht="37.200000000000003" customHeight="1">
      <c r="A202" s="858" t="s">
        <v>212</v>
      </c>
      <c r="B202" s="855" t="s">
        <v>1515</v>
      </c>
      <c r="C202" s="352" t="s">
        <v>1508</v>
      </c>
      <c r="X202" s="1064" t="s">
        <v>1148</v>
      </c>
      <c r="Y202" s="1064"/>
      <c r="Z202" s="1064"/>
      <c r="AA202" s="533" t="s">
        <v>1149</v>
      </c>
      <c r="AB202" s="532"/>
    </row>
    <row r="203" spans="1:28" ht="46.2" customHeight="1">
      <c r="A203" s="858" t="s">
        <v>214</v>
      </c>
      <c r="B203" s="855" t="s">
        <v>1516</v>
      </c>
      <c r="C203" s="352" t="s">
        <v>1508</v>
      </c>
      <c r="X203" s="1064" t="s">
        <v>1150</v>
      </c>
      <c r="Y203" s="1064"/>
      <c r="Z203" s="1064"/>
      <c r="AA203" s="533" t="s">
        <v>1151</v>
      </c>
      <c r="AB203" s="532"/>
    </row>
    <row r="204" spans="1:28" ht="43.95" customHeight="1">
      <c r="A204" s="858" t="s">
        <v>216</v>
      </c>
      <c r="B204" s="855" t="s">
        <v>1517</v>
      </c>
      <c r="C204" s="352" t="s">
        <v>1508</v>
      </c>
      <c r="X204" s="1064" t="s">
        <v>1152</v>
      </c>
      <c r="Y204" s="1064"/>
      <c r="Z204" s="1064"/>
      <c r="AA204" s="533" t="s">
        <v>1153</v>
      </c>
      <c r="AB204" s="532"/>
    </row>
    <row r="205" spans="1:28" ht="84" customHeight="1">
      <c r="A205" s="858" t="s">
        <v>218</v>
      </c>
      <c r="B205" s="855" t="s">
        <v>1518</v>
      </c>
      <c r="C205" s="352" t="s">
        <v>1508</v>
      </c>
      <c r="X205" s="1064" t="s">
        <v>1154</v>
      </c>
      <c r="Y205" s="1064"/>
      <c r="Z205" s="1064"/>
      <c r="AA205" s="533" t="s">
        <v>1155</v>
      </c>
      <c r="AB205" s="532"/>
    </row>
    <row r="206" spans="1:28" ht="84.6" customHeight="1">
      <c r="A206" s="858" t="s">
        <v>220</v>
      </c>
      <c r="B206" s="855" t="s">
        <v>1519</v>
      </c>
      <c r="C206" s="352" t="s">
        <v>1508</v>
      </c>
      <c r="X206" s="1064" t="s">
        <v>1156</v>
      </c>
      <c r="Y206" s="1064"/>
      <c r="Z206" s="1064"/>
      <c r="AA206" s="533" t="s">
        <v>1157</v>
      </c>
      <c r="AB206" s="532"/>
    </row>
    <row r="207" spans="1:28" ht="37.950000000000003" customHeight="1">
      <c r="A207" s="858" t="s">
        <v>222</v>
      </c>
      <c r="B207" s="855" t="s">
        <v>1520</v>
      </c>
      <c r="C207" s="352" t="s">
        <v>1508</v>
      </c>
      <c r="X207" s="1064" t="s">
        <v>1158</v>
      </c>
      <c r="Y207" s="1064"/>
      <c r="Z207" s="1064"/>
      <c r="AA207" s="533" t="s">
        <v>1159</v>
      </c>
      <c r="AB207" s="532"/>
    </row>
    <row r="208" spans="1:28" ht="44.4" customHeight="1">
      <c r="A208" s="858" t="s">
        <v>224</v>
      </c>
      <c r="B208" s="855" t="s">
        <v>1521</v>
      </c>
      <c r="C208" s="352" t="s">
        <v>1508</v>
      </c>
      <c r="X208" s="1064" t="s">
        <v>1160</v>
      </c>
      <c r="Y208" s="1064"/>
      <c r="Z208" s="1064"/>
      <c r="AA208" s="533" t="s">
        <v>1161</v>
      </c>
      <c r="AB208" s="532"/>
    </row>
    <row r="209" spans="1:28" ht="88.2" customHeight="1">
      <c r="A209" s="858" t="s">
        <v>226</v>
      </c>
      <c r="B209" s="855" t="s">
        <v>1522</v>
      </c>
      <c r="C209" s="352" t="s">
        <v>1508</v>
      </c>
      <c r="X209" s="1064" t="s">
        <v>1162</v>
      </c>
      <c r="Y209" s="1064"/>
      <c r="Z209" s="1064"/>
      <c r="AA209" s="1064"/>
      <c r="AB209" s="532">
        <v>17</v>
      </c>
    </row>
    <row r="210" spans="1:28" ht="41.4" customHeight="1">
      <c r="A210" s="858" t="s">
        <v>228</v>
      </c>
      <c r="B210" s="855" t="s">
        <v>1523</v>
      </c>
      <c r="C210" s="352" t="s">
        <v>1508</v>
      </c>
      <c r="X210" s="1064" t="s">
        <v>1163</v>
      </c>
      <c r="Y210" s="1064"/>
      <c r="Z210" s="1064"/>
      <c r="AA210" s="1064"/>
      <c r="AB210" s="532">
        <v>18</v>
      </c>
    </row>
    <row r="211" spans="1:28" ht="60.6" customHeight="1">
      <c r="A211" s="858" t="s">
        <v>230</v>
      </c>
      <c r="B211" s="855" t="s">
        <v>1524</v>
      </c>
      <c r="C211" s="352" t="s">
        <v>1508</v>
      </c>
      <c r="X211" s="1064" t="s">
        <v>1164</v>
      </c>
      <c r="Y211" s="1064"/>
      <c r="Z211" s="1064"/>
      <c r="AA211" s="1064"/>
      <c r="AB211" s="532">
        <v>19</v>
      </c>
    </row>
    <row r="212" spans="1:28" ht="19.95" customHeight="1">
      <c r="A212" s="858" t="s">
        <v>232</v>
      </c>
      <c r="B212" s="855" t="s">
        <v>1525</v>
      </c>
      <c r="C212" s="352" t="s">
        <v>1508</v>
      </c>
    </row>
    <row r="213" spans="1:28" ht="19.95" customHeight="1">
      <c r="A213" s="858" t="s">
        <v>234</v>
      </c>
      <c r="B213" s="855" t="s">
        <v>1526</v>
      </c>
      <c r="C213" s="352" t="s">
        <v>1508</v>
      </c>
    </row>
    <row r="214" spans="1:28" ht="19.95" customHeight="1">
      <c r="A214" s="858" t="s">
        <v>236</v>
      </c>
      <c r="B214" s="855" t="s">
        <v>1527</v>
      </c>
      <c r="C214" s="352" t="s">
        <v>1508</v>
      </c>
    </row>
    <row r="215" spans="1:28" ht="19.95" customHeight="1">
      <c r="A215" s="858" t="s">
        <v>238</v>
      </c>
      <c r="B215" s="855" t="s">
        <v>1528</v>
      </c>
      <c r="C215" s="352" t="s">
        <v>1508</v>
      </c>
    </row>
    <row r="216" spans="1:28" ht="19.95" customHeight="1">
      <c r="A216" s="858" t="s">
        <v>240</v>
      </c>
      <c r="B216" s="855" t="s">
        <v>1529</v>
      </c>
      <c r="C216" s="352" t="s">
        <v>1508</v>
      </c>
    </row>
    <row r="217" spans="1:28" ht="19.95" customHeight="1">
      <c r="A217" s="858" t="s">
        <v>242</v>
      </c>
      <c r="B217" s="855" t="s">
        <v>1530</v>
      </c>
      <c r="C217" s="352" t="s">
        <v>1508</v>
      </c>
    </row>
    <row r="218" spans="1:28" ht="19.95" customHeight="1">
      <c r="A218" s="858" t="s">
        <v>244</v>
      </c>
      <c r="B218" s="855" t="s">
        <v>1531</v>
      </c>
      <c r="C218" s="352" t="s">
        <v>1508</v>
      </c>
    </row>
    <row r="219" spans="1:28" ht="19.95" customHeight="1">
      <c r="A219" s="858" t="s">
        <v>246</v>
      </c>
      <c r="B219" s="855" t="s">
        <v>1532</v>
      </c>
      <c r="C219" s="352" t="s">
        <v>1508</v>
      </c>
    </row>
    <row r="220" spans="1:28" ht="19.95" customHeight="1">
      <c r="A220" s="858" t="s">
        <v>248</v>
      </c>
      <c r="B220" s="855" t="s">
        <v>1533</v>
      </c>
      <c r="C220" s="352" t="s">
        <v>1508</v>
      </c>
    </row>
    <row r="221" spans="1:28" ht="19.95" customHeight="1">
      <c r="A221" s="858" t="s">
        <v>250</v>
      </c>
      <c r="B221" s="855" t="s">
        <v>1534</v>
      </c>
      <c r="C221" s="352" t="s">
        <v>1508</v>
      </c>
    </row>
    <row r="222" spans="1:28" ht="19.95" customHeight="1">
      <c r="A222" s="858" t="s">
        <v>252</v>
      </c>
      <c r="B222" s="855" t="s">
        <v>1535</v>
      </c>
      <c r="C222" s="352" t="s">
        <v>1508</v>
      </c>
    </row>
    <row r="223" spans="1:28" ht="19.95" customHeight="1">
      <c r="A223" s="858" t="s">
        <v>254</v>
      </c>
      <c r="B223" s="855" t="s">
        <v>1536</v>
      </c>
      <c r="C223" s="352" t="s">
        <v>1508</v>
      </c>
    </row>
    <row r="224" spans="1:28" ht="19.95" customHeight="1">
      <c r="A224" s="858" t="s">
        <v>256</v>
      </c>
      <c r="B224" s="855" t="s">
        <v>1537</v>
      </c>
      <c r="C224" s="352" t="s">
        <v>1508</v>
      </c>
    </row>
    <row r="225" spans="1:4" ht="19.95" customHeight="1">
      <c r="A225" s="858" t="s">
        <v>258</v>
      </c>
      <c r="B225" s="855" t="s">
        <v>1538</v>
      </c>
      <c r="C225" s="352" t="s">
        <v>1508</v>
      </c>
    </row>
    <row r="226" spans="1:4" ht="19.95" customHeight="1">
      <c r="A226" s="858" t="s">
        <v>260</v>
      </c>
      <c r="B226" s="855" t="s">
        <v>1539</v>
      </c>
      <c r="C226" s="352" t="s">
        <v>1508</v>
      </c>
    </row>
    <row r="227" spans="1:4" ht="19.95" customHeight="1">
      <c r="A227" s="858" t="s">
        <v>1540</v>
      </c>
      <c r="B227" s="855" t="s">
        <v>1541</v>
      </c>
      <c r="C227" s="352" t="s">
        <v>1508</v>
      </c>
    </row>
    <row r="228" spans="1:4" ht="19.95" customHeight="1">
      <c r="A228" s="860"/>
      <c r="B228" s="861"/>
    </row>
    <row r="229" spans="1:4" ht="19.95" customHeight="1">
      <c r="A229" s="858" t="s">
        <v>264</v>
      </c>
      <c r="B229" s="855" t="s">
        <v>1542</v>
      </c>
      <c r="C229" s="352" t="s">
        <v>1543</v>
      </c>
    </row>
    <row r="230" spans="1:4" ht="19.95" customHeight="1">
      <c r="A230" s="858" t="s">
        <v>266</v>
      </c>
      <c r="B230" s="855" t="s">
        <v>1544</v>
      </c>
      <c r="C230" s="352" t="s">
        <v>1545</v>
      </c>
    </row>
    <row r="231" spans="1:4" ht="19.95" customHeight="1">
      <c r="A231" s="858" t="s">
        <v>268</v>
      </c>
      <c r="B231" s="855" t="s">
        <v>1546</v>
      </c>
      <c r="C231" s="352" t="s">
        <v>1545</v>
      </c>
    </row>
    <row r="232" spans="1:4" ht="19.95" customHeight="1">
      <c r="A232" s="858" t="s">
        <v>270</v>
      </c>
      <c r="B232" s="855" t="s">
        <v>1547</v>
      </c>
      <c r="C232" s="352" t="s">
        <v>1543</v>
      </c>
    </row>
    <row r="233" spans="1:4" ht="19.95" customHeight="1">
      <c r="A233" s="858" t="s">
        <v>272</v>
      </c>
      <c r="B233" s="855" t="s">
        <v>1548</v>
      </c>
      <c r="C233" s="352" t="s">
        <v>1545</v>
      </c>
    </row>
    <row r="234" spans="1:4" ht="19.95" customHeight="1">
      <c r="A234" s="860"/>
      <c r="B234" s="861"/>
    </row>
    <row r="235" spans="1:4" ht="19.95" customHeight="1">
      <c r="A235" s="858" t="s">
        <v>286</v>
      </c>
      <c r="B235" s="855" t="s">
        <v>1165</v>
      </c>
      <c r="C235" s="352" t="s">
        <v>1549</v>
      </c>
      <c r="D235" s="352">
        <v>12</v>
      </c>
    </row>
    <row r="236" spans="1:4" ht="19.95" customHeight="1">
      <c r="A236" s="858" t="s">
        <v>288</v>
      </c>
      <c r="B236" s="855" t="s">
        <v>1166</v>
      </c>
      <c r="C236" s="352" t="s">
        <v>1549</v>
      </c>
      <c r="D236" s="352">
        <v>12</v>
      </c>
    </row>
    <row r="237" spans="1:4" ht="19.95" customHeight="1">
      <c r="A237" s="858" t="s">
        <v>290</v>
      </c>
      <c r="B237" s="855" t="s">
        <v>1167</v>
      </c>
      <c r="C237" s="352" t="s">
        <v>1549</v>
      </c>
      <c r="D237" s="352">
        <v>12</v>
      </c>
    </row>
    <row r="238" spans="1:4" ht="19.95" customHeight="1">
      <c r="A238" s="858" t="s">
        <v>292</v>
      </c>
      <c r="B238" s="855" t="s">
        <v>1168</v>
      </c>
      <c r="C238" s="352" t="s">
        <v>1508</v>
      </c>
    </row>
    <row r="239" spans="1:4" ht="19.95" customHeight="1">
      <c r="A239" s="858" t="s">
        <v>294</v>
      </c>
      <c r="B239" s="855" t="s">
        <v>1169</v>
      </c>
      <c r="C239" s="352" t="s">
        <v>1549</v>
      </c>
      <c r="D239" s="352">
        <v>12</v>
      </c>
    </row>
    <row r="240" spans="1:4" ht="19.95" customHeight="1">
      <c r="A240" s="858" t="s">
        <v>296</v>
      </c>
      <c r="B240" s="855" t="s">
        <v>1170</v>
      </c>
      <c r="C240" s="352" t="s">
        <v>1549</v>
      </c>
      <c r="D240" s="352">
        <v>12</v>
      </c>
    </row>
    <row r="241" spans="1:4" ht="19.95" customHeight="1">
      <c r="A241" s="858" t="s">
        <v>298</v>
      </c>
      <c r="B241" s="855" t="s">
        <v>1171</v>
      </c>
      <c r="C241" s="352" t="s">
        <v>1508</v>
      </c>
    </row>
    <row r="242" spans="1:4" ht="19.95" customHeight="1">
      <c r="A242" s="858" t="s">
        <v>300</v>
      </c>
      <c r="B242" s="855" t="s">
        <v>1172</v>
      </c>
      <c r="C242" s="352" t="s">
        <v>1549</v>
      </c>
      <c r="D242" s="352">
        <v>12</v>
      </c>
    </row>
    <row r="243" spans="1:4" ht="19.95" customHeight="1">
      <c r="A243" s="858" t="s">
        <v>302</v>
      </c>
      <c r="B243" s="855" t="s">
        <v>1173</v>
      </c>
      <c r="C243" s="352" t="s">
        <v>1549</v>
      </c>
      <c r="D243" s="352">
        <v>12</v>
      </c>
    </row>
    <row r="244" spans="1:4" ht="19.95" customHeight="1">
      <c r="A244" s="858" t="s">
        <v>304</v>
      </c>
      <c r="B244" s="855" t="s">
        <v>1174</v>
      </c>
      <c r="C244" s="352" t="s">
        <v>1549</v>
      </c>
      <c r="D244" s="352">
        <v>12</v>
      </c>
    </row>
    <row r="245" spans="1:4" ht="19.95" customHeight="1">
      <c r="A245" s="858" t="s">
        <v>306</v>
      </c>
      <c r="B245" s="855" t="s">
        <v>1175</v>
      </c>
      <c r="C245" s="352" t="s">
        <v>1549</v>
      </c>
      <c r="D245" s="352">
        <v>12</v>
      </c>
    </row>
    <row r="246" spans="1:4" ht="19.95" customHeight="1">
      <c r="A246" s="858" t="s">
        <v>1176</v>
      </c>
      <c r="B246" s="855" t="s">
        <v>1177</v>
      </c>
      <c r="C246" s="352" t="s">
        <v>1549</v>
      </c>
      <c r="D246" s="352">
        <v>12</v>
      </c>
    </row>
    <row r="247" spans="1:4" ht="19.95" customHeight="1">
      <c r="A247" s="860"/>
      <c r="B247" s="861"/>
    </row>
    <row r="248" spans="1:4" ht="19.95" customHeight="1">
      <c r="A248" s="858" t="s">
        <v>310</v>
      </c>
      <c r="B248" s="855" t="s">
        <v>1178</v>
      </c>
      <c r="C248" s="352" t="s">
        <v>1549</v>
      </c>
      <c r="D248" s="352">
        <v>12</v>
      </c>
    </row>
    <row r="249" spans="1:4" ht="19.95" customHeight="1">
      <c r="A249" s="858" t="s">
        <v>312</v>
      </c>
      <c r="B249" s="855" t="s">
        <v>1179</v>
      </c>
      <c r="C249" s="352" t="s">
        <v>1549</v>
      </c>
      <c r="D249" s="352">
        <v>12</v>
      </c>
    </row>
    <row r="250" spans="1:4" ht="19.95" customHeight="1">
      <c r="A250" s="858" t="s">
        <v>314</v>
      </c>
      <c r="B250" s="855" t="s">
        <v>1180</v>
      </c>
      <c r="C250" s="352" t="s">
        <v>1549</v>
      </c>
      <c r="D250" s="352">
        <v>12</v>
      </c>
    </row>
    <row r="251" spans="1:4" ht="19.95" customHeight="1">
      <c r="A251" s="858" t="s">
        <v>316</v>
      </c>
      <c r="B251" s="855" t="s">
        <v>1181</v>
      </c>
      <c r="C251" s="352" t="s">
        <v>1549</v>
      </c>
      <c r="D251" s="352">
        <v>12</v>
      </c>
    </row>
    <row r="252" spans="1:4" ht="19.95" customHeight="1">
      <c r="A252" s="858" t="s">
        <v>320</v>
      </c>
      <c r="B252" s="855" t="s">
        <v>1182</v>
      </c>
    </row>
    <row r="253" spans="1:4" ht="19.95" customHeight="1">
      <c r="A253" s="858" t="s">
        <v>322</v>
      </c>
      <c r="B253" s="855" t="s">
        <v>1183</v>
      </c>
      <c r="C253" s="352" t="s">
        <v>1550</v>
      </c>
    </row>
    <row r="254" spans="1:4" ht="19.95" customHeight="1">
      <c r="A254" s="858" t="s">
        <v>324</v>
      </c>
      <c r="B254" s="855" t="s">
        <v>1184</v>
      </c>
      <c r="C254" s="352" t="s">
        <v>1549</v>
      </c>
      <c r="D254" s="352">
        <v>12</v>
      </c>
    </row>
    <row r="255" spans="1:4" ht="19.95" customHeight="1">
      <c r="A255" s="858" t="s">
        <v>326</v>
      </c>
      <c r="B255" s="855" t="s">
        <v>1185</v>
      </c>
      <c r="C255" s="352" t="s">
        <v>1549</v>
      </c>
      <c r="D255" s="352">
        <v>12</v>
      </c>
    </row>
    <row r="256" spans="1:4" ht="19.95" customHeight="1">
      <c r="A256" s="858" t="s">
        <v>328</v>
      </c>
      <c r="B256" s="855" t="s">
        <v>1186</v>
      </c>
      <c r="C256" s="352" t="s">
        <v>1549</v>
      </c>
      <c r="D256" s="352">
        <v>12</v>
      </c>
    </row>
    <row r="257" spans="1:4" ht="19.95" customHeight="1">
      <c r="A257" s="858" t="s">
        <v>330</v>
      </c>
      <c r="B257" s="855" t="s">
        <v>1187</v>
      </c>
      <c r="C257" s="352" t="s">
        <v>1549</v>
      </c>
      <c r="D257" s="352">
        <v>12</v>
      </c>
    </row>
    <row r="258" spans="1:4" ht="19.95" customHeight="1">
      <c r="A258" s="858"/>
      <c r="B258" s="855"/>
    </row>
    <row r="259" spans="1:4" ht="19.95" customHeight="1">
      <c r="A259" s="858" t="s">
        <v>334</v>
      </c>
      <c r="B259" s="855" t="s">
        <v>1188</v>
      </c>
      <c r="C259" s="352" t="s">
        <v>1549</v>
      </c>
      <c r="D259" s="352">
        <v>12</v>
      </c>
    </row>
    <row r="260" spans="1:4" ht="19.95" customHeight="1">
      <c r="A260" s="858" t="s">
        <v>336</v>
      </c>
      <c r="B260" s="855" t="s">
        <v>1189</v>
      </c>
      <c r="C260" s="352" t="s">
        <v>1549</v>
      </c>
      <c r="D260" s="352">
        <v>12</v>
      </c>
    </row>
    <row r="261" spans="1:4" ht="19.95" customHeight="1">
      <c r="A261" s="858" t="s">
        <v>338</v>
      </c>
      <c r="B261" s="855" t="s">
        <v>1190</v>
      </c>
      <c r="C261" s="352" t="s">
        <v>1549</v>
      </c>
      <c r="D261" s="352">
        <v>12</v>
      </c>
    </row>
    <row r="262" spans="1:4" ht="19.95" customHeight="1">
      <c r="A262" s="858" t="s">
        <v>340</v>
      </c>
      <c r="B262" s="855" t="s">
        <v>1191</v>
      </c>
      <c r="C262" s="352" t="s">
        <v>1549</v>
      </c>
      <c r="D262" s="352">
        <v>12</v>
      </c>
    </row>
    <row r="263" spans="1:4" ht="19.95" customHeight="1">
      <c r="A263" s="858" t="s">
        <v>342</v>
      </c>
      <c r="B263" s="855" t="s">
        <v>1192</v>
      </c>
      <c r="C263" s="352" t="s">
        <v>1551</v>
      </c>
    </row>
    <row r="264" spans="1:4" ht="19.95" customHeight="1">
      <c r="A264" s="858" t="s">
        <v>344</v>
      </c>
      <c r="B264" s="855" t="s">
        <v>1193</v>
      </c>
      <c r="C264" s="352" t="s">
        <v>1552</v>
      </c>
    </row>
    <row r="265" spans="1:4" ht="19.95" customHeight="1">
      <c r="A265" s="858" t="s">
        <v>346</v>
      </c>
      <c r="B265" s="855" t="s">
        <v>1194</v>
      </c>
    </row>
    <row r="266" spans="1:4" ht="19.95" customHeight="1">
      <c r="A266" s="858" t="s">
        <v>348</v>
      </c>
      <c r="B266" s="855" t="s">
        <v>1195</v>
      </c>
      <c r="C266" s="352" t="s">
        <v>1551</v>
      </c>
    </row>
    <row r="267" spans="1:4" ht="19.95" customHeight="1">
      <c r="A267" s="858" t="s">
        <v>350</v>
      </c>
      <c r="B267" s="855" t="s">
        <v>1196</v>
      </c>
      <c r="C267" s="352" t="s">
        <v>1551</v>
      </c>
    </row>
    <row r="268" spans="1:4" ht="19.95" customHeight="1">
      <c r="A268" s="858" t="s">
        <v>352</v>
      </c>
      <c r="B268" s="855" t="s">
        <v>1197</v>
      </c>
      <c r="C268" s="352" t="s">
        <v>1508</v>
      </c>
    </row>
    <row r="269" spans="1:4" ht="19.95" customHeight="1">
      <c r="A269" s="858" t="s">
        <v>354</v>
      </c>
      <c r="B269" s="855" t="s">
        <v>1198</v>
      </c>
      <c r="C269" s="352" t="s">
        <v>1553</v>
      </c>
    </row>
    <row r="270" spans="1:4" ht="19.95" customHeight="1">
      <c r="A270" s="858" t="s">
        <v>356</v>
      </c>
      <c r="B270" s="855" t="s">
        <v>1199</v>
      </c>
      <c r="C270" s="352" t="s">
        <v>1549</v>
      </c>
      <c r="D270" s="352">
        <v>12</v>
      </c>
    </row>
    <row r="271" spans="1:4" ht="19.95" customHeight="1">
      <c r="A271" s="858" t="s">
        <v>358</v>
      </c>
      <c r="B271" s="855" t="s">
        <v>1200</v>
      </c>
      <c r="C271" s="352" t="s">
        <v>1554</v>
      </c>
    </row>
    <row r="272" spans="1:4" ht="19.95" customHeight="1">
      <c r="A272" s="858" t="s">
        <v>1201</v>
      </c>
      <c r="B272" s="855" t="s">
        <v>1202</v>
      </c>
      <c r="C272" s="352" t="s">
        <v>1549</v>
      </c>
      <c r="D272" s="352">
        <v>12</v>
      </c>
    </row>
    <row r="273" spans="1:4" ht="19.95" customHeight="1">
      <c r="A273" s="862"/>
      <c r="B273" s="861"/>
    </row>
    <row r="274" spans="1:4" ht="19.95" customHeight="1">
      <c r="A274" s="863" t="s">
        <v>362</v>
      </c>
      <c r="B274" s="855" t="s">
        <v>1555</v>
      </c>
      <c r="C274" s="352" t="s">
        <v>1549</v>
      </c>
      <c r="D274" s="352">
        <v>12</v>
      </c>
    </row>
    <row r="275" spans="1:4" ht="19.95" customHeight="1">
      <c r="A275" s="864" t="s">
        <v>364</v>
      </c>
      <c r="B275" s="855" t="s">
        <v>1556</v>
      </c>
      <c r="C275" s="352" t="s">
        <v>1549</v>
      </c>
      <c r="D275" s="352">
        <v>12</v>
      </c>
    </row>
    <row r="276" spans="1:4" ht="19.95" customHeight="1">
      <c r="A276" s="864" t="s">
        <v>366</v>
      </c>
      <c r="B276" s="855" t="s">
        <v>1557</v>
      </c>
      <c r="C276" s="352" t="s">
        <v>1558</v>
      </c>
    </row>
    <row r="277" spans="1:4" ht="19.95" customHeight="1">
      <c r="A277" s="858" t="s">
        <v>368</v>
      </c>
      <c r="B277" s="855" t="s">
        <v>1559</v>
      </c>
      <c r="C277" s="352" t="s">
        <v>1558</v>
      </c>
    </row>
    <row r="278" spans="1:4" ht="19.95" customHeight="1">
      <c r="A278" s="858" t="s">
        <v>370</v>
      </c>
      <c r="B278" s="855" t="s">
        <v>1560</v>
      </c>
      <c r="C278" s="352" t="s">
        <v>1549</v>
      </c>
      <c r="D278" s="352">
        <v>12</v>
      </c>
    </row>
    <row r="279" spans="1:4" ht="19.95" customHeight="1">
      <c r="A279" s="865"/>
      <c r="B279" s="861"/>
    </row>
    <row r="280" spans="1:4" ht="19.95" customHeight="1">
      <c r="A280" s="866" t="s">
        <v>374</v>
      </c>
      <c r="B280" s="855" t="s">
        <v>1203</v>
      </c>
    </row>
    <row r="281" spans="1:4" ht="19.95" customHeight="1">
      <c r="A281" s="866" t="s">
        <v>376</v>
      </c>
      <c r="B281" s="855" t="s">
        <v>1204</v>
      </c>
    </row>
    <row r="282" spans="1:4" ht="19.95" customHeight="1">
      <c r="A282" s="866" t="s">
        <v>382</v>
      </c>
      <c r="B282" s="855" t="s">
        <v>1205</v>
      </c>
    </row>
    <row r="283" spans="1:4" ht="19.95" customHeight="1">
      <c r="A283" s="860"/>
      <c r="B283" s="861"/>
    </row>
    <row r="284" spans="1:4" ht="19.95" customHeight="1">
      <c r="A284" s="866" t="s">
        <v>384</v>
      </c>
      <c r="B284" s="855" t="s">
        <v>1206</v>
      </c>
      <c r="C284" s="352" t="s">
        <v>1550</v>
      </c>
    </row>
    <row r="285" spans="1:4" ht="19.95" customHeight="1">
      <c r="A285" s="866" t="s">
        <v>386</v>
      </c>
      <c r="B285" s="855" t="s">
        <v>1207</v>
      </c>
      <c r="C285" s="352" t="s">
        <v>1550</v>
      </c>
    </row>
    <row r="286" spans="1:4" ht="19.95" customHeight="1">
      <c r="A286" s="866" t="s">
        <v>388</v>
      </c>
      <c r="B286" s="855" t="s">
        <v>1208</v>
      </c>
      <c r="C286" s="352" t="s">
        <v>1561</v>
      </c>
    </row>
    <row r="287" spans="1:4" ht="19.95" customHeight="1">
      <c r="A287" s="866" t="s">
        <v>390</v>
      </c>
      <c r="B287" s="855" t="s">
        <v>1209</v>
      </c>
      <c r="C287" s="352" t="s">
        <v>1562</v>
      </c>
    </row>
    <row r="288" spans="1:4" ht="19.95" customHeight="1">
      <c r="A288" s="866" t="s">
        <v>392</v>
      </c>
      <c r="B288" s="855" t="s">
        <v>1210</v>
      </c>
      <c r="C288" s="352" t="s">
        <v>1563</v>
      </c>
    </row>
    <row r="289" spans="1:3" ht="19.95" customHeight="1">
      <c r="A289" s="866" t="s">
        <v>394</v>
      </c>
      <c r="B289" s="855" t="s">
        <v>1211</v>
      </c>
      <c r="C289" s="352" t="s">
        <v>1564</v>
      </c>
    </row>
    <row r="290" spans="1:3" ht="19.95" customHeight="1">
      <c r="A290" s="866" t="s">
        <v>396</v>
      </c>
      <c r="B290" s="855" t="s">
        <v>1212</v>
      </c>
      <c r="C290" s="352" t="s">
        <v>1565</v>
      </c>
    </row>
    <row r="291" spans="1:3" ht="19.95" customHeight="1">
      <c r="A291" s="866" t="s">
        <v>398</v>
      </c>
      <c r="B291" s="855" t="s">
        <v>1213</v>
      </c>
      <c r="C291" s="352" t="s">
        <v>1549</v>
      </c>
    </row>
    <row r="292" spans="1:3" ht="19.95" customHeight="1">
      <c r="A292" s="866" t="s">
        <v>400</v>
      </c>
      <c r="B292" s="855" t="s">
        <v>1214</v>
      </c>
      <c r="C292" s="352" t="s">
        <v>1566</v>
      </c>
    </row>
    <row r="293" spans="1:3" ht="19.95" customHeight="1">
      <c r="A293" s="866" t="s">
        <v>402</v>
      </c>
      <c r="B293" s="855" t="s">
        <v>1215</v>
      </c>
      <c r="C293" s="352" t="s">
        <v>1566</v>
      </c>
    </row>
    <row r="294" spans="1:3" ht="19.95" customHeight="1">
      <c r="A294" s="866" t="s">
        <v>404</v>
      </c>
      <c r="B294" s="855" t="s">
        <v>1216</v>
      </c>
      <c r="C294" s="352" t="s">
        <v>1567</v>
      </c>
    </row>
    <row r="295" spans="1:3" ht="19.95" customHeight="1">
      <c r="A295" s="866" t="s">
        <v>406</v>
      </c>
      <c r="B295" s="855" t="s">
        <v>1217</v>
      </c>
      <c r="C295" s="352" t="s">
        <v>1566</v>
      </c>
    </row>
    <row r="296" spans="1:3" ht="19.95" customHeight="1">
      <c r="A296" s="866" t="s">
        <v>408</v>
      </c>
      <c r="B296" s="855" t="s">
        <v>1218</v>
      </c>
      <c r="C296" s="352" t="s">
        <v>1568</v>
      </c>
    </row>
    <row r="297" spans="1:3" ht="19.95" customHeight="1">
      <c r="A297" s="866" t="s">
        <v>410</v>
      </c>
      <c r="B297" s="855" t="s">
        <v>1219</v>
      </c>
      <c r="C297" s="352" t="s">
        <v>1566</v>
      </c>
    </row>
    <row r="298" spans="1:3" ht="19.95" customHeight="1">
      <c r="A298" s="867" t="s">
        <v>412</v>
      </c>
      <c r="B298" s="855" t="s">
        <v>1220</v>
      </c>
      <c r="C298" s="352" t="s">
        <v>1549</v>
      </c>
    </row>
    <row r="299" spans="1:3" ht="19.95" customHeight="1">
      <c r="A299" s="867" t="s">
        <v>414</v>
      </c>
      <c r="B299" s="855" t="s">
        <v>1221</v>
      </c>
      <c r="C299" s="352" t="s">
        <v>1567</v>
      </c>
    </row>
    <row r="300" spans="1:3" ht="19.95" customHeight="1">
      <c r="A300" s="866" t="s">
        <v>416</v>
      </c>
      <c r="B300" s="855" t="s">
        <v>1222</v>
      </c>
      <c r="C300" s="352" t="s">
        <v>1569</v>
      </c>
    </row>
    <row r="301" spans="1:3" ht="19.95" customHeight="1">
      <c r="A301" s="866" t="s">
        <v>418</v>
      </c>
      <c r="B301" s="855" t="s">
        <v>1223</v>
      </c>
      <c r="C301" s="352" t="s">
        <v>1570</v>
      </c>
    </row>
    <row r="302" spans="1:3" ht="19.95" customHeight="1">
      <c r="A302" s="860"/>
      <c r="B302" s="861"/>
    </row>
    <row r="303" spans="1:3" ht="19.95" customHeight="1">
      <c r="A303" s="858" t="s">
        <v>420</v>
      </c>
      <c r="B303" s="855" t="s">
        <v>1571</v>
      </c>
    </row>
    <row r="304" spans="1:3" ht="19.95" customHeight="1">
      <c r="A304" s="858" t="s">
        <v>422</v>
      </c>
      <c r="B304" s="855" t="s">
        <v>1572</v>
      </c>
    </row>
    <row r="305" spans="1:3" ht="19.95" customHeight="1">
      <c r="A305" s="858" t="s">
        <v>424</v>
      </c>
      <c r="B305" s="855" t="s">
        <v>1573</v>
      </c>
    </row>
    <row r="306" spans="1:3" ht="19.95" customHeight="1">
      <c r="A306" s="860"/>
      <c r="B306" s="861"/>
    </row>
    <row r="307" spans="1:3" ht="19.95" customHeight="1">
      <c r="A307" s="866" t="s">
        <v>426</v>
      </c>
      <c r="B307" s="855" t="s">
        <v>1574</v>
      </c>
      <c r="C307" s="352" t="s">
        <v>1549</v>
      </c>
    </row>
    <row r="308" spans="1:3" ht="19.95" customHeight="1">
      <c r="A308" s="866" t="s">
        <v>428</v>
      </c>
      <c r="B308" s="855" t="s">
        <v>1575</v>
      </c>
      <c r="C308" s="352" t="s">
        <v>1549</v>
      </c>
    </row>
    <row r="309" spans="1:3" ht="19.95" customHeight="1">
      <c r="A309" s="866" t="s">
        <v>430</v>
      </c>
      <c r="B309" s="855" t="s">
        <v>1576</v>
      </c>
      <c r="C309" s="352" t="s">
        <v>1549</v>
      </c>
    </row>
    <row r="310" spans="1:3" ht="19.95" customHeight="1">
      <c r="A310" s="866" t="s">
        <v>432</v>
      </c>
      <c r="B310" s="855" t="s">
        <v>1577</v>
      </c>
      <c r="C310" s="352" t="s">
        <v>1549</v>
      </c>
    </row>
    <row r="311" spans="1:3" ht="19.95" customHeight="1">
      <c r="A311" s="866" t="s">
        <v>434</v>
      </c>
      <c r="B311" s="855" t="s">
        <v>1578</v>
      </c>
      <c r="C311" s="352" t="s">
        <v>1549</v>
      </c>
    </row>
    <row r="312" spans="1:3" ht="19.95" customHeight="1">
      <c r="A312" s="866" t="s">
        <v>436</v>
      </c>
      <c r="B312" s="855" t="s">
        <v>1579</v>
      </c>
      <c r="C312" s="352" t="s">
        <v>1549</v>
      </c>
    </row>
    <row r="313" spans="1:3" ht="19.95" customHeight="1">
      <c r="A313" s="866" t="s">
        <v>438</v>
      </c>
      <c r="B313" s="855" t="s">
        <v>1580</v>
      </c>
      <c r="C313" s="352" t="s">
        <v>1549</v>
      </c>
    </row>
    <row r="314" spans="1:3" ht="19.95" customHeight="1">
      <c r="A314" s="866" t="s">
        <v>440</v>
      </c>
      <c r="B314" s="855" t="s">
        <v>1581</v>
      </c>
      <c r="C314" s="352" t="s">
        <v>1549</v>
      </c>
    </row>
    <row r="315" spans="1:3" ht="19.95" customHeight="1">
      <c r="A315" s="866" t="s">
        <v>442</v>
      </c>
      <c r="B315" s="855" t="s">
        <v>1582</v>
      </c>
      <c r="C315" s="352" t="s">
        <v>1549</v>
      </c>
    </row>
    <row r="316" spans="1:3" ht="19.95" customHeight="1">
      <c r="A316" s="866" t="s">
        <v>444</v>
      </c>
      <c r="B316" s="855" t="s">
        <v>1583</v>
      </c>
      <c r="C316" s="352" t="s">
        <v>1549</v>
      </c>
    </row>
    <row r="317" spans="1:3" ht="19.95" customHeight="1">
      <c r="A317" s="866" t="s">
        <v>446</v>
      </c>
      <c r="B317" s="855" t="s">
        <v>1584</v>
      </c>
      <c r="C317" s="352" t="s">
        <v>1549</v>
      </c>
    </row>
    <row r="318" spans="1:3" ht="19.95" customHeight="1">
      <c r="A318" s="862" t="s">
        <v>1585</v>
      </c>
      <c r="B318" s="861" t="s">
        <v>1586</v>
      </c>
    </row>
    <row r="319" spans="1:3" ht="19.95" customHeight="1">
      <c r="A319" s="864" t="s">
        <v>448</v>
      </c>
      <c r="B319" s="855" t="s">
        <v>1587</v>
      </c>
    </row>
    <row r="320" spans="1:3" ht="19.95" customHeight="1">
      <c r="A320" s="864" t="s">
        <v>450</v>
      </c>
      <c r="B320" s="855" t="s">
        <v>1588</v>
      </c>
    </row>
    <row r="321" spans="1:2" ht="19.95" customHeight="1">
      <c r="A321" s="864" t="s">
        <v>452</v>
      </c>
      <c r="B321" s="855" t="s">
        <v>1589</v>
      </c>
    </row>
    <row r="322" spans="1:2" ht="19.95" customHeight="1">
      <c r="A322" s="864" t="s">
        <v>454</v>
      </c>
      <c r="B322" s="855" t="s">
        <v>1590</v>
      </c>
    </row>
    <row r="323" spans="1:2" ht="19.95" customHeight="1">
      <c r="A323" s="864" t="s">
        <v>456</v>
      </c>
      <c r="B323" s="855" t="s">
        <v>1591</v>
      </c>
    </row>
    <row r="324" spans="1:2" ht="19.95" customHeight="1">
      <c r="A324" s="864" t="s">
        <v>464</v>
      </c>
      <c r="B324" s="855" t="s">
        <v>1592</v>
      </c>
    </row>
    <row r="325" spans="1:2" ht="19.95" customHeight="1">
      <c r="A325" s="862" t="s">
        <v>1593</v>
      </c>
      <c r="B325" s="861" t="s">
        <v>1594</v>
      </c>
    </row>
    <row r="326" spans="1:2" ht="19.95" customHeight="1">
      <c r="A326" s="864" t="s">
        <v>466</v>
      </c>
      <c r="B326" s="855" t="s">
        <v>1595</v>
      </c>
    </row>
    <row r="327" spans="1:2" ht="19.95" customHeight="1">
      <c r="A327" s="864" t="s">
        <v>468</v>
      </c>
      <c r="B327" s="855" t="s">
        <v>1596</v>
      </c>
    </row>
    <row r="328" spans="1:2" ht="19.95" customHeight="1">
      <c r="A328" s="864" t="s">
        <v>470</v>
      </c>
      <c r="B328" s="855" t="s">
        <v>1597</v>
      </c>
    </row>
    <row r="329" spans="1:2" ht="19.95" customHeight="1">
      <c r="A329" s="860" t="s">
        <v>1598</v>
      </c>
      <c r="B329" s="861" t="s">
        <v>1599</v>
      </c>
    </row>
    <row r="330" spans="1:2" ht="19.95" customHeight="1">
      <c r="A330" s="866" t="s">
        <v>472</v>
      </c>
      <c r="B330" s="855" t="s">
        <v>1600</v>
      </c>
    </row>
    <row r="331" spans="1:2" ht="19.95" customHeight="1">
      <c r="A331" s="866" t="s">
        <v>474</v>
      </c>
      <c r="B331" s="855" t="s">
        <v>1206</v>
      </c>
    </row>
    <row r="332" spans="1:2" ht="19.95" customHeight="1">
      <c r="A332" s="866" t="s">
        <v>476</v>
      </c>
      <c r="B332" s="855" t="s">
        <v>1207</v>
      </c>
    </row>
    <row r="333" spans="1:2" ht="19.95" customHeight="1">
      <c r="A333" s="866" t="s">
        <v>478</v>
      </c>
      <c r="B333" s="855" t="s">
        <v>1601</v>
      </c>
    </row>
    <row r="334" spans="1:2" ht="19.95" customHeight="1">
      <c r="A334" s="866" t="s">
        <v>480</v>
      </c>
      <c r="B334" s="855" t="s">
        <v>1602</v>
      </c>
    </row>
    <row r="335" spans="1:2" ht="19.95" customHeight="1">
      <c r="A335" s="866" t="s">
        <v>482</v>
      </c>
      <c r="B335" s="855" t="s">
        <v>1208</v>
      </c>
    </row>
    <row r="336" spans="1:2" ht="19.95" customHeight="1">
      <c r="A336" s="866" t="s">
        <v>484</v>
      </c>
      <c r="B336" s="855" t="s">
        <v>1603</v>
      </c>
    </row>
    <row r="337" spans="1:2" ht="19.95" customHeight="1">
      <c r="A337" s="866" t="s">
        <v>486</v>
      </c>
      <c r="B337" s="855" t="s">
        <v>1210</v>
      </c>
    </row>
    <row r="338" spans="1:2" ht="19.95" customHeight="1">
      <c r="A338" s="866" t="s">
        <v>488</v>
      </c>
      <c r="B338" s="855" t="s">
        <v>1211</v>
      </c>
    </row>
    <row r="339" spans="1:2" ht="19.95" customHeight="1">
      <c r="A339" s="866" t="s">
        <v>490</v>
      </c>
      <c r="B339" s="855" t="s">
        <v>1212</v>
      </c>
    </row>
    <row r="340" spans="1:2" ht="19.95" customHeight="1">
      <c r="A340" s="866" t="s">
        <v>492</v>
      </c>
      <c r="B340" s="855" t="s">
        <v>1213</v>
      </c>
    </row>
    <row r="341" spans="1:2" ht="19.95" customHeight="1">
      <c r="A341" s="866" t="s">
        <v>494</v>
      </c>
      <c r="B341" s="855" t="s">
        <v>1214</v>
      </c>
    </row>
    <row r="342" spans="1:2" ht="19.95" customHeight="1">
      <c r="A342" s="866" t="s">
        <v>496</v>
      </c>
      <c r="B342" s="855" t="s">
        <v>1604</v>
      </c>
    </row>
    <row r="343" spans="1:2" ht="19.95" customHeight="1">
      <c r="A343" s="866" t="s">
        <v>498</v>
      </c>
      <c r="B343" s="855" t="s">
        <v>1224</v>
      </c>
    </row>
    <row r="344" spans="1:2" ht="19.95" customHeight="1">
      <c r="A344" s="866" t="s">
        <v>500</v>
      </c>
      <c r="B344" s="855" t="s">
        <v>1605</v>
      </c>
    </row>
    <row r="345" spans="1:2" ht="19.95" customHeight="1">
      <c r="A345" s="866" t="s">
        <v>502</v>
      </c>
      <c r="B345" s="855" t="s">
        <v>1606</v>
      </c>
    </row>
    <row r="346" spans="1:2" ht="19.95" customHeight="1">
      <c r="A346" s="866" t="s">
        <v>504</v>
      </c>
      <c r="B346" s="855" t="s">
        <v>1225</v>
      </c>
    </row>
    <row r="347" spans="1:2" ht="19.95" customHeight="1">
      <c r="A347" s="866" t="s">
        <v>506</v>
      </c>
      <c r="B347" s="855" t="s">
        <v>1218</v>
      </c>
    </row>
    <row r="348" spans="1:2" ht="19.95" customHeight="1">
      <c r="A348" s="867" t="s">
        <v>508</v>
      </c>
      <c r="B348" s="855" t="s">
        <v>1226</v>
      </c>
    </row>
    <row r="349" spans="1:2" ht="19.95" customHeight="1">
      <c r="A349" s="867" t="s">
        <v>510</v>
      </c>
      <c r="B349" s="855" t="s">
        <v>1220</v>
      </c>
    </row>
    <row r="350" spans="1:2" ht="19.95" customHeight="1">
      <c r="A350" s="866" t="s">
        <v>512</v>
      </c>
      <c r="B350" s="855" t="s">
        <v>1221</v>
      </c>
    </row>
    <row r="351" spans="1:2" ht="19.95" customHeight="1">
      <c r="A351" s="866" t="s">
        <v>514</v>
      </c>
      <c r="B351" s="855" t="s">
        <v>1607</v>
      </c>
    </row>
    <row r="352" spans="1:2" ht="19.95" customHeight="1">
      <c r="A352" s="866" t="s">
        <v>516</v>
      </c>
      <c r="B352" s="855" t="s">
        <v>1608</v>
      </c>
    </row>
    <row r="353" spans="1:2" ht="19.95" customHeight="1">
      <c r="A353" s="860" t="s">
        <v>1609</v>
      </c>
      <c r="B353" s="861" t="s">
        <v>1610</v>
      </c>
    </row>
    <row r="354" spans="1:2" ht="19.95" customHeight="1">
      <c r="A354" s="864" t="s">
        <v>518</v>
      </c>
      <c r="B354" s="855" t="s">
        <v>1611</v>
      </c>
    </row>
    <row r="355" spans="1:2" ht="19.95" customHeight="1">
      <c r="A355" s="864" t="s">
        <v>520</v>
      </c>
      <c r="B355" s="855" t="s">
        <v>1612</v>
      </c>
    </row>
    <row r="356" spans="1:2" ht="19.95" customHeight="1">
      <c r="A356" s="864" t="s">
        <v>522</v>
      </c>
      <c r="B356" s="855" t="s">
        <v>1613</v>
      </c>
    </row>
    <row r="357" spans="1:2" ht="19.95" customHeight="1"/>
    <row r="358" spans="1:2" ht="19.95" customHeight="1">
      <c r="A358" s="858" t="s">
        <v>274</v>
      </c>
      <c r="B358" s="855" t="s">
        <v>1115</v>
      </c>
    </row>
    <row r="359" spans="1:2" ht="19.95" customHeight="1">
      <c r="A359" s="858" t="s">
        <v>276</v>
      </c>
      <c r="B359" s="855" t="s">
        <v>1116</v>
      </c>
    </row>
    <row r="360" spans="1:2" ht="19.95" customHeight="1">
      <c r="A360" s="858" t="s">
        <v>278</v>
      </c>
      <c r="B360" s="855" t="s">
        <v>1117</v>
      </c>
    </row>
    <row r="361" spans="1:2" ht="19.95" customHeight="1">
      <c r="A361" s="858" t="s">
        <v>280</v>
      </c>
      <c r="B361" s="855" t="s">
        <v>1118</v>
      </c>
    </row>
    <row r="362" spans="1:2" ht="19.95" customHeight="1">
      <c r="A362" s="858" t="s">
        <v>1490</v>
      </c>
      <c r="B362" s="855" t="s">
        <v>1119</v>
      </c>
    </row>
    <row r="363" spans="1:2" ht="19.95" customHeight="1">
      <c r="A363" s="858" t="s">
        <v>1120</v>
      </c>
      <c r="B363" s="855" t="s">
        <v>1491</v>
      </c>
    </row>
    <row r="364" spans="1:2" ht="19.95" customHeight="1">
      <c r="A364" s="858" t="s">
        <v>318</v>
      </c>
      <c r="B364" s="855" t="s">
        <v>1121</v>
      </c>
    </row>
    <row r="365" spans="1:2" ht="19.95" customHeight="1">
      <c r="A365" s="866" t="s">
        <v>372</v>
      </c>
      <c r="B365" s="855" t="s">
        <v>1122</v>
      </c>
    </row>
    <row r="366" spans="1:2">
      <c r="A366" s="866" t="s">
        <v>378</v>
      </c>
      <c r="B366" s="855" t="s">
        <v>1123</v>
      </c>
    </row>
    <row r="367" spans="1:2">
      <c r="A367" s="866" t="s">
        <v>380</v>
      </c>
      <c r="B367" s="855" t="s">
        <v>1124</v>
      </c>
    </row>
  </sheetData>
  <dataConsolidate/>
  <mergeCells count="150">
    <mergeCell ref="X208:Z208"/>
    <mergeCell ref="X209:AA209"/>
    <mergeCell ref="X210:AA210"/>
    <mergeCell ref="X211:AA211"/>
    <mergeCell ref="X198:AA198"/>
    <mergeCell ref="X199:AA199"/>
    <mergeCell ref="X200:AA200"/>
    <mergeCell ref="X201:AA201"/>
    <mergeCell ref="X202:Z202"/>
    <mergeCell ref="X203:Z203"/>
    <mergeCell ref="X204:Z204"/>
    <mergeCell ref="X205:Z205"/>
    <mergeCell ref="X206:Z206"/>
    <mergeCell ref="X190:AA190"/>
    <mergeCell ref="X191:AA191"/>
    <mergeCell ref="X192:AA192"/>
    <mergeCell ref="X193:AA193"/>
    <mergeCell ref="X194:AA194"/>
    <mergeCell ref="X195:AA195"/>
    <mergeCell ref="X196:AA196"/>
    <mergeCell ref="X197:AA197"/>
    <mergeCell ref="X207:Z207"/>
    <mergeCell ref="L166:L167"/>
    <mergeCell ref="M166:M167"/>
    <mergeCell ref="W166:Z167"/>
    <mergeCell ref="AA166:AA167"/>
    <mergeCell ref="AB166:AB167"/>
    <mergeCell ref="X186:AA186"/>
    <mergeCell ref="X187:AA187"/>
    <mergeCell ref="X188:AA188"/>
    <mergeCell ref="X189:AA189"/>
    <mergeCell ref="AB137:AB138"/>
    <mergeCell ref="I138:J138"/>
    <mergeCell ref="F152:F153"/>
    <mergeCell ref="G152:G153"/>
    <mergeCell ref="H152:H153"/>
    <mergeCell ref="I152:I153"/>
    <mergeCell ref="W152:Z153"/>
    <mergeCell ref="AA152:AA153"/>
    <mergeCell ref="AB152:AB153"/>
    <mergeCell ref="O137:O138"/>
    <mergeCell ref="P137:Q137"/>
    <mergeCell ref="S137:AA138"/>
    <mergeCell ref="Y107:Y108"/>
    <mergeCell ref="Z107:Z108"/>
    <mergeCell ref="AA107:AA108"/>
    <mergeCell ref="AB107:AB108"/>
    <mergeCell ref="F122:F123"/>
    <mergeCell ref="H122:H123"/>
    <mergeCell ref="I122:J122"/>
    <mergeCell ref="L122:L123"/>
    <mergeCell ref="O122:O123"/>
    <mergeCell ref="P122:Q122"/>
    <mergeCell ref="S122:AA123"/>
    <mergeCell ref="AB122:AB123"/>
    <mergeCell ref="G122:G123"/>
    <mergeCell ref="G107:K107"/>
    <mergeCell ref="L107:V107"/>
    <mergeCell ref="W107:X107"/>
    <mergeCell ref="AB76:AB77"/>
    <mergeCell ref="S78:T78"/>
    <mergeCell ref="S85:T85"/>
    <mergeCell ref="S86:T86"/>
    <mergeCell ref="S87:T87"/>
    <mergeCell ref="S88:T88"/>
    <mergeCell ref="F91:F92"/>
    <mergeCell ref="G91:G92"/>
    <mergeCell ref="H91:H92"/>
    <mergeCell ref="S91:AA92"/>
    <mergeCell ref="AB91:AB92"/>
    <mergeCell ref="F76:F77"/>
    <mergeCell ref="G76:G77"/>
    <mergeCell ref="H76:H77"/>
    <mergeCell ref="AB44:AB45"/>
    <mergeCell ref="F60:F61"/>
    <mergeCell ref="G60:G61"/>
    <mergeCell ref="H60:H61"/>
    <mergeCell ref="I60:P61"/>
    <mergeCell ref="Q60:U61"/>
    <mergeCell ref="V60:V61"/>
    <mergeCell ref="W60:AA61"/>
    <mergeCell ref="AB60:AB61"/>
    <mergeCell ref="K44:K45"/>
    <mergeCell ref="L44:L45"/>
    <mergeCell ref="M44:M45"/>
    <mergeCell ref="N44:N45"/>
    <mergeCell ref="I44:J44"/>
    <mergeCell ref="O44:O45"/>
    <mergeCell ref="P44:P45"/>
    <mergeCell ref="Q44:Q45"/>
    <mergeCell ref="R44:R45"/>
    <mergeCell ref="S44:S45"/>
    <mergeCell ref="T44:AA45"/>
    <mergeCell ref="F44:F45"/>
    <mergeCell ref="G44:G45"/>
    <mergeCell ref="H44:H45"/>
    <mergeCell ref="AB12:AB13"/>
    <mergeCell ref="I28:J28"/>
    <mergeCell ref="O28:O29"/>
    <mergeCell ref="P28:P29"/>
    <mergeCell ref="Q28:Q29"/>
    <mergeCell ref="R28:R29"/>
    <mergeCell ref="S28:S29"/>
    <mergeCell ref="T28:AA29"/>
    <mergeCell ref="AB28:AB29"/>
    <mergeCell ref="N28:N29"/>
    <mergeCell ref="N12:N13"/>
    <mergeCell ref="F166:F167"/>
    <mergeCell ref="G166:G167"/>
    <mergeCell ref="H166:H167"/>
    <mergeCell ref="I166:I167"/>
    <mergeCell ref="J166:J167"/>
    <mergeCell ref="F137:F138"/>
    <mergeCell ref="G137:G138"/>
    <mergeCell ref="H137:H138"/>
    <mergeCell ref="I137:K137"/>
    <mergeCell ref="K166:K167"/>
    <mergeCell ref="Q73:U73"/>
    <mergeCell ref="W73:AA73"/>
    <mergeCell ref="L76:M77"/>
    <mergeCell ref="N76:R77"/>
    <mergeCell ref="S76:T77"/>
    <mergeCell ref="U76:AA77"/>
    <mergeCell ref="Q62:U62"/>
    <mergeCell ref="Q67:U67"/>
    <mergeCell ref="Q68:U68"/>
    <mergeCell ref="Q69:U69"/>
    <mergeCell ref="Q70:U70"/>
    <mergeCell ref="Q71:U71"/>
    <mergeCell ref="F28:F29"/>
    <mergeCell ref="G28:G29"/>
    <mergeCell ref="K12:K13"/>
    <mergeCell ref="L12:L13"/>
    <mergeCell ref="M12:M13"/>
    <mergeCell ref="F12:F13"/>
    <mergeCell ref="G12:G13"/>
    <mergeCell ref="H12:H13"/>
    <mergeCell ref="Q72:U72"/>
    <mergeCell ref="U7:AA7"/>
    <mergeCell ref="I12:J12"/>
    <mergeCell ref="O12:O13"/>
    <mergeCell ref="P12:P13"/>
    <mergeCell ref="Q12:Q13"/>
    <mergeCell ref="R12:R13"/>
    <mergeCell ref="S12:S13"/>
    <mergeCell ref="T12:AA13"/>
    <mergeCell ref="H28:H29"/>
    <mergeCell ref="K28:K29"/>
    <mergeCell ref="L28:L29"/>
    <mergeCell ref="M28:M29"/>
  </mergeCells>
  <pageMargins left="0.35" right="0.38" top="0.44" bottom="0.45" header="0.31496062992125984" footer="0.24"/>
  <pageSetup paperSize="258" scale="33" fitToHeight="0" orientation="landscape" r:id="rId1"/>
  <headerFooter>
    <oddFooter>&amp;C&amp;P</oddFooter>
  </headerFooter>
  <rowBreaks count="2" manualBreakCount="2">
    <brk id="58" max="16383" man="1"/>
    <brk id="120" max="16383" man="1"/>
  </rowBreaks>
  <drawing r:id="rId2"/>
</worksheet>
</file>

<file path=xl/worksheets/sheet12.xml><?xml version="1.0" encoding="utf-8"?>
<worksheet xmlns="http://schemas.openxmlformats.org/spreadsheetml/2006/main" xmlns:r="http://schemas.openxmlformats.org/officeDocument/2006/relationships">
  <sheetPr>
    <tabColor rgb="FFFF0000"/>
  </sheetPr>
  <dimension ref="A1:X36"/>
  <sheetViews>
    <sheetView showGridLines="0" workbookViewId="0">
      <selection activeCell="B3" sqref="B3"/>
    </sheetView>
  </sheetViews>
  <sheetFormatPr defaultRowHeight="21"/>
  <cols>
    <col min="1" max="1" width="15.44140625" style="333" bestFit="1" customWidth="1"/>
    <col min="2" max="2" width="31.6640625" style="333" customWidth="1"/>
    <col min="3" max="3" width="36" style="333" customWidth="1"/>
    <col min="4" max="6" width="14.33203125" style="333" customWidth="1"/>
    <col min="7" max="7" width="8.6640625" style="534" customWidth="1"/>
    <col min="8" max="8" width="5.44140625" style="534" customWidth="1"/>
    <col min="9" max="9" width="23.6640625" style="534" customWidth="1"/>
    <col min="10" max="10" width="3.44140625" style="333" customWidth="1"/>
    <col min="11" max="11" width="8.6640625" style="333" customWidth="1"/>
    <col min="12" max="12" width="15" style="333" customWidth="1"/>
    <col min="13" max="256" width="8.88671875" style="333"/>
    <col min="257" max="257" width="15.44140625" style="333" bestFit="1" customWidth="1"/>
    <col min="258" max="258" width="31.6640625" style="333" customWidth="1"/>
    <col min="259" max="259" width="36" style="333" customWidth="1"/>
    <col min="260" max="262" width="14.33203125" style="333" customWidth="1"/>
    <col min="263" max="263" width="8.6640625" style="333" customWidth="1"/>
    <col min="264" max="264" width="5.44140625" style="333" customWidth="1"/>
    <col min="265" max="265" width="25.88671875" style="333" customWidth="1"/>
    <col min="266" max="266" width="3.44140625" style="333" customWidth="1"/>
    <col min="267" max="267" width="6.33203125" style="333" customWidth="1"/>
    <col min="268" max="512" width="8.88671875" style="333"/>
    <col min="513" max="513" width="15.44140625" style="333" bestFit="1" customWidth="1"/>
    <col min="514" max="514" width="31.6640625" style="333" customWidth="1"/>
    <col min="515" max="515" width="36" style="333" customWidth="1"/>
    <col min="516" max="518" width="14.33203125" style="333" customWidth="1"/>
    <col min="519" max="519" width="8.6640625" style="333" customWidth="1"/>
    <col min="520" max="520" width="5.44140625" style="333" customWidth="1"/>
    <col min="521" max="521" width="25.88671875" style="333" customWidth="1"/>
    <col min="522" max="522" width="3.44140625" style="333" customWidth="1"/>
    <col min="523" max="523" width="6.33203125" style="333" customWidth="1"/>
    <col min="524" max="768" width="8.88671875" style="333"/>
    <col min="769" max="769" width="15.44140625" style="333" bestFit="1" customWidth="1"/>
    <col min="770" max="770" width="31.6640625" style="333" customWidth="1"/>
    <col min="771" max="771" width="36" style="333" customWidth="1"/>
    <col min="772" max="774" width="14.33203125" style="333" customWidth="1"/>
    <col min="775" max="775" width="8.6640625" style="333" customWidth="1"/>
    <col min="776" max="776" width="5.44140625" style="333" customWidth="1"/>
    <col min="777" max="777" width="25.88671875" style="333" customWidth="1"/>
    <col min="778" max="778" width="3.44140625" style="333" customWidth="1"/>
    <col min="779" max="779" width="6.33203125" style="333" customWidth="1"/>
    <col min="780" max="1024" width="8.88671875" style="333"/>
    <col min="1025" max="1025" width="15.44140625" style="333" bestFit="1" customWidth="1"/>
    <col min="1026" max="1026" width="31.6640625" style="333" customWidth="1"/>
    <col min="1027" max="1027" width="36" style="333" customWidth="1"/>
    <col min="1028" max="1030" width="14.33203125" style="333" customWidth="1"/>
    <col min="1031" max="1031" width="8.6640625" style="333" customWidth="1"/>
    <col min="1032" max="1032" width="5.44140625" style="333" customWidth="1"/>
    <col min="1033" max="1033" width="25.88671875" style="333" customWidth="1"/>
    <col min="1034" max="1034" width="3.44140625" style="333" customWidth="1"/>
    <col min="1035" max="1035" width="6.33203125" style="333" customWidth="1"/>
    <col min="1036" max="1280" width="8.88671875" style="333"/>
    <col min="1281" max="1281" width="15.44140625" style="333" bestFit="1" customWidth="1"/>
    <col min="1282" max="1282" width="31.6640625" style="333" customWidth="1"/>
    <col min="1283" max="1283" width="36" style="333" customWidth="1"/>
    <col min="1284" max="1286" width="14.33203125" style="333" customWidth="1"/>
    <col min="1287" max="1287" width="8.6640625" style="333" customWidth="1"/>
    <col min="1288" max="1288" width="5.44140625" style="333" customWidth="1"/>
    <col min="1289" max="1289" width="25.88671875" style="333" customWidth="1"/>
    <col min="1290" max="1290" width="3.44140625" style="333" customWidth="1"/>
    <col min="1291" max="1291" width="6.33203125" style="333" customWidth="1"/>
    <col min="1292" max="1536" width="8.88671875" style="333"/>
    <col min="1537" max="1537" width="15.44140625" style="333" bestFit="1" customWidth="1"/>
    <col min="1538" max="1538" width="31.6640625" style="333" customWidth="1"/>
    <col min="1539" max="1539" width="36" style="333" customWidth="1"/>
    <col min="1540" max="1542" width="14.33203125" style="333" customWidth="1"/>
    <col min="1543" max="1543" width="8.6640625" style="333" customWidth="1"/>
    <col min="1544" max="1544" width="5.44140625" style="333" customWidth="1"/>
    <col min="1545" max="1545" width="25.88671875" style="333" customWidth="1"/>
    <col min="1546" max="1546" width="3.44140625" style="333" customWidth="1"/>
    <col min="1547" max="1547" width="6.33203125" style="333" customWidth="1"/>
    <col min="1548" max="1792" width="8.88671875" style="333"/>
    <col min="1793" max="1793" width="15.44140625" style="333" bestFit="1" customWidth="1"/>
    <col min="1794" max="1794" width="31.6640625" style="333" customWidth="1"/>
    <col min="1795" max="1795" width="36" style="333" customWidth="1"/>
    <col min="1796" max="1798" width="14.33203125" style="333" customWidth="1"/>
    <col min="1799" max="1799" width="8.6640625" style="333" customWidth="1"/>
    <col min="1800" max="1800" width="5.44140625" style="333" customWidth="1"/>
    <col min="1801" max="1801" width="25.88671875" style="333" customWidth="1"/>
    <col min="1802" max="1802" width="3.44140625" style="333" customWidth="1"/>
    <col min="1803" max="1803" width="6.33203125" style="333" customWidth="1"/>
    <col min="1804" max="2048" width="8.88671875" style="333"/>
    <col min="2049" max="2049" width="15.44140625" style="333" bestFit="1" customWidth="1"/>
    <col min="2050" max="2050" width="31.6640625" style="333" customWidth="1"/>
    <col min="2051" max="2051" width="36" style="333" customWidth="1"/>
    <col min="2052" max="2054" width="14.33203125" style="333" customWidth="1"/>
    <col min="2055" max="2055" width="8.6640625" style="333" customWidth="1"/>
    <col min="2056" max="2056" width="5.44140625" style="333" customWidth="1"/>
    <col min="2057" max="2057" width="25.88671875" style="333" customWidth="1"/>
    <col min="2058" max="2058" width="3.44140625" style="333" customWidth="1"/>
    <col min="2059" max="2059" width="6.33203125" style="333" customWidth="1"/>
    <col min="2060" max="2304" width="8.88671875" style="333"/>
    <col min="2305" max="2305" width="15.44140625" style="333" bestFit="1" customWidth="1"/>
    <col min="2306" max="2306" width="31.6640625" style="333" customWidth="1"/>
    <col min="2307" max="2307" width="36" style="333" customWidth="1"/>
    <col min="2308" max="2310" width="14.33203125" style="333" customWidth="1"/>
    <col min="2311" max="2311" width="8.6640625" style="333" customWidth="1"/>
    <col min="2312" max="2312" width="5.44140625" style="333" customWidth="1"/>
    <col min="2313" max="2313" width="25.88671875" style="333" customWidth="1"/>
    <col min="2314" max="2314" width="3.44140625" style="333" customWidth="1"/>
    <col min="2315" max="2315" width="6.33203125" style="333" customWidth="1"/>
    <col min="2316" max="2560" width="8.88671875" style="333"/>
    <col min="2561" max="2561" width="15.44140625" style="333" bestFit="1" customWidth="1"/>
    <col min="2562" max="2562" width="31.6640625" style="333" customWidth="1"/>
    <col min="2563" max="2563" width="36" style="333" customWidth="1"/>
    <col min="2564" max="2566" width="14.33203125" style="333" customWidth="1"/>
    <col min="2567" max="2567" width="8.6640625" style="333" customWidth="1"/>
    <col min="2568" max="2568" width="5.44140625" style="333" customWidth="1"/>
    <col min="2569" max="2569" width="25.88671875" style="333" customWidth="1"/>
    <col min="2570" max="2570" width="3.44140625" style="333" customWidth="1"/>
    <col min="2571" max="2571" width="6.33203125" style="333" customWidth="1"/>
    <col min="2572" max="2816" width="8.88671875" style="333"/>
    <col min="2817" max="2817" width="15.44140625" style="333" bestFit="1" customWidth="1"/>
    <col min="2818" max="2818" width="31.6640625" style="333" customWidth="1"/>
    <col min="2819" max="2819" width="36" style="333" customWidth="1"/>
    <col min="2820" max="2822" width="14.33203125" style="333" customWidth="1"/>
    <col min="2823" max="2823" width="8.6640625" style="333" customWidth="1"/>
    <col min="2824" max="2824" width="5.44140625" style="333" customWidth="1"/>
    <col min="2825" max="2825" width="25.88671875" style="333" customWidth="1"/>
    <col min="2826" max="2826" width="3.44140625" style="333" customWidth="1"/>
    <col min="2827" max="2827" width="6.33203125" style="333" customWidth="1"/>
    <col min="2828" max="3072" width="8.88671875" style="333"/>
    <col min="3073" max="3073" width="15.44140625" style="333" bestFit="1" customWidth="1"/>
    <col min="3074" max="3074" width="31.6640625" style="333" customWidth="1"/>
    <col min="3075" max="3075" width="36" style="333" customWidth="1"/>
    <col min="3076" max="3078" width="14.33203125" style="333" customWidth="1"/>
    <col min="3079" max="3079" width="8.6640625" style="333" customWidth="1"/>
    <col min="3080" max="3080" width="5.44140625" style="333" customWidth="1"/>
    <col min="3081" max="3081" width="25.88671875" style="333" customWidth="1"/>
    <col min="3082" max="3082" width="3.44140625" style="333" customWidth="1"/>
    <col min="3083" max="3083" width="6.33203125" style="333" customWidth="1"/>
    <col min="3084" max="3328" width="8.88671875" style="333"/>
    <col min="3329" max="3329" width="15.44140625" style="333" bestFit="1" customWidth="1"/>
    <col min="3330" max="3330" width="31.6640625" style="333" customWidth="1"/>
    <col min="3331" max="3331" width="36" style="333" customWidth="1"/>
    <col min="3332" max="3334" width="14.33203125" style="333" customWidth="1"/>
    <col min="3335" max="3335" width="8.6640625" style="333" customWidth="1"/>
    <col min="3336" max="3336" width="5.44140625" style="333" customWidth="1"/>
    <col min="3337" max="3337" width="25.88671875" style="333" customWidth="1"/>
    <col min="3338" max="3338" width="3.44140625" style="333" customWidth="1"/>
    <col min="3339" max="3339" width="6.33203125" style="333" customWidth="1"/>
    <col min="3340" max="3584" width="8.88671875" style="333"/>
    <col min="3585" max="3585" width="15.44140625" style="333" bestFit="1" customWidth="1"/>
    <col min="3586" max="3586" width="31.6640625" style="333" customWidth="1"/>
    <col min="3587" max="3587" width="36" style="333" customWidth="1"/>
    <col min="3588" max="3590" width="14.33203125" style="333" customWidth="1"/>
    <col min="3591" max="3591" width="8.6640625" style="333" customWidth="1"/>
    <col min="3592" max="3592" width="5.44140625" style="333" customWidth="1"/>
    <col min="3593" max="3593" width="25.88671875" style="333" customWidth="1"/>
    <col min="3594" max="3594" width="3.44140625" style="333" customWidth="1"/>
    <col min="3595" max="3595" width="6.33203125" style="333" customWidth="1"/>
    <col min="3596" max="3840" width="8.88671875" style="333"/>
    <col min="3841" max="3841" width="15.44140625" style="333" bestFit="1" customWidth="1"/>
    <col min="3842" max="3842" width="31.6640625" style="333" customWidth="1"/>
    <col min="3843" max="3843" width="36" style="333" customWidth="1"/>
    <col min="3844" max="3846" width="14.33203125" style="333" customWidth="1"/>
    <col min="3847" max="3847" width="8.6640625" style="333" customWidth="1"/>
    <col min="3848" max="3848" width="5.44140625" style="333" customWidth="1"/>
    <col min="3849" max="3849" width="25.88671875" style="333" customWidth="1"/>
    <col min="3850" max="3850" width="3.44140625" style="333" customWidth="1"/>
    <col min="3851" max="3851" width="6.33203125" style="333" customWidth="1"/>
    <col min="3852" max="4096" width="8.88671875" style="333"/>
    <col min="4097" max="4097" width="15.44140625" style="333" bestFit="1" customWidth="1"/>
    <col min="4098" max="4098" width="31.6640625" style="333" customWidth="1"/>
    <col min="4099" max="4099" width="36" style="333" customWidth="1"/>
    <col min="4100" max="4102" width="14.33203125" style="333" customWidth="1"/>
    <col min="4103" max="4103" width="8.6640625" style="333" customWidth="1"/>
    <col min="4104" max="4104" width="5.44140625" style="333" customWidth="1"/>
    <col min="4105" max="4105" width="25.88671875" style="333" customWidth="1"/>
    <col min="4106" max="4106" width="3.44140625" style="333" customWidth="1"/>
    <col min="4107" max="4107" width="6.33203125" style="333" customWidth="1"/>
    <col min="4108" max="4352" width="8.88671875" style="333"/>
    <col min="4353" max="4353" width="15.44140625" style="333" bestFit="1" customWidth="1"/>
    <col min="4354" max="4354" width="31.6640625" style="333" customWidth="1"/>
    <col min="4355" max="4355" width="36" style="333" customWidth="1"/>
    <col min="4356" max="4358" width="14.33203125" style="333" customWidth="1"/>
    <col min="4359" max="4359" width="8.6640625" style="333" customWidth="1"/>
    <col min="4360" max="4360" width="5.44140625" style="333" customWidth="1"/>
    <col min="4361" max="4361" width="25.88671875" style="333" customWidth="1"/>
    <col min="4362" max="4362" width="3.44140625" style="333" customWidth="1"/>
    <col min="4363" max="4363" width="6.33203125" style="333" customWidth="1"/>
    <col min="4364" max="4608" width="8.88671875" style="333"/>
    <col min="4609" max="4609" width="15.44140625" style="333" bestFit="1" customWidth="1"/>
    <col min="4610" max="4610" width="31.6640625" style="333" customWidth="1"/>
    <col min="4611" max="4611" width="36" style="333" customWidth="1"/>
    <col min="4612" max="4614" width="14.33203125" style="333" customWidth="1"/>
    <col min="4615" max="4615" width="8.6640625" style="333" customWidth="1"/>
    <col min="4616" max="4616" width="5.44140625" style="333" customWidth="1"/>
    <col min="4617" max="4617" width="25.88671875" style="333" customWidth="1"/>
    <col min="4618" max="4618" width="3.44140625" style="333" customWidth="1"/>
    <col min="4619" max="4619" width="6.33203125" style="333" customWidth="1"/>
    <col min="4620" max="4864" width="8.88671875" style="333"/>
    <col min="4865" max="4865" width="15.44140625" style="333" bestFit="1" customWidth="1"/>
    <col min="4866" max="4866" width="31.6640625" style="333" customWidth="1"/>
    <col min="4867" max="4867" width="36" style="333" customWidth="1"/>
    <col min="4868" max="4870" width="14.33203125" style="333" customWidth="1"/>
    <col min="4871" max="4871" width="8.6640625" style="333" customWidth="1"/>
    <col min="4872" max="4872" width="5.44140625" style="333" customWidth="1"/>
    <col min="4873" max="4873" width="25.88671875" style="333" customWidth="1"/>
    <col min="4874" max="4874" width="3.44140625" style="333" customWidth="1"/>
    <col min="4875" max="4875" width="6.33203125" style="333" customWidth="1"/>
    <col min="4876" max="5120" width="8.88671875" style="333"/>
    <col min="5121" max="5121" width="15.44140625" style="333" bestFit="1" customWidth="1"/>
    <col min="5122" max="5122" width="31.6640625" style="333" customWidth="1"/>
    <col min="5123" max="5123" width="36" style="333" customWidth="1"/>
    <col min="5124" max="5126" width="14.33203125" style="333" customWidth="1"/>
    <col min="5127" max="5127" width="8.6640625" style="333" customWidth="1"/>
    <col min="5128" max="5128" width="5.44140625" style="333" customWidth="1"/>
    <col min="5129" max="5129" width="25.88671875" style="333" customWidth="1"/>
    <col min="5130" max="5130" width="3.44140625" style="333" customWidth="1"/>
    <col min="5131" max="5131" width="6.33203125" style="333" customWidth="1"/>
    <col min="5132" max="5376" width="8.88671875" style="333"/>
    <col min="5377" max="5377" width="15.44140625" style="333" bestFit="1" customWidth="1"/>
    <col min="5378" max="5378" width="31.6640625" style="333" customWidth="1"/>
    <col min="5379" max="5379" width="36" style="333" customWidth="1"/>
    <col min="5380" max="5382" width="14.33203125" style="333" customWidth="1"/>
    <col min="5383" max="5383" width="8.6640625" style="333" customWidth="1"/>
    <col min="5384" max="5384" width="5.44140625" style="333" customWidth="1"/>
    <col min="5385" max="5385" width="25.88671875" style="333" customWidth="1"/>
    <col min="5386" max="5386" width="3.44140625" style="333" customWidth="1"/>
    <col min="5387" max="5387" width="6.33203125" style="333" customWidth="1"/>
    <col min="5388" max="5632" width="8.88671875" style="333"/>
    <col min="5633" max="5633" width="15.44140625" style="333" bestFit="1" customWidth="1"/>
    <col min="5634" max="5634" width="31.6640625" style="333" customWidth="1"/>
    <col min="5635" max="5635" width="36" style="333" customWidth="1"/>
    <col min="5636" max="5638" width="14.33203125" style="333" customWidth="1"/>
    <col min="5639" max="5639" width="8.6640625" style="333" customWidth="1"/>
    <col min="5640" max="5640" width="5.44140625" style="333" customWidth="1"/>
    <col min="5641" max="5641" width="25.88671875" style="333" customWidth="1"/>
    <col min="5642" max="5642" width="3.44140625" style="333" customWidth="1"/>
    <col min="5643" max="5643" width="6.33203125" style="333" customWidth="1"/>
    <col min="5644" max="5888" width="8.88671875" style="333"/>
    <col min="5889" max="5889" width="15.44140625" style="333" bestFit="1" customWidth="1"/>
    <col min="5890" max="5890" width="31.6640625" style="333" customWidth="1"/>
    <col min="5891" max="5891" width="36" style="333" customWidth="1"/>
    <col min="5892" max="5894" width="14.33203125" style="333" customWidth="1"/>
    <col min="5895" max="5895" width="8.6640625" style="333" customWidth="1"/>
    <col min="5896" max="5896" width="5.44140625" style="333" customWidth="1"/>
    <col min="5897" max="5897" width="25.88671875" style="333" customWidth="1"/>
    <col min="5898" max="5898" width="3.44140625" style="333" customWidth="1"/>
    <col min="5899" max="5899" width="6.33203125" style="333" customWidth="1"/>
    <col min="5900" max="6144" width="8.88671875" style="333"/>
    <col min="6145" max="6145" width="15.44140625" style="333" bestFit="1" customWidth="1"/>
    <col min="6146" max="6146" width="31.6640625" style="333" customWidth="1"/>
    <col min="6147" max="6147" width="36" style="333" customWidth="1"/>
    <col min="6148" max="6150" width="14.33203125" style="333" customWidth="1"/>
    <col min="6151" max="6151" width="8.6640625" style="333" customWidth="1"/>
    <col min="6152" max="6152" width="5.44140625" style="333" customWidth="1"/>
    <col min="6153" max="6153" width="25.88671875" style="333" customWidth="1"/>
    <col min="6154" max="6154" width="3.44140625" style="333" customWidth="1"/>
    <col min="6155" max="6155" width="6.33203125" style="333" customWidth="1"/>
    <col min="6156" max="6400" width="8.88671875" style="333"/>
    <col min="6401" max="6401" width="15.44140625" style="333" bestFit="1" customWidth="1"/>
    <col min="6402" max="6402" width="31.6640625" style="333" customWidth="1"/>
    <col min="6403" max="6403" width="36" style="333" customWidth="1"/>
    <col min="6404" max="6406" width="14.33203125" style="333" customWidth="1"/>
    <col min="6407" max="6407" width="8.6640625" style="333" customWidth="1"/>
    <col min="6408" max="6408" width="5.44140625" style="333" customWidth="1"/>
    <col min="6409" max="6409" width="25.88671875" style="333" customWidth="1"/>
    <col min="6410" max="6410" width="3.44140625" style="333" customWidth="1"/>
    <col min="6411" max="6411" width="6.33203125" style="333" customWidth="1"/>
    <col min="6412" max="6656" width="8.88671875" style="333"/>
    <col min="6657" max="6657" width="15.44140625" style="333" bestFit="1" customWidth="1"/>
    <col min="6658" max="6658" width="31.6640625" style="333" customWidth="1"/>
    <col min="6659" max="6659" width="36" style="333" customWidth="1"/>
    <col min="6660" max="6662" width="14.33203125" style="333" customWidth="1"/>
    <col min="6663" max="6663" width="8.6640625" style="333" customWidth="1"/>
    <col min="6664" max="6664" width="5.44140625" style="333" customWidth="1"/>
    <col min="6665" max="6665" width="25.88671875" style="333" customWidth="1"/>
    <col min="6666" max="6666" width="3.44140625" style="333" customWidth="1"/>
    <col min="6667" max="6667" width="6.33203125" style="333" customWidth="1"/>
    <col min="6668" max="6912" width="8.88671875" style="333"/>
    <col min="6913" max="6913" width="15.44140625" style="333" bestFit="1" customWidth="1"/>
    <col min="6914" max="6914" width="31.6640625" style="333" customWidth="1"/>
    <col min="6915" max="6915" width="36" style="333" customWidth="1"/>
    <col min="6916" max="6918" width="14.33203125" style="333" customWidth="1"/>
    <col min="6919" max="6919" width="8.6640625" style="333" customWidth="1"/>
    <col min="6920" max="6920" width="5.44140625" style="333" customWidth="1"/>
    <col min="6921" max="6921" width="25.88671875" style="333" customWidth="1"/>
    <col min="6922" max="6922" width="3.44140625" style="333" customWidth="1"/>
    <col min="6923" max="6923" width="6.33203125" style="333" customWidth="1"/>
    <col min="6924" max="7168" width="8.88671875" style="333"/>
    <col min="7169" max="7169" width="15.44140625" style="333" bestFit="1" customWidth="1"/>
    <col min="7170" max="7170" width="31.6640625" style="333" customWidth="1"/>
    <col min="7171" max="7171" width="36" style="333" customWidth="1"/>
    <col min="7172" max="7174" width="14.33203125" style="333" customWidth="1"/>
    <col min="7175" max="7175" width="8.6640625" style="333" customWidth="1"/>
    <col min="7176" max="7176" width="5.44140625" style="333" customWidth="1"/>
    <col min="7177" max="7177" width="25.88671875" style="333" customWidth="1"/>
    <col min="7178" max="7178" width="3.44140625" style="333" customWidth="1"/>
    <col min="7179" max="7179" width="6.33203125" style="333" customWidth="1"/>
    <col min="7180" max="7424" width="8.88671875" style="333"/>
    <col min="7425" max="7425" width="15.44140625" style="333" bestFit="1" customWidth="1"/>
    <col min="7426" max="7426" width="31.6640625" style="333" customWidth="1"/>
    <col min="7427" max="7427" width="36" style="333" customWidth="1"/>
    <col min="7428" max="7430" width="14.33203125" style="333" customWidth="1"/>
    <col min="7431" max="7431" width="8.6640625" style="333" customWidth="1"/>
    <col min="7432" max="7432" width="5.44140625" style="333" customWidth="1"/>
    <col min="7433" max="7433" width="25.88671875" style="333" customWidth="1"/>
    <col min="7434" max="7434" width="3.44140625" style="333" customWidth="1"/>
    <col min="7435" max="7435" width="6.33203125" style="333" customWidth="1"/>
    <col min="7436" max="7680" width="8.88671875" style="333"/>
    <col min="7681" max="7681" width="15.44140625" style="333" bestFit="1" customWidth="1"/>
    <col min="7682" max="7682" width="31.6640625" style="333" customWidth="1"/>
    <col min="7683" max="7683" width="36" style="333" customWidth="1"/>
    <col min="7684" max="7686" width="14.33203125" style="333" customWidth="1"/>
    <col min="7687" max="7687" width="8.6640625" style="333" customWidth="1"/>
    <col min="7688" max="7688" width="5.44140625" style="333" customWidth="1"/>
    <col min="7689" max="7689" width="25.88671875" style="333" customWidth="1"/>
    <col min="7690" max="7690" width="3.44140625" style="333" customWidth="1"/>
    <col min="7691" max="7691" width="6.33203125" style="333" customWidth="1"/>
    <col min="7692" max="7936" width="8.88671875" style="333"/>
    <col min="7937" max="7937" width="15.44140625" style="333" bestFit="1" customWidth="1"/>
    <col min="7938" max="7938" width="31.6640625" style="333" customWidth="1"/>
    <col min="7939" max="7939" width="36" style="333" customWidth="1"/>
    <col min="7940" max="7942" width="14.33203125" style="333" customWidth="1"/>
    <col min="7943" max="7943" width="8.6640625" style="333" customWidth="1"/>
    <col min="7944" max="7944" width="5.44140625" style="333" customWidth="1"/>
    <col min="7945" max="7945" width="25.88671875" style="333" customWidth="1"/>
    <col min="7946" max="7946" width="3.44140625" style="333" customWidth="1"/>
    <col min="7947" max="7947" width="6.33203125" style="333" customWidth="1"/>
    <col min="7948" max="8192" width="8.88671875" style="333"/>
    <col min="8193" max="8193" width="15.44140625" style="333" bestFit="1" customWidth="1"/>
    <col min="8194" max="8194" width="31.6640625" style="333" customWidth="1"/>
    <col min="8195" max="8195" width="36" style="333" customWidth="1"/>
    <col min="8196" max="8198" width="14.33203125" style="333" customWidth="1"/>
    <col min="8199" max="8199" width="8.6640625" style="333" customWidth="1"/>
    <col min="8200" max="8200" width="5.44140625" style="333" customWidth="1"/>
    <col min="8201" max="8201" width="25.88671875" style="333" customWidth="1"/>
    <col min="8202" max="8202" width="3.44140625" style="333" customWidth="1"/>
    <col min="8203" max="8203" width="6.33203125" style="333" customWidth="1"/>
    <col min="8204" max="8448" width="8.88671875" style="333"/>
    <col min="8449" max="8449" width="15.44140625" style="333" bestFit="1" customWidth="1"/>
    <col min="8450" max="8450" width="31.6640625" style="333" customWidth="1"/>
    <col min="8451" max="8451" width="36" style="333" customWidth="1"/>
    <col min="8452" max="8454" width="14.33203125" style="333" customWidth="1"/>
    <col min="8455" max="8455" width="8.6640625" style="333" customWidth="1"/>
    <col min="8456" max="8456" width="5.44140625" style="333" customWidth="1"/>
    <col min="8457" max="8457" width="25.88671875" style="333" customWidth="1"/>
    <col min="8458" max="8458" width="3.44140625" style="333" customWidth="1"/>
    <col min="8459" max="8459" width="6.33203125" style="333" customWidth="1"/>
    <col min="8460" max="8704" width="8.88671875" style="333"/>
    <col min="8705" max="8705" width="15.44140625" style="333" bestFit="1" customWidth="1"/>
    <col min="8706" max="8706" width="31.6640625" style="333" customWidth="1"/>
    <col min="8707" max="8707" width="36" style="333" customWidth="1"/>
    <col min="8708" max="8710" width="14.33203125" style="333" customWidth="1"/>
    <col min="8711" max="8711" width="8.6640625" style="333" customWidth="1"/>
    <col min="8712" max="8712" width="5.44140625" style="333" customWidth="1"/>
    <col min="8713" max="8713" width="25.88671875" style="333" customWidth="1"/>
    <col min="8714" max="8714" width="3.44140625" style="333" customWidth="1"/>
    <col min="8715" max="8715" width="6.33203125" style="333" customWidth="1"/>
    <col min="8716" max="8960" width="8.88671875" style="333"/>
    <col min="8961" max="8961" width="15.44140625" style="333" bestFit="1" customWidth="1"/>
    <col min="8962" max="8962" width="31.6640625" style="333" customWidth="1"/>
    <col min="8963" max="8963" width="36" style="333" customWidth="1"/>
    <col min="8964" max="8966" width="14.33203125" style="333" customWidth="1"/>
    <col min="8967" max="8967" width="8.6640625" style="333" customWidth="1"/>
    <col min="8968" max="8968" width="5.44140625" style="333" customWidth="1"/>
    <col min="8969" max="8969" width="25.88671875" style="333" customWidth="1"/>
    <col min="8970" max="8970" width="3.44140625" style="333" customWidth="1"/>
    <col min="8971" max="8971" width="6.33203125" style="333" customWidth="1"/>
    <col min="8972" max="9216" width="8.88671875" style="333"/>
    <col min="9217" max="9217" width="15.44140625" style="333" bestFit="1" customWidth="1"/>
    <col min="9218" max="9218" width="31.6640625" style="333" customWidth="1"/>
    <col min="9219" max="9219" width="36" style="333" customWidth="1"/>
    <col min="9220" max="9222" width="14.33203125" style="333" customWidth="1"/>
    <col min="9223" max="9223" width="8.6640625" style="333" customWidth="1"/>
    <col min="9224" max="9224" width="5.44140625" style="333" customWidth="1"/>
    <col min="9225" max="9225" width="25.88671875" style="333" customWidth="1"/>
    <col min="9226" max="9226" width="3.44140625" style="333" customWidth="1"/>
    <col min="9227" max="9227" width="6.33203125" style="333" customWidth="1"/>
    <col min="9228" max="9472" width="8.88671875" style="333"/>
    <col min="9473" max="9473" width="15.44140625" style="333" bestFit="1" customWidth="1"/>
    <col min="9474" max="9474" width="31.6640625" style="333" customWidth="1"/>
    <col min="9475" max="9475" width="36" style="333" customWidth="1"/>
    <col min="9476" max="9478" width="14.33203125" style="333" customWidth="1"/>
    <col min="9479" max="9479" width="8.6640625" style="333" customWidth="1"/>
    <col min="9480" max="9480" width="5.44140625" style="333" customWidth="1"/>
    <col min="9481" max="9481" width="25.88671875" style="333" customWidth="1"/>
    <col min="9482" max="9482" width="3.44140625" style="333" customWidth="1"/>
    <col min="9483" max="9483" width="6.33203125" style="333" customWidth="1"/>
    <col min="9484" max="9728" width="8.88671875" style="333"/>
    <col min="9729" max="9729" width="15.44140625" style="333" bestFit="1" customWidth="1"/>
    <col min="9730" max="9730" width="31.6640625" style="333" customWidth="1"/>
    <col min="9731" max="9731" width="36" style="333" customWidth="1"/>
    <col min="9732" max="9734" width="14.33203125" style="333" customWidth="1"/>
    <col min="9735" max="9735" width="8.6640625" style="333" customWidth="1"/>
    <col min="9736" max="9736" width="5.44140625" style="333" customWidth="1"/>
    <col min="9737" max="9737" width="25.88671875" style="333" customWidth="1"/>
    <col min="9738" max="9738" width="3.44140625" style="333" customWidth="1"/>
    <col min="9739" max="9739" width="6.33203125" style="333" customWidth="1"/>
    <col min="9740" max="9984" width="8.88671875" style="333"/>
    <col min="9985" max="9985" width="15.44140625" style="333" bestFit="1" customWidth="1"/>
    <col min="9986" max="9986" width="31.6640625" style="333" customWidth="1"/>
    <col min="9987" max="9987" width="36" style="333" customWidth="1"/>
    <col min="9988" max="9990" width="14.33203125" style="333" customWidth="1"/>
    <col min="9991" max="9991" width="8.6640625" style="333" customWidth="1"/>
    <col min="9992" max="9992" width="5.44140625" style="333" customWidth="1"/>
    <col min="9993" max="9993" width="25.88671875" style="333" customWidth="1"/>
    <col min="9994" max="9994" width="3.44140625" style="333" customWidth="1"/>
    <col min="9995" max="9995" width="6.33203125" style="333" customWidth="1"/>
    <col min="9996" max="10240" width="8.88671875" style="333"/>
    <col min="10241" max="10241" width="15.44140625" style="333" bestFit="1" customWidth="1"/>
    <col min="10242" max="10242" width="31.6640625" style="333" customWidth="1"/>
    <col min="10243" max="10243" width="36" style="333" customWidth="1"/>
    <col min="10244" max="10246" width="14.33203125" style="333" customWidth="1"/>
    <col min="10247" max="10247" width="8.6640625" style="333" customWidth="1"/>
    <col min="10248" max="10248" width="5.44140625" style="333" customWidth="1"/>
    <col min="10249" max="10249" width="25.88671875" style="333" customWidth="1"/>
    <col min="10250" max="10250" width="3.44140625" style="333" customWidth="1"/>
    <col min="10251" max="10251" width="6.33203125" style="333" customWidth="1"/>
    <col min="10252" max="10496" width="8.88671875" style="333"/>
    <col min="10497" max="10497" width="15.44140625" style="333" bestFit="1" customWidth="1"/>
    <col min="10498" max="10498" width="31.6640625" style="333" customWidth="1"/>
    <col min="10499" max="10499" width="36" style="333" customWidth="1"/>
    <col min="10500" max="10502" width="14.33203125" style="333" customWidth="1"/>
    <col min="10503" max="10503" width="8.6640625" style="333" customWidth="1"/>
    <col min="10504" max="10504" width="5.44140625" style="333" customWidth="1"/>
    <col min="10505" max="10505" width="25.88671875" style="333" customWidth="1"/>
    <col min="10506" max="10506" width="3.44140625" style="333" customWidth="1"/>
    <col min="10507" max="10507" width="6.33203125" style="333" customWidth="1"/>
    <col min="10508" max="10752" width="8.88671875" style="333"/>
    <col min="10753" max="10753" width="15.44140625" style="333" bestFit="1" customWidth="1"/>
    <col min="10754" max="10754" width="31.6640625" style="333" customWidth="1"/>
    <col min="10755" max="10755" width="36" style="333" customWidth="1"/>
    <col min="10756" max="10758" width="14.33203125" style="333" customWidth="1"/>
    <col min="10759" max="10759" width="8.6640625" style="333" customWidth="1"/>
    <col min="10760" max="10760" width="5.44140625" style="333" customWidth="1"/>
    <col min="10761" max="10761" width="25.88671875" style="333" customWidth="1"/>
    <col min="10762" max="10762" width="3.44140625" style="333" customWidth="1"/>
    <col min="10763" max="10763" width="6.33203125" style="333" customWidth="1"/>
    <col min="10764" max="11008" width="8.88671875" style="333"/>
    <col min="11009" max="11009" width="15.44140625" style="333" bestFit="1" customWidth="1"/>
    <col min="11010" max="11010" width="31.6640625" style="333" customWidth="1"/>
    <col min="11011" max="11011" width="36" style="333" customWidth="1"/>
    <col min="11012" max="11014" width="14.33203125" style="333" customWidth="1"/>
    <col min="11015" max="11015" width="8.6640625" style="333" customWidth="1"/>
    <col min="11016" max="11016" width="5.44140625" style="333" customWidth="1"/>
    <col min="11017" max="11017" width="25.88671875" style="333" customWidth="1"/>
    <col min="11018" max="11018" width="3.44140625" style="333" customWidth="1"/>
    <col min="11019" max="11019" width="6.33203125" style="333" customWidth="1"/>
    <col min="11020" max="11264" width="8.88671875" style="333"/>
    <col min="11265" max="11265" width="15.44140625" style="333" bestFit="1" customWidth="1"/>
    <col min="11266" max="11266" width="31.6640625" style="333" customWidth="1"/>
    <col min="11267" max="11267" width="36" style="333" customWidth="1"/>
    <col min="11268" max="11270" width="14.33203125" style="333" customWidth="1"/>
    <col min="11271" max="11271" width="8.6640625" style="333" customWidth="1"/>
    <col min="11272" max="11272" width="5.44140625" style="333" customWidth="1"/>
    <col min="11273" max="11273" width="25.88671875" style="333" customWidth="1"/>
    <col min="11274" max="11274" width="3.44140625" style="333" customWidth="1"/>
    <col min="11275" max="11275" width="6.33203125" style="333" customWidth="1"/>
    <col min="11276" max="11520" width="8.88671875" style="333"/>
    <col min="11521" max="11521" width="15.44140625" style="333" bestFit="1" customWidth="1"/>
    <col min="11522" max="11522" width="31.6640625" style="333" customWidth="1"/>
    <col min="11523" max="11523" width="36" style="333" customWidth="1"/>
    <col min="11524" max="11526" width="14.33203125" style="333" customWidth="1"/>
    <col min="11527" max="11527" width="8.6640625" style="333" customWidth="1"/>
    <col min="11528" max="11528" width="5.44140625" style="333" customWidth="1"/>
    <col min="11529" max="11529" width="25.88671875" style="333" customWidth="1"/>
    <col min="11530" max="11530" width="3.44140625" style="333" customWidth="1"/>
    <col min="11531" max="11531" width="6.33203125" style="333" customWidth="1"/>
    <col min="11532" max="11776" width="8.88671875" style="333"/>
    <col min="11777" max="11777" width="15.44140625" style="333" bestFit="1" customWidth="1"/>
    <col min="11778" max="11778" width="31.6640625" style="333" customWidth="1"/>
    <col min="11779" max="11779" width="36" style="333" customWidth="1"/>
    <col min="11780" max="11782" width="14.33203125" style="333" customWidth="1"/>
    <col min="11783" max="11783" width="8.6640625" style="333" customWidth="1"/>
    <col min="11784" max="11784" width="5.44140625" style="333" customWidth="1"/>
    <col min="11785" max="11785" width="25.88671875" style="333" customWidth="1"/>
    <col min="11786" max="11786" width="3.44140625" style="333" customWidth="1"/>
    <col min="11787" max="11787" width="6.33203125" style="333" customWidth="1"/>
    <col min="11788" max="12032" width="8.88671875" style="333"/>
    <col min="12033" max="12033" width="15.44140625" style="333" bestFit="1" customWidth="1"/>
    <col min="12034" max="12034" width="31.6640625" style="333" customWidth="1"/>
    <col min="12035" max="12035" width="36" style="333" customWidth="1"/>
    <col min="12036" max="12038" width="14.33203125" style="333" customWidth="1"/>
    <col min="12039" max="12039" width="8.6640625" style="333" customWidth="1"/>
    <col min="12040" max="12040" width="5.44140625" style="333" customWidth="1"/>
    <col min="12041" max="12041" width="25.88671875" style="333" customWidth="1"/>
    <col min="12042" max="12042" width="3.44140625" style="333" customWidth="1"/>
    <col min="12043" max="12043" width="6.33203125" style="333" customWidth="1"/>
    <col min="12044" max="12288" width="8.88671875" style="333"/>
    <col min="12289" max="12289" width="15.44140625" style="333" bestFit="1" customWidth="1"/>
    <col min="12290" max="12290" width="31.6640625" style="333" customWidth="1"/>
    <col min="12291" max="12291" width="36" style="333" customWidth="1"/>
    <col min="12292" max="12294" width="14.33203125" style="333" customWidth="1"/>
    <col min="12295" max="12295" width="8.6640625" style="333" customWidth="1"/>
    <col min="12296" max="12296" width="5.44140625" style="333" customWidth="1"/>
    <col min="12297" max="12297" width="25.88671875" style="333" customWidth="1"/>
    <col min="12298" max="12298" width="3.44140625" style="333" customWidth="1"/>
    <col min="12299" max="12299" width="6.33203125" style="333" customWidth="1"/>
    <col min="12300" max="12544" width="8.88671875" style="333"/>
    <col min="12545" max="12545" width="15.44140625" style="333" bestFit="1" customWidth="1"/>
    <col min="12546" max="12546" width="31.6640625" style="333" customWidth="1"/>
    <col min="12547" max="12547" width="36" style="333" customWidth="1"/>
    <col min="12548" max="12550" width="14.33203125" style="333" customWidth="1"/>
    <col min="12551" max="12551" width="8.6640625" style="333" customWidth="1"/>
    <col min="12552" max="12552" width="5.44140625" style="333" customWidth="1"/>
    <col min="12553" max="12553" width="25.88671875" style="333" customWidth="1"/>
    <col min="12554" max="12554" width="3.44140625" style="333" customWidth="1"/>
    <col min="12555" max="12555" width="6.33203125" style="333" customWidth="1"/>
    <col min="12556" max="12800" width="8.88671875" style="333"/>
    <col min="12801" max="12801" width="15.44140625" style="333" bestFit="1" customWidth="1"/>
    <col min="12802" max="12802" width="31.6640625" style="333" customWidth="1"/>
    <col min="12803" max="12803" width="36" style="333" customWidth="1"/>
    <col min="12804" max="12806" width="14.33203125" style="333" customWidth="1"/>
    <col min="12807" max="12807" width="8.6640625" style="333" customWidth="1"/>
    <col min="12808" max="12808" width="5.44140625" style="333" customWidth="1"/>
    <col min="12809" max="12809" width="25.88671875" style="333" customWidth="1"/>
    <col min="12810" max="12810" width="3.44140625" style="333" customWidth="1"/>
    <col min="12811" max="12811" width="6.33203125" style="333" customWidth="1"/>
    <col min="12812" max="13056" width="8.88671875" style="333"/>
    <col min="13057" max="13057" width="15.44140625" style="333" bestFit="1" customWidth="1"/>
    <col min="13058" max="13058" width="31.6640625" style="333" customWidth="1"/>
    <col min="13059" max="13059" width="36" style="333" customWidth="1"/>
    <col min="13060" max="13062" width="14.33203125" style="333" customWidth="1"/>
    <col min="13063" max="13063" width="8.6640625" style="333" customWidth="1"/>
    <col min="13064" max="13064" width="5.44140625" style="333" customWidth="1"/>
    <col min="13065" max="13065" width="25.88671875" style="333" customWidth="1"/>
    <col min="13066" max="13066" width="3.44140625" style="333" customWidth="1"/>
    <col min="13067" max="13067" width="6.33203125" style="333" customWidth="1"/>
    <col min="13068" max="13312" width="8.88671875" style="333"/>
    <col min="13313" max="13313" width="15.44140625" style="333" bestFit="1" customWidth="1"/>
    <col min="13314" max="13314" width="31.6640625" style="333" customWidth="1"/>
    <col min="13315" max="13315" width="36" style="333" customWidth="1"/>
    <col min="13316" max="13318" width="14.33203125" style="333" customWidth="1"/>
    <col min="13319" max="13319" width="8.6640625" style="333" customWidth="1"/>
    <col min="13320" max="13320" width="5.44140625" style="333" customWidth="1"/>
    <col min="13321" max="13321" width="25.88671875" style="333" customWidth="1"/>
    <col min="13322" max="13322" width="3.44140625" style="333" customWidth="1"/>
    <col min="13323" max="13323" width="6.33203125" style="333" customWidth="1"/>
    <col min="13324" max="13568" width="8.88671875" style="333"/>
    <col min="13569" max="13569" width="15.44140625" style="333" bestFit="1" customWidth="1"/>
    <col min="13570" max="13570" width="31.6640625" style="333" customWidth="1"/>
    <col min="13571" max="13571" width="36" style="333" customWidth="1"/>
    <col min="13572" max="13574" width="14.33203125" style="333" customWidth="1"/>
    <col min="13575" max="13575" width="8.6640625" style="333" customWidth="1"/>
    <col min="13576" max="13576" width="5.44140625" style="333" customWidth="1"/>
    <col min="13577" max="13577" width="25.88671875" style="333" customWidth="1"/>
    <col min="13578" max="13578" width="3.44140625" style="333" customWidth="1"/>
    <col min="13579" max="13579" width="6.33203125" style="333" customWidth="1"/>
    <col min="13580" max="13824" width="8.88671875" style="333"/>
    <col min="13825" max="13825" width="15.44140625" style="333" bestFit="1" customWidth="1"/>
    <col min="13826" max="13826" width="31.6640625" style="333" customWidth="1"/>
    <col min="13827" max="13827" width="36" style="333" customWidth="1"/>
    <col min="13828" max="13830" width="14.33203125" style="333" customWidth="1"/>
    <col min="13831" max="13831" width="8.6640625" style="333" customWidth="1"/>
    <col min="13832" max="13832" width="5.44140625" style="333" customWidth="1"/>
    <col min="13833" max="13833" width="25.88671875" style="333" customWidth="1"/>
    <col min="13834" max="13834" width="3.44140625" style="333" customWidth="1"/>
    <col min="13835" max="13835" width="6.33203125" style="333" customWidth="1"/>
    <col min="13836" max="14080" width="8.88671875" style="333"/>
    <col min="14081" max="14081" width="15.44140625" style="333" bestFit="1" customWidth="1"/>
    <col min="14082" max="14082" width="31.6640625" style="333" customWidth="1"/>
    <col min="14083" max="14083" width="36" style="333" customWidth="1"/>
    <col min="14084" max="14086" width="14.33203125" style="333" customWidth="1"/>
    <col min="14087" max="14087" width="8.6640625" style="333" customWidth="1"/>
    <col min="14088" max="14088" width="5.44140625" style="333" customWidth="1"/>
    <col min="14089" max="14089" width="25.88671875" style="333" customWidth="1"/>
    <col min="14090" max="14090" width="3.44140625" style="333" customWidth="1"/>
    <col min="14091" max="14091" width="6.33203125" style="333" customWidth="1"/>
    <col min="14092" max="14336" width="8.88671875" style="333"/>
    <col min="14337" max="14337" width="15.44140625" style="333" bestFit="1" customWidth="1"/>
    <col min="14338" max="14338" width="31.6640625" style="333" customWidth="1"/>
    <col min="14339" max="14339" width="36" style="333" customWidth="1"/>
    <col min="14340" max="14342" width="14.33203125" style="333" customWidth="1"/>
    <col min="14343" max="14343" width="8.6640625" style="333" customWidth="1"/>
    <col min="14344" max="14344" width="5.44140625" style="333" customWidth="1"/>
    <col min="14345" max="14345" width="25.88671875" style="333" customWidth="1"/>
    <col min="14346" max="14346" width="3.44140625" style="333" customWidth="1"/>
    <col min="14347" max="14347" width="6.33203125" style="333" customWidth="1"/>
    <col min="14348" max="14592" width="8.88671875" style="333"/>
    <col min="14593" max="14593" width="15.44140625" style="333" bestFit="1" customWidth="1"/>
    <col min="14594" max="14594" width="31.6640625" style="333" customWidth="1"/>
    <col min="14595" max="14595" width="36" style="333" customWidth="1"/>
    <col min="14596" max="14598" width="14.33203125" style="333" customWidth="1"/>
    <col min="14599" max="14599" width="8.6640625" style="333" customWidth="1"/>
    <col min="14600" max="14600" width="5.44140625" style="333" customWidth="1"/>
    <col min="14601" max="14601" width="25.88671875" style="333" customWidth="1"/>
    <col min="14602" max="14602" width="3.44140625" style="333" customWidth="1"/>
    <col min="14603" max="14603" width="6.33203125" style="333" customWidth="1"/>
    <col min="14604" max="14848" width="8.88671875" style="333"/>
    <col min="14849" max="14849" width="15.44140625" style="333" bestFit="1" customWidth="1"/>
    <col min="14850" max="14850" width="31.6640625" style="333" customWidth="1"/>
    <col min="14851" max="14851" width="36" style="333" customWidth="1"/>
    <col min="14852" max="14854" width="14.33203125" style="333" customWidth="1"/>
    <col min="14855" max="14855" width="8.6640625" style="333" customWidth="1"/>
    <col min="14856" max="14856" width="5.44140625" style="333" customWidth="1"/>
    <col min="14857" max="14857" width="25.88671875" style="333" customWidth="1"/>
    <col min="14858" max="14858" width="3.44140625" style="333" customWidth="1"/>
    <col min="14859" max="14859" width="6.33203125" style="333" customWidth="1"/>
    <col min="14860" max="15104" width="8.88671875" style="333"/>
    <col min="15105" max="15105" width="15.44140625" style="333" bestFit="1" customWidth="1"/>
    <col min="15106" max="15106" width="31.6640625" style="333" customWidth="1"/>
    <col min="15107" max="15107" width="36" style="333" customWidth="1"/>
    <col min="15108" max="15110" width="14.33203125" style="333" customWidth="1"/>
    <col min="15111" max="15111" width="8.6640625" style="333" customWidth="1"/>
    <col min="15112" max="15112" width="5.44140625" style="333" customWidth="1"/>
    <col min="15113" max="15113" width="25.88671875" style="333" customWidth="1"/>
    <col min="15114" max="15114" width="3.44140625" style="333" customWidth="1"/>
    <col min="15115" max="15115" width="6.33203125" style="333" customWidth="1"/>
    <col min="15116" max="15360" width="8.88671875" style="333"/>
    <col min="15361" max="15361" width="15.44140625" style="333" bestFit="1" customWidth="1"/>
    <col min="15362" max="15362" width="31.6640625" style="333" customWidth="1"/>
    <col min="15363" max="15363" width="36" style="333" customWidth="1"/>
    <col min="15364" max="15366" width="14.33203125" style="333" customWidth="1"/>
    <col min="15367" max="15367" width="8.6640625" style="333" customWidth="1"/>
    <col min="15368" max="15368" width="5.44140625" style="333" customWidth="1"/>
    <col min="15369" max="15369" width="25.88671875" style="333" customWidth="1"/>
    <col min="15370" max="15370" width="3.44140625" style="333" customWidth="1"/>
    <col min="15371" max="15371" width="6.33203125" style="333" customWidth="1"/>
    <col min="15372" max="15616" width="8.88671875" style="333"/>
    <col min="15617" max="15617" width="15.44140625" style="333" bestFit="1" customWidth="1"/>
    <col min="15618" max="15618" width="31.6640625" style="333" customWidth="1"/>
    <col min="15619" max="15619" width="36" style="333" customWidth="1"/>
    <col min="15620" max="15622" width="14.33203125" style="333" customWidth="1"/>
    <col min="15623" max="15623" width="8.6640625" style="333" customWidth="1"/>
    <col min="15624" max="15624" width="5.44140625" style="333" customWidth="1"/>
    <col min="15625" max="15625" width="25.88671875" style="333" customWidth="1"/>
    <col min="15626" max="15626" width="3.44140625" style="333" customWidth="1"/>
    <col min="15627" max="15627" width="6.33203125" style="333" customWidth="1"/>
    <col min="15628" max="15872" width="8.88671875" style="333"/>
    <col min="15873" max="15873" width="15.44140625" style="333" bestFit="1" customWidth="1"/>
    <col min="15874" max="15874" width="31.6640625" style="333" customWidth="1"/>
    <col min="15875" max="15875" width="36" style="333" customWidth="1"/>
    <col min="15876" max="15878" width="14.33203125" style="333" customWidth="1"/>
    <col min="15879" max="15879" width="8.6640625" style="333" customWidth="1"/>
    <col min="15880" max="15880" width="5.44140625" style="333" customWidth="1"/>
    <col min="15881" max="15881" width="25.88671875" style="333" customWidth="1"/>
    <col min="15882" max="15882" width="3.44140625" style="333" customWidth="1"/>
    <col min="15883" max="15883" width="6.33203125" style="333" customWidth="1"/>
    <col min="15884" max="16128" width="8.88671875" style="333"/>
    <col min="16129" max="16129" width="15.44140625" style="333" bestFit="1" customWidth="1"/>
    <col min="16130" max="16130" width="31.6640625" style="333" customWidth="1"/>
    <col min="16131" max="16131" width="36" style="333" customWidth="1"/>
    <col min="16132" max="16134" width="14.33203125" style="333" customWidth="1"/>
    <col min="16135" max="16135" width="8.6640625" style="333" customWidth="1"/>
    <col min="16136" max="16136" width="5.44140625" style="333" customWidth="1"/>
    <col min="16137" max="16137" width="25.88671875" style="333" customWidth="1"/>
    <col min="16138" max="16138" width="3.44140625" style="333" customWidth="1"/>
    <col min="16139" max="16139" width="6.33203125" style="333" customWidth="1"/>
    <col min="16140" max="16384" width="8.88671875" style="333"/>
  </cols>
  <sheetData>
    <row r="1" spans="1:24">
      <c r="G1" s="333"/>
      <c r="H1" s="333"/>
      <c r="L1" s="535" t="s">
        <v>1227</v>
      </c>
      <c r="M1" s="536"/>
      <c r="N1" s="536"/>
      <c r="O1" s="536"/>
      <c r="P1" s="536"/>
      <c r="Q1" s="536"/>
      <c r="R1" s="536"/>
      <c r="S1" s="537"/>
      <c r="T1" s="536"/>
      <c r="U1" s="536"/>
      <c r="V1" s="536"/>
      <c r="W1" s="536"/>
      <c r="X1" s="536"/>
    </row>
    <row r="2" spans="1:24">
      <c r="G2" s="333"/>
      <c r="H2" s="333"/>
      <c r="L2" s="538" t="s">
        <v>997</v>
      </c>
      <c r="M2" s="536"/>
      <c r="N2" s="536"/>
      <c r="O2" s="536"/>
      <c r="P2" s="536"/>
      <c r="Q2" s="536"/>
      <c r="R2" s="536"/>
      <c r="S2" s="537"/>
      <c r="T2" s="536"/>
      <c r="U2" s="536"/>
      <c r="V2" s="536"/>
      <c r="W2" s="536"/>
      <c r="X2" s="536"/>
    </row>
    <row r="3" spans="1:24">
      <c r="A3" s="539" t="s">
        <v>863</v>
      </c>
      <c r="B3" s="540"/>
      <c r="C3" s="540"/>
      <c r="D3" s="540"/>
      <c r="E3" s="540"/>
      <c r="F3" s="540"/>
      <c r="G3" s="540"/>
      <c r="H3" s="540"/>
      <c r="I3" s="541"/>
      <c r="J3" s="540"/>
      <c r="K3" s="540"/>
      <c r="L3" s="540"/>
      <c r="M3" s="536"/>
      <c r="N3" s="536"/>
      <c r="O3" s="536"/>
      <c r="P3" s="536"/>
      <c r="Q3" s="536"/>
      <c r="R3" s="536"/>
      <c r="S3" s="537"/>
      <c r="T3" s="536"/>
      <c r="U3" s="536"/>
      <c r="V3" s="536"/>
      <c r="W3" s="536"/>
      <c r="X3" s="536"/>
    </row>
    <row r="4" spans="1:24" ht="35.4">
      <c r="A4" s="542" t="s">
        <v>1228</v>
      </c>
      <c r="B4" s="540"/>
      <c r="C4" s="540"/>
      <c r="D4" s="540"/>
      <c r="E4" s="540"/>
      <c r="F4" s="540"/>
      <c r="G4" s="540"/>
      <c r="H4" s="540"/>
      <c r="I4" s="540"/>
      <c r="J4" s="540"/>
      <c r="K4" s="540"/>
      <c r="L4" s="540"/>
      <c r="M4" s="536"/>
      <c r="N4" s="536"/>
      <c r="O4" s="536"/>
      <c r="P4" s="536"/>
      <c r="Q4" s="536"/>
      <c r="R4" s="536"/>
      <c r="S4" s="537"/>
      <c r="T4" s="536"/>
      <c r="U4" s="536"/>
      <c r="V4" s="536"/>
      <c r="W4" s="536"/>
      <c r="X4" s="536"/>
    </row>
    <row r="5" spans="1:24" ht="28.8">
      <c r="A5" s="543" t="s">
        <v>1229</v>
      </c>
      <c r="B5" s="540"/>
      <c r="C5" s="540"/>
      <c r="D5" s="540"/>
      <c r="E5" s="540"/>
      <c r="F5" s="540"/>
      <c r="G5" s="541"/>
      <c r="H5" s="541"/>
      <c r="I5" s="541"/>
      <c r="J5" s="540"/>
      <c r="K5" s="540"/>
      <c r="L5" s="540"/>
    </row>
    <row r="6" spans="1:24">
      <c r="C6" s="540"/>
      <c r="D6" s="540"/>
      <c r="E6" s="540"/>
      <c r="F6" s="540"/>
      <c r="G6" s="541"/>
      <c r="H6" s="541"/>
      <c r="I6" s="541"/>
      <c r="J6" s="540"/>
      <c r="K6" s="540"/>
    </row>
    <row r="7" spans="1:24">
      <c r="A7" s="544" t="s">
        <v>1230</v>
      </c>
      <c r="B7" s="545" t="s">
        <v>1231</v>
      </c>
      <c r="C7" s="545" t="s">
        <v>1232</v>
      </c>
      <c r="D7" s="546" t="s">
        <v>1233</v>
      </c>
      <c r="E7" s="546" t="s">
        <v>1234</v>
      </c>
      <c r="F7" s="546" t="s">
        <v>1235</v>
      </c>
      <c r="G7" s="1065" t="s">
        <v>1057</v>
      </c>
      <c r="H7" s="1066"/>
      <c r="I7" s="1066"/>
      <c r="J7" s="1066"/>
      <c r="K7" s="1067"/>
      <c r="L7" s="1071" t="s">
        <v>1236</v>
      </c>
    </row>
    <row r="8" spans="1:24" ht="21.6" thickBot="1">
      <c r="A8" s="547" t="s">
        <v>882</v>
      </c>
      <c r="B8" s="548" t="s">
        <v>1237</v>
      </c>
      <c r="C8" s="549" t="s">
        <v>1238</v>
      </c>
      <c r="D8" s="548" t="s">
        <v>1239</v>
      </c>
      <c r="E8" s="548" t="s">
        <v>1239</v>
      </c>
      <c r="F8" s="550" t="s">
        <v>1240</v>
      </c>
      <c r="G8" s="1068"/>
      <c r="H8" s="1069"/>
      <c r="I8" s="1069"/>
      <c r="J8" s="1069"/>
      <c r="K8" s="1070"/>
      <c r="L8" s="1072"/>
    </row>
    <row r="9" spans="1:24">
      <c r="A9" s="551"/>
      <c r="B9" s="552"/>
      <c r="C9" s="552"/>
      <c r="D9" s="552"/>
      <c r="E9" s="552"/>
      <c r="F9" s="553"/>
      <c r="G9" s="554"/>
      <c r="H9" s="555"/>
      <c r="I9" s="555"/>
      <c r="J9" s="556" t="s">
        <v>469</v>
      </c>
      <c r="K9" s="557" t="s">
        <v>470</v>
      </c>
      <c r="L9" s="558"/>
      <c r="M9" s="559"/>
    </row>
    <row r="10" spans="1:24">
      <c r="A10" s="560"/>
      <c r="B10" s="561"/>
      <c r="C10" s="562"/>
      <c r="D10" s="563">
        <v>50000</v>
      </c>
      <c r="E10" s="563">
        <v>50000</v>
      </c>
      <c r="F10" s="563">
        <v>50000</v>
      </c>
      <c r="G10" s="564"/>
      <c r="H10" s="565"/>
      <c r="I10" s="566"/>
      <c r="J10" s="566" t="s">
        <v>1241</v>
      </c>
      <c r="K10" s="566"/>
      <c r="L10" s="567" t="s">
        <v>1242</v>
      </c>
    </row>
    <row r="11" spans="1:24">
      <c r="A11" s="560"/>
      <c r="B11" s="561"/>
      <c r="C11" s="562"/>
      <c r="D11" s="563">
        <v>0</v>
      </c>
      <c r="E11" s="563">
        <v>0</v>
      </c>
      <c r="F11" s="563">
        <v>25000</v>
      </c>
      <c r="G11" s="564"/>
      <c r="H11" s="565"/>
      <c r="I11" s="566"/>
      <c r="J11" s="566" t="s">
        <v>1243</v>
      </c>
      <c r="K11" s="566"/>
      <c r="L11" s="567" t="s">
        <v>1242</v>
      </c>
    </row>
    <row r="12" spans="1:24">
      <c r="A12" s="568"/>
      <c r="B12" s="569"/>
      <c r="C12" s="570"/>
      <c r="D12" s="571">
        <v>10000</v>
      </c>
      <c r="E12" s="571">
        <v>0</v>
      </c>
      <c r="F12" s="571">
        <v>10000</v>
      </c>
      <c r="G12" s="572"/>
      <c r="H12" s="573"/>
      <c r="I12" s="574"/>
      <c r="J12" s="574" t="s">
        <v>1244</v>
      </c>
      <c r="K12" s="574"/>
      <c r="L12" s="575" t="s">
        <v>1245</v>
      </c>
    </row>
    <row r="13" spans="1:24" ht="21.6" thickBot="1">
      <c r="A13" s="551"/>
      <c r="B13" s="552"/>
      <c r="C13" s="576"/>
      <c r="D13" s="577">
        <f>SUM(D10:D12)</f>
        <v>60000</v>
      </c>
      <c r="E13" s="577">
        <f>SUM(E10:E12)</f>
        <v>50000</v>
      </c>
      <c r="F13" s="577">
        <f>SUM(F10:F12)</f>
        <v>85000</v>
      </c>
      <c r="G13" s="578"/>
      <c r="H13" s="333"/>
      <c r="I13" s="579"/>
      <c r="J13" s="578"/>
      <c r="K13" s="580"/>
      <c r="L13" s="581"/>
    </row>
    <row r="14" spans="1:24" ht="21.6" thickTop="1">
      <c r="A14" s="553"/>
      <c r="B14" s="552"/>
      <c r="C14" s="552"/>
      <c r="D14" s="553"/>
      <c r="E14" s="553"/>
      <c r="F14" s="553"/>
      <c r="G14" s="554"/>
      <c r="H14" s="555"/>
      <c r="I14" s="555"/>
      <c r="J14" s="582" t="s">
        <v>493</v>
      </c>
      <c r="K14" s="583" t="s">
        <v>494</v>
      </c>
      <c r="L14" s="584"/>
      <c r="M14" s="559"/>
    </row>
    <row r="15" spans="1:24">
      <c r="A15" s="560"/>
      <c r="B15" s="561"/>
      <c r="C15" s="562"/>
      <c r="D15" s="563">
        <v>3600</v>
      </c>
      <c r="E15" s="563">
        <v>3600</v>
      </c>
      <c r="F15" s="563">
        <v>3600</v>
      </c>
      <c r="G15" s="585" t="s">
        <v>1246</v>
      </c>
      <c r="H15" s="565"/>
      <c r="I15" s="566" t="s">
        <v>1247</v>
      </c>
      <c r="J15" s="586">
        <v>3</v>
      </c>
      <c r="K15" s="586"/>
      <c r="L15" s="587" t="s">
        <v>1248</v>
      </c>
    </row>
    <row r="16" spans="1:24">
      <c r="A16" s="560"/>
      <c r="B16" s="561"/>
      <c r="C16" s="562"/>
      <c r="D16" s="563">
        <v>0</v>
      </c>
      <c r="E16" s="563">
        <v>5000</v>
      </c>
      <c r="F16" s="563">
        <v>5000</v>
      </c>
      <c r="G16" s="585" t="s">
        <v>1249</v>
      </c>
      <c r="H16" s="565"/>
      <c r="I16" s="566" t="s">
        <v>1250</v>
      </c>
      <c r="J16" s="586">
        <v>2</v>
      </c>
      <c r="K16" s="586"/>
      <c r="L16" s="587" t="s">
        <v>1248</v>
      </c>
    </row>
    <row r="17" spans="1:13">
      <c r="A17" s="588"/>
      <c r="B17" s="589"/>
      <c r="C17" s="590"/>
      <c r="D17" s="591">
        <v>8000</v>
      </c>
      <c r="E17" s="591">
        <v>0</v>
      </c>
      <c r="F17" s="591">
        <v>8000</v>
      </c>
      <c r="G17" s="592" t="s">
        <v>1251</v>
      </c>
      <c r="H17" s="593"/>
      <c r="I17" s="594" t="s">
        <v>1252</v>
      </c>
      <c r="J17" s="595">
        <v>10</v>
      </c>
      <c r="K17" s="595"/>
      <c r="L17" s="596" t="s">
        <v>1248</v>
      </c>
    </row>
    <row r="18" spans="1:13" ht="21.6" thickBot="1">
      <c r="A18" s="551"/>
      <c r="B18" s="552"/>
      <c r="C18" s="576"/>
      <c r="D18" s="577">
        <f>SUM(D15:D17)</f>
        <v>11600</v>
      </c>
      <c r="E18" s="577">
        <f>SUM(E15:E17)</f>
        <v>8600</v>
      </c>
      <c r="F18" s="577">
        <f>SUM(F15:F17)</f>
        <v>16600</v>
      </c>
      <c r="G18" s="597"/>
      <c r="H18" s="333"/>
      <c r="I18" s="333"/>
      <c r="J18" s="578"/>
      <c r="K18" s="598"/>
      <c r="L18" s="581"/>
    </row>
    <row r="19" spans="1:13" ht="21.6" thickTop="1">
      <c r="A19" s="551"/>
      <c r="B19" s="552"/>
      <c r="C19" s="576"/>
      <c r="D19" s="599"/>
      <c r="E19" s="599"/>
      <c r="F19" s="599"/>
      <c r="G19" s="600"/>
      <c r="H19" s="601"/>
      <c r="I19" s="601"/>
      <c r="J19" s="578"/>
      <c r="K19" s="598"/>
      <c r="L19" s="581"/>
    </row>
    <row r="20" spans="1:13">
      <c r="A20" s="551"/>
      <c r="B20" s="552"/>
      <c r="C20" s="552"/>
      <c r="D20" s="553"/>
      <c r="E20" s="553"/>
      <c r="F20" s="553"/>
      <c r="G20" s="554"/>
      <c r="H20" s="555"/>
      <c r="I20" s="555"/>
      <c r="J20" s="582" t="s">
        <v>1253</v>
      </c>
      <c r="K20" s="557" t="s">
        <v>512</v>
      </c>
      <c r="L20" s="602"/>
      <c r="M20" s="559"/>
    </row>
    <row r="21" spans="1:13">
      <c r="A21" s="560"/>
      <c r="B21" s="561"/>
      <c r="C21" s="562"/>
      <c r="D21" s="563">
        <v>2600</v>
      </c>
      <c r="E21" s="563">
        <v>2600</v>
      </c>
      <c r="F21" s="563">
        <v>2600</v>
      </c>
      <c r="G21" s="585" t="s">
        <v>1254</v>
      </c>
      <c r="H21" s="565"/>
      <c r="I21" s="566" t="s">
        <v>1255</v>
      </c>
      <c r="J21" s="586">
        <v>2</v>
      </c>
      <c r="K21" s="586"/>
      <c r="L21" s="587" t="s">
        <v>1248</v>
      </c>
    </row>
    <row r="22" spans="1:13">
      <c r="A22" s="560"/>
      <c r="B22" s="561"/>
      <c r="C22" s="562"/>
      <c r="D22" s="563">
        <v>0</v>
      </c>
      <c r="E22" s="563">
        <v>0</v>
      </c>
      <c r="F22" s="563">
        <v>75000</v>
      </c>
      <c r="G22" s="564"/>
      <c r="H22" s="565"/>
      <c r="I22" s="566" t="s">
        <v>1256</v>
      </c>
      <c r="J22" s="586">
        <v>1</v>
      </c>
      <c r="K22" s="586"/>
      <c r="L22" s="587" t="s">
        <v>1248</v>
      </c>
    </row>
    <row r="23" spans="1:13">
      <c r="A23" s="588"/>
      <c r="B23" s="589"/>
      <c r="C23" s="590"/>
      <c r="D23" s="591">
        <v>2000</v>
      </c>
      <c r="E23" s="591">
        <v>0</v>
      </c>
      <c r="F23" s="591">
        <v>0</v>
      </c>
      <c r="G23" s="603"/>
      <c r="H23" s="593"/>
      <c r="I23" s="594" t="s">
        <v>1257</v>
      </c>
      <c r="J23" s="595">
        <v>1</v>
      </c>
      <c r="K23" s="595"/>
      <c r="L23" s="596" t="s">
        <v>1248</v>
      </c>
    </row>
    <row r="24" spans="1:13" ht="21.6" thickBot="1">
      <c r="A24" s="551"/>
      <c r="B24" s="552"/>
      <c r="C24" s="576"/>
      <c r="D24" s="577">
        <f>SUM(D21:D23)</f>
        <v>4600</v>
      </c>
      <c r="E24" s="577">
        <f>SUM(E21:E23)</f>
        <v>2600</v>
      </c>
      <c r="F24" s="577">
        <f>SUM(F21:F23)</f>
        <v>77600</v>
      </c>
      <c r="G24" s="597"/>
      <c r="H24" s="333"/>
      <c r="I24" s="333"/>
      <c r="J24" s="578"/>
      <c r="K24" s="321"/>
    </row>
    <row r="25" spans="1:13" ht="21.6" thickTop="1">
      <c r="I25" s="555"/>
      <c r="J25" s="579"/>
    </row>
    <row r="26" spans="1:13">
      <c r="K26" s="604" t="s">
        <v>1258</v>
      </c>
    </row>
    <row r="28" spans="1:13">
      <c r="I28" s="605"/>
    </row>
    <row r="33" spans="9:9" s="333" customFormat="1">
      <c r="I33" s="534"/>
    </row>
    <row r="36" spans="9:9" s="333" customFormat="1">
      <c r="I36" s="579"/>
    </row>
  </sheetData>
  <mergeCells count="2">
    <mergeCell ref="G7:K8"/>
    <mergeCell ref="L7:L8"/>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sheetPr>
    <tabColor rgb="FFFF0000"/>
  </sheetPr>
  <dimension ref="A1:AP104"/>
  <sheetViews>
    <sheetView showGridLines="0" topLeftCell="B16" zoomScale="80" zoomScaleNormal="80" workbookViewId="0">
      <selection activeCell="A6" sqref="A6:B6"/>
    </sheetView>
  </sheetViews>
  <sheetFormatPr defaultColWidth="9.109375" defaultRowHeight="14.4"/>
  <cols>
    <col min="1" max="1" width="30" style="608" customWidth="1"/>
    <col min="2" max="2" width="58.5546875" style="608" customWidth="1"/>
    <col min="3" max="3" width="23.109375" style="608" bestFit="1" customWidth="1"/>
    <col min="4" max="4" width="21.44140625" style="608" customWidth="1"/>
    <col min="5" max="5" width="17.44140625" style="608" bestFit="1" customWidth="1"/>
    <col min="6" max="6" width="16.88671875" style="608" customWidth="1"/>
    <col min="7" max="7" width="12.109375" style="608" bestFit="1" customWidth="1"/>
    <col min="8" max="8" width="16.44140625" style="608" customWidth="1"/>
    <col min="9" max="9" width="17.44140625" style="608" bestFit="1" customWidth="1"/>
    <col min="10" max="10" width="14.44140625" style="608" bestFit="1" customWidth="1"/>
    <col min="11" max="11" width="10.6640625" style="608" customWidth="1"/>
    <col min="12" max="12" width="12.109375" style="608" bestFit="1" customWidth="1"/>
    <col min="13" max="13" width="14.44140625" style="608" customWidth="1"/>
    <col min="14" max="14" width="11.6640625" style="608" customWidth="1"/>
    <col min="15" max="15" width="13.88671875" style="608" customWidth="1"/>
    <col min="16" max="17" width="14.109375" style="608" customWidth="1"/>
    <col min="18" max="18" width="15.33203125" style="608" customWidth="1"/>
    <col min="19" max="19" width="11.109375" style="608" customWidth="1"/>
    <col min="20" max="20" width="21.33203125" style="608" customWidth="1"/>
    <col min="21" max="21" width="11" style="608" customWidth="1"/>
    <col min="22" max="22" width="9.109375" style="608"/>
    <col min="23" max="23" width="12.109375" style="608" customWidth="1"/>
    <col min="24" max="24" width="16.44140625" style="608" customWidth="1"/>
    <col min="25" max="25" width="15.6640625" style="608" bestFit="1" customWidth="1"/>
    <col min="26" max="26" width="16.44140625" style="608" customWidth="1"/>
    <col min="27" max="27" width="15.6640625" style="608" customWidth="1"/>
    <col min="28" max="30" width="9.109375" style="608"/>
    <col min="31" max="31" width="13.33203125" style="608" customWidth="1"/>
    <col min="32" max="32" width="15.5546875" style="608" customWidth="1"/>
    <col min="33" max="34" width="16.44140625" style="608" customWidth="1"/>
    <col min="35" max="35" width="9.109375" style="609"/>
    <col min="36" max="42" width="0" style="609" hidden="1" customWidth="1"/>
    <col min="43" max="16384" width="9.109375" style="608"/>
  </cols>
  <sheetData>
    <row r="1" spans="1:42" ht="23.4">
      <c r="A1" s="606" t="s">
        <v>1259</v>
      </c>
      <c r="B1" s="607"/>
      <c r="AJ1" s="607">
        <v>1</v>
      </c>
      <c r="AK1" s="607"/>
      <c r="AL1" s="607"/>
      <c r="AM1" s="607"/>
      <c r="AN1" s="607"/>
      <c r="AO1" s="607"/>
      <c r="AP1" s="607"/>
    </row>
    <row r="2" spans="1:42">
      <c r="A2" s="607"/>
      <c r="B2" s="607"/>
      <c r="AJ2" s="607">
        <v>5</v>
      </c>
      <c r="AK2" s="607"/>
      <c r="AL2" s="607"/>
      <c r="AM2" s="607"/>
      <c r="AN2" s="607"/>
      <c r="AO2" s="607"/>
      <c r="AP2" s="607"/>
    </row>
    <row r="3" spans="1:42">
      <c r="A3" s="610" t="s">
        <v>1260</v>
      </c>
      <c r="B3" s="607"/>
      <c r="AJ3" s="607">
        <v>6</v>
      </c>
      <c r="AK3" s="607"/>
      <c r="AL3" s="607"/>
      <c r="AM3" s="607"/>
      <c r="AN3" s="607"/>
      <c r="AO3" s="607"/>
      <c r="AP3" s="607"/>
    </row>
    <row r="4" spans="1:42">
      <c r="A4" s="607" t="s">
        <v>1261</v>
      </c>
      <c r="B4" s="607"/>
      <c r="AJ4" s="607">
        <v>7</v>
      </c>
      <c r="AK4" s="607"/>
      <c r="AL4" s="607"/>
      <c r="AM4" s="607"/>
      <c r="AN4" s="607"/>
      <c r="AO4" s="607"/>
      <c r="AP4" s="607"/>
    </row>
    <row r="5" spans="1:42">
      <c r="A5" s="607" t="s">
        <v>1262</v>
      </c>
      <c r="B5" s="607"/>
      <c r="AJ5" s="607"/>
      <c r="AK5" s="607"/>
      <c r="AL5" s="607"/>
      <c r="AM5" s="607"/>
      <c r="AN5" s="607"/>
      <c r="AO5" s="607"/>
      <c r="AP5" s="607"/>
    </row>
    <row r="6" spans="1:42">
      <c r="A6" s="607" t="s">
        <v>1263</v>
      </c>
      <c r="B6" s="607"/>
      <c r="AJ6" s="607">
        <v>8</v>
      </c>
      <c r="AK6" s="607"/>
      <c r="AL6" s="607"/>
      <c r="AM6" s="607"/>
      <c r="AN6" s="607"/>
      <c r="AO6" s="607"/>
      <c r="AP6" s="607"/>
    </row>
    <row r="7" spans="1:42">
      <c r="A7" s="607" t="s">
        <v>1264</v>
      </c>
      <c r="B7" s="607"/>
      <c r="AJ7" s="607">
        <v>9</v>
      </c>
      <c r="AK7" s="607"/>
      <c r="AL7" s="607"/>
      <c r="AM7" s="607"/>
      <c r="AN7" s="607"/>
      <c r="AO7" s="607"/>
      <c r="AP7" s="607"/>
    </row>
    <row r="8" spans="1:42">
      <c r="A8" s="607" t="s">
        <v>1265</v>
      </c>
      <c r="B8" s="607"/>
      <c r="AJ8" s="607">
        <v>10</v>
      </c>
      <c r="AK8" s="607"/>
      <c r="AL8" s="607"/>
      <c r="AM8" s="607"/>
      <c r="AN8" s="607"/>
      <c r="AO8" s="607"/>
      <c r="AP8" s="607"/>
    </row>
    <row r="9" spans="1:42">
      <c r="A9" s="607" t="s">
        <v>1266</v>
      </c>
      <c r="B9" s="607"/>
      <c r="AJ9" s="607">
        <v>11</v>
      </c>
      <c r="AK9" s="607"/>
      <c r="AL9" s="607"/>
      <c r="AM9" s="607"/>
      <c r="AN9" s="607"/>
      <c r="AO9" s="607"/>
      <c r="AP9" s="607"/>
    </row>
    <row r="10" spans="1:42">
      <c r="A10" s="607" t="s">
        <v>1267</v>
      </c>
      <c r="B10" s="607"/>
      <c r="AJ10" s="607">
        <v>12</v>
      </c>
      <c r="AK10" s="607"/>
      <c r="AL10" s="607"/>
      <c r="AM10" s="607"/>
      <c r="AN10" s="607"/>
      <c r="AO10" s="607"/>
      <c r="AP10" s="607"/>
    </row>
    <row r="11" spans="1:42">
      <c r="A11" s="607" t="s">
        <v>1268</v>
      </c>
      <c r="B11" s="607"/>
      <c r="AJ11" s="607">
        <v>13</v>
      </c>
      <c r="AK11" s="607"/>
      <c r="AL11" s="607"/>
      <c r="AM11" s="607"/>
      <c r="AN11" s="607"/>
      <c r="AO11" s="607"/>
      <c r="AP11" s="607"/>
    </row>
    <row r="12" spans="1:42">
      <c r="A12" s="607" t="s">
        <v>1269</v>
      </c>
      <c r="B12" s="607"/>
      <c r="AJ12" s="607">
        <v>14</v>
      </c>
      <c r="AK12" s="607"/>
      <c r="AL12" s="607"/>
      <c r="AM12" s="607"/>
      <c r="AN12" s="607"/>
      <c r="AO12" s="607"/>
      <c r="AP12" s="607"/>
    </row>
    <row r="13" spans="1:42">
      <c r="A13" s="607" t="s">
        <v>1270</v>
      </c>
      <c r="B13" s="607"/>
      <c r="AJ13" s="607">
        <v>15</v>
      </c>
      <c r="AK13" s="607"/>
      <c r="AL13" s="607"/>
      <c r="AM13" s="607"/>
      <c r="AN13" s="607"/>
      <c r="AO13" s="607"/>
      <c r="AP13" s="607"/>
    </row>
    <row r="14" spans="1:42">
      <c r="A14" s="607"/>
      <c r="B14" s="607"/>
      <c r="AJ14" s="607">
        <v>16</v>
      </c>
      <c r="AK14" s="607"/>
      <c r="AL14" s="607"/>
      <c r="AM14" s="607"/>
      <c r="AN14" s="607"/>
      <c r="AO14" s="607"/>
      <c r="AP14" s="607"/>
    </row>
    <row r="15" spans="1:42">
      <c r="A15" s="607"/>
      <c r="B15" s="607"/>
      <c r="AJ15" s="607">
        <v>17</v>
      </c>
      <c r="AK15" s="607"/>
      <c r="AL15" s="607"/>
      <c r="AM15" s="607"/>
      <c r="AN15" s="607"/>
      <c r="AO15" s="607"/>
      <c r="AP15" s="607"/>
    </row>
    <row r="16" spans="1:42">
      <c r="A16" s="611" t="s">
        <v>1271</v>
      </c>
      <c r="B16" s="612" t="s">
        <v>1272</v>
      </c>
      <c r="C16" s="613" t="s">
        <v>1273</v>
      </c>
      <c r="D16" s="614"/>
      <c r="E16" s="614"/>
      <c r="F16" s="614"/>
      <c r="G16" s="614"/>
      <c r="H16" s="614"/>
      <c r="I16" s="614"/>
      <c r="J16" s="614"/>
      <c r="K16" s="614"/>
      <c r="L16" s="614"/>
      <c r="AJ16" s="607">
        <v>18</v>
      </c>
      <c r="AK16" s="607" t="s">
        <v>1274</v>
      </c>
      <c r="AL16" s="607" t="s">
        <v>1275</v>
      </c>
      <c r="AM16" s="607" t="s">
        <v>1276</v>
      </c>
      <c r="AN16" s="607" t="s">
        <v>1277</v>
      </c>
      <c r="AO16" s="607"/>
      <c r="AP16" s="607"/>
    </row>
    <row r="17" spans="1:42">
      <c r="A17" s="615" t="s">
        <v>1278</v>
      </c>
      <c r="B17" s="616" t="s">
        <v>1279</v>
      </c>
      <c r="C17" s="617"/>
      <c r="D17" s="618"/>
      <c r="E17" s="618"/>
      <c r="F17" s="618"/>
      <c r="G17" s="618"/>
      <c r="H17" s="618"/>
      <c r="I17" s="618"/>
      <c r="J17" s="618"/>
      <c r="K17" s="618"/>
      <c r="L17" s="618"/>
      <c r="M17" s="619"/>
      <c r="N17" s="619"/>
      <c r="O17" s="619"/>
      <c r="AJ17" s="607">
        <v>19</v>
      </c>
      <c r="AK17" s="607" t="s">
        <v>1280</v>
      </c>
      <c r="AL17" s="607" t="s">
        <v>1281</v>
      </c>
      <c r="AM17" s="607" t="s">
        <v>1282</v>
      </c>
      <c r="AN17" s="607" t="s">
        <v>1283</v>
      </c>
      <c r="AO17" s="607"/>
      <c r="AP17" s="607"/>
    </row>
    <row r="18" spans="1:42" ht="91.5" customHeight="1">
      <c r="A18" s="615" t="s">
        <v>1284</v>
      </c>
      <c r="B18" s="616" t="s">
        <v>1285</v>
      </c>
      <c r="C18" s="620"/>
      <c r="D18" s="618"/>
      <c r="E18" s="618"/>
      <c r="F18" s="618"/>
      <c r="G18" s="618"/>
      <c r="H18" s="618"/>
      <c r="I18" s="618"/>
      <c r="J18" s="618"/>
      <c r="K18" s="618"/>
      <c r="L18" s="618"/>
      <c r="M18" s="619"/>
      <c r="N18" s="619"/>
      <c r="O18" s="619"/>
      <c r="AJ18" s="607">
        <v>20</v>
      </c>
      <c r="AK18" s="607"/>
      <c r="AL18" s="607"/>
      <c r="AM18" s="607"/>
      <c r="AN18" s="607"/>
      <c r="AO18" s="607"/>
      <c r="AP18" s="607"/>
    </row>
    <row r="19" spans="1:42">
      <c r="A19" s="615" t="s">
        <v>1286</v>
      </c>
      <c r="B19" s="616" t="s">
        <v>1287</v>
      </c>
      <c r="C19" s="617"/>
      <c r="D19" s="618"/>
      <c r="E19" s="618"/>
      <c r="F19" s="618"/>
      <c r="G19" s="618"/>
      <c r="H19" s="618"/>
      <c r="I19" s="618"/>
      <c r="J19" s="618"/>
      <c r="K19" s="618"/>
      <c r="L19" s="618"/>
      <c r="M19" s="619"/>
      <c r="N19" s="619"/>
      <c r="O19" s="619"/>
      <c r="AJ19" s="607">
        <v>21</v>
      </c>
      <c r="AK19" s="607" t="s">
        <v>1288</v>
      </c>
      <c r="AL19" s="607" t="s">
        <v>1289</v>
      </c>
      <c r="AM19" s="607" t="s">
        <v>1290</v>
      </c>
      <c r="AN19" s="607" t="s">
        <v>1291</v>
      </c>
      <c r="AO19" s="607"/>
      <c r="AP19" s="607"/>
    </row>
    <row r="20" spans="1:42" ht="27.6">
      <c r="A20" s="615" t="s">
        <v>1292</v>
      </c>
      <c r="B20" s="616" t="s">
        <v>1293</v>
      </c>
      <c r="C20" s="617"/>
      <c r="D20" s="618"/>
      <c r="E20" s="618"/>
      <c r="F20" s="618"/>
      <c r="G20" s="618"/>
      <c r="H20" s="618"/>
      <c r="I20" s="618"/>
      <c r="J20" s="618"/>
      <c r="K20" s="618"/>
      <c r="L20" s="618"/>
      <c r="M20" s="619"/>
      <c r="N20" s="619"/>
      <c r="O20" s="619"/>
      <c r="AJ20" s="607">
        <v>22</v>
      </c>
      <c r="AK20" s="607"/>
      <c r="AL20" s="607" t="s">
        <v>1294</v>
      </c>
      <c r="AM20" s="607"/>
      <c r="AN20" s="607" t="s">
        <v>1295</v>
      </c>
      <c r="AO20" s="607"/>
      <c r="AP20" s="607"/>
    </row>
    <row r="21" spans="1:42">
      <c r="A21" s="615" t="s">
        <v>1296</v>
      </c>
      <c r="B21" s="616" t="s">
        <v>1297</v>
      </c>
      <c r="C21" s="617"/>
      <c r="D21" s="618"/>
      <c r="E21" s="619"/>
      <c r="F21" s="619"/>
      <c r="G21" s="619"/>
      <c r="H21" s="619"/>
      <c r="I21" s="619"/>
      <c r="J21" s="619"/>
      <c r="K21" s="619"/>
      <c r="L21" s="619"/>
      <c r="M21" s="619"/>
      <c r="N21" s="619"/>
      <c r="O21" s="619"/>
      <c r="AJ21" s="607">
        <v>23</v>
      </c>
      <c r="AK21" s="607"/>
      <c r="AL21" s="607" t="s">
        <v>1298</v>
      </c>
      <c r="AM21" s="607"/>
      <c r="AN21" s="607" t="s">
        <v>1299</v>
      </c>
      <c r="AO21" s="607"/>
      <c r="AP21" s="607"/>
    </row>
    <row r="22" spans="1:42">
      <c r="A22" s="615" t="s">
        <v>1300</v>
      </c>
      <c r="B22" s="616" t="s">
        <v>1301</v>
      </c>
      <c r="C22" s="617"/>
      <c r="D22" s="618"/>
      <c r="E22" s="618"/>
      <c r="F22" s="618"/>
      <c r="G22" s="618"/>
      <c r="H22" s="618"/>
      <c r="I22" s="618"/>
      <c r="J22" s="618"/>
      <c r="K22" s="618"/>
      <c r="L22" s="618"/>
      <c r="M22" s="619"/>
      <c r="N22" s="619"/>
      <c r="O22" s="619"/>
      <c r="AJ22" s="607">
        <v>24</v>
      </c>
      <c r="AK22" s="607"/>
      <c r="AL22" s="607"/>
      <c r="AM22" s="607"/>
      <c r="AN22" s="607" t="s">
        <v>1302</v>
      </c>
      <c r="AO22" s="607"/>
      <c r="AP22" s="607"/>
    </row>
    <row r="23" spans="1:42" ht="41.4">
      <c r="A23" s="615" t="s">
        <v>1303</v>
      </c>
      <c r="B23" s="616" t="s">
        <v>1304</v>
      </c>
      <c r="C23" s="617"/>
      <c r="D23" s="618"/>
      <c r="E23" s="618"/>
      <c r="F23" s="618"/>
      <c r="G23" s="618"/>
      <c r="H23" s="618"/>
      <c r="I23" s="618"/>
      <c r="J23" s="618"/>
      <c r="K23" s="618"/>
      <c r="L23" s="618"/>
      <c r="M23" s="619"/>
      <c r="N23" s="619"/>
      <c r="O23" s="619"/>
      <c r="AJ23" s="607">
        <v>25</v>
      </c>
      <c r="AK23" s="607"/>
      <c r="AL23" s="607"/>
      <c r="AM23" s="607"/>
      <c r="AN23" s="607" t="s">
        <v>1305</v>
      </c>
      <c r="AO23" s="607"/>
      <c r="AP23" s="607"/>
    </row>
    <row r="24" spans="1:42">
      <c r="A24" s="615" t="s">
        <v>1306</v>
      </c>
      <c r="B24" s="621" t="s">
        <v>1307</v>
      </c>
      <c r="C24" s="617"/>
      <c r="D24" s="618"/>
      <c r="E24" s="618"/>
      <c r="F24" s="618"/>
      <c r="G24" s="618"/>
      <c r="H24" s="618"/>
      <c r="I24" s="618"/>
      <c r="J24" s="618"/>
      <c r="K24" s="618"/>
      <c r="L24" s="618"/>
      <c r="M24" s="609"/>
      <c r="N24" s="609"/>
      <c r="O24" s="609"/>
      <c r="AJ24" s="607">
        <v>26</v>
      </c>
      <c r="AK24" s="607"/>
      <c r="AL24" s="607"/>
      <c r="AM24" s="607"/>
      <c r="AN24" s="607"/>
      <c r="AO24" s="607"/>
      <c r="AP24" s="607"/>
    </row>
    <row r="25" spans="1:42">
      <c r="A25" s="615" t="s">
        <v>1308</v>
      </c>
      <c r="B25" s="621" t="s">
        <v>1309</v>
      </c>
      <c r="C25" s="617"/>
      <c r="D25" s="618"/>
      <c r="E25" s="618"/>
      <c r="F25" s="618"/>
      <c r="G25" s="618"/>
      <c r="H25" s="618"/>
      <c r="I25" s="618"/>
      <c r="J25" s="618"/>
      <c r="K25" s="618"/>
      <c r="L25" s="618"/>
      <c r="M25" s="609"/>
      <c r="N25" s="609"/>
      <c r="O25" s="609"/>
      <c r="AJ25" s="607">
        <v>27</v>
      </c>
      <c r="AK25" s="607"/>
      <c r="AL25" s="607"/>
      <c r="AM25" s="607"/>
      <c r="AN25" s="607"/>
      <c r="AO25" s="607"/>
      <c r="AP25" s="607"/>
    </row>
    <row r="26" spans="1:42">
      <c r="A26" s="622"/>
      <c r="B26" s="623"/>
      <c r="C26" s="624"/>
      <c r="D26" s="618"/>
      <c r="E26" s="618"/>
      <c r="F26" s="618"/>
      <c r="G26" s="618"/>
      <c r="H26" s="618"/>
      <c r="I26" s="618"/>
      <c r="J26" s="618"/>
      <c r="K26" s="618"/>
      <c r="L26" s="618"/>
      <c r="M26" s="609"/>
      <c r="N26" s="609"/>
      <c r="O26" s="609"/>
      <c r="AJ26" s="607">
        <v>28</v>
      </c>
      <c r="AK26" s="607"/>
      <c r="AL26" s="607"/>
      <c r="AM26" s="607"/>
      <c r="AN26" s="607"/>
      <c r="AO26" s="607"/>
      <c r="AP26" s="607"/>
    </row>
    <row r="27" spans="1:42" ht="28.8">
      <c r="A27" s="615" t="s">
        <v>1310</v>
      </c>
      <c r="B27" s="625" t="s">
        <v>1311</v>
      </c>
      <c r="C27" s="617"/>
      <c r="D27" s="618"/>
      <c r="E27" s="618"/>
      <c r="F27" s="618"/>
      <c r="G27" s="618"/>
      <c r="H27" s="618"/>
      <c r="I27" s="618"/>
      <c r="J27" s="618"/>
      <c r="K27" s="618"/>
      <c r="L27" s="618"/>
      <c r="M27" s="609"/>
      <c r="N27" s="609"/>
      <c r="O27" s="609"/>
      <c r="AJ27" s="607">
        <v>29</v>
      </c>
      <c r="AK27" s="607"/>
      <c r="AL27" s="607"/>
      <c r="AM27" s="607"/>
      <c r="AN27" s="607"/>
      <c r="AO27" s="607"/>
      <c r="AP27" s="607"/>
    </row>
    <row r="28" spans="1:42" ht="138" customHeight="1">
      <c r="A28" s="626" t="s">
        <v>1312</v>
      </c>
      <c r="B28" s="627" t="s">
        <v>1313</v>
      </c>
      <c r="C28" s="628" t="s">
        <v>1282</v>
      </c>
      <c r="D28" s="618"/>
      <c r="E28" s="618"/>
      <c r="F28" s="618"/>
      <c r="G28" s="618"/>
      <c r="H28" s="618"/>
      <c r="I28" s="618"/>
      <c r="J28" s="618"/>
      <c r="K28" s="618"/>
      <c r="L28" s="618"/>
      <c r="M28" s="619"/>
      <c r="AJ28" s="607">
        <v>30</v>
      </c>
      <c r="AK28" s="607"/>
      <c r="AL28" s="607"/>
      <c r="AM28" s="607"/>
      <c r="AN28" s="607"/>
      <c r="AO28" s="607"/>
      <c r="AP28" s="607"/>
    </row>
    <row r="29" spans="1:42">
      <c r="A29" s="615" t="s">
        <v>1314</v>
      </c>
      <c r="B29" s="616" t="s">
        <v>1315</v>
      </c>
      <c r="C29" s="629"/>
      <c r="D29" s="618"/>
      <c r="E29" s="618"/>
      <c r="F29" s="618"/>
      <c r="G29" s="618"/>
      <c r="H29" s="618"/>
      <c r="I29" s="618"/>
      <c r="J29" s="618"/>
      <c r="K29" s="618"/>
      <c r="L29" s="618"/>
      <c r="M29" s="619"/>
      <c r="AJ29" s="607">
        <v>31</v>
      </c>
      <c r="AK29" s="607"/>
      <c r="AL29" s="607"/>
      <c r="AM29" s="607"/>
      <c r="AN29" s="607"/>
      <c r="AO29" s="607"/>
      <c r="AP29" s="607"/>
    </row>
    <row r="30" spans="1:42">
      <c r="A30" s="615" t="s">
        <v>1316</v>
      </c>
      <c r="B30" s="616" t="s">
        <v>1317</v>
      </c>
      <c r="C30" s="628"/>
      <c r="D30" s="618"/>
      <c r="E30" s="618"/>
      <c r="F30" s="618"/>
      <c r="G30" s="618"/>
      <c r="H30" s="618"/>
      <c r="I30" s="618"/>
      <c r="J30" s="618"/>
      <c r="K30" s="618"/>
      <c r="L30" s="618"/>
      <c r="M30" s="619"/>
      <c r="AJ30" s="607">
        <v>32</v>
      </c>
      <c r="AK30" s="607"/>
      <c r="AL30" s="607"/>
      <c r="AM30" s="607"/>
      <c r="AN30" s="607"/>
      <c r="AO30" s="607"/>
      <c r="AP30" s="607"/>
    </row>
    <row r="31" spans="1:42">
      <c r="A31" s="607"/>
      <c r="B31" s="607"/>
      <c r="E31" s="630"/>
      <c r="F31" s="630"/>
      <c r="G31" s="630"/>
      <c r="H31" s="630"/>
      <c r="I31" s="630"/>
      <c r="J31" s="630"/>
      <c r="K31" s="630"/>
      <c r="L31" s="630"/>
      <c r="AJ31" s="607">
        <v>33</v>
      </c>
      <c r="AK31" s="607"/>
      <c r="AL31" s="607"/>
      <c r="AM31" s="607"/>
      <c r="AN31" s="607"/>
      <c r="AO31" s="607"/>
      <c r="AP31" s="607"/>
    </row>
    <row r="32" spans="1:42" ht="28.8">
      <c r="A32" s="631" t="s">
        <v>1271</v>
      </c>
      <c r="B32" s="632" t="s">
        <v>1318</v>
      </c>
      <c r="C32" s="631" t="s">
        <v>1319</v>
      </c>
      <c r="D32" s="631" t="s">
        <v>1320</v>
      </c>
      <c r="E32" s="614"/>
      <c r="F32" s="614"/>
      <c r="G32" s="614"/>
      <c r="H32" s="614"/>
      <c r="I32" s="614"/>
      <c r="J32" s="614"/>
      <c r="K32" s="614"/>
      <c r="L32" s="614"/>
      <c r="AJ32" s="607">
        <v>34</v>
      </c>
      <c r="AK32" s="607"/>
      <c r="AL32" s="607"/>
      <c r="AM32" s="607"/>
      <c r="AN32" s="607"/>
      <c r="AO32" s="607"/>
      <c r="AP32" s="607"/>
    </row>
    <row r="33" spans="1:42" ht="24" customHeight="1">
      <c r="A33" s="631" t="s">
        <v>1321</v>
      </c>
      <c r="B33" s="625" t="s">
        <v>1322</v>
      </c>
      <c r="C33" s="633"/>
      <c r="D33" s="634"/>
      <c r="E33" s="614"/>
      <c r="F33" s="614"/>
      <c r="G33" s="614"/>
      <c r="H33" s="614"/>
      <c r="I33" s="614"/>
      <c r="J33" s="614"/>
      <c r="K33" s="614"/>
      <c r="L33" s="614"/>
      <c r="AJ33" s="607">
        <v>35</v>
      </c>
      <c r="AK33" s="607"/>
      <c r="AL33" s="607"/>
      <c r="AM33" s="607"/>
      <c r="AN33" s="607"/>
      <c r="AO33" s="607"/>
      <c r="AP33" s="607"/>
    </row>
    <row r="34" spans="1:42" ht="28.8">
      <c r="A34" s="635"/>
      <c r="B34" s="635"/>
      <c r="C34" s="631" t="s">
        <v>1323</v>
      </c>
      <c r="D34" s="631" t="s">
        <v>1324</v>
      </c>
      <c r="E34" s="614"/>
      <c r="F34" s="614"/>
      <c r="G34" s="614"/>
      <c r="H34" s="614"/>
      <c r="I34" s="614"/>
      <c r="J34" s="614"/>
      <c r="K34" s="614"/>
      <c r="L34" s="614"/>
      <c r="AJ34" s="607">
        <v>36</v>
      </c>
      <c r="AK34" s="607"/>
      <c r="AL34" s="607"/>
      <c r="AM34" s="607"/>
      <c r="AN34" s="607"/>
      <c r="AO34" s="607"/>
      <c r="AP34" s="607"/>
    </row>
    <row r="35" spans="1:42" ht="29.25" customHeight="1">
      <c r="A35" s="631" t="s">
        <v>1325</v>
      </c>
      <c r="B35" s="636" t="s">
        <v>1326</v>
      </c>
      <c r="C35" s="633"/>
      <c r="D35" s="613"/>
      <c r="E35" s="637"/>
      <c r="F35" s="1086"/>
      <c r="G35" s="1086"/>
      <c r="H35" s="1086"/>
      <c r="I35" s="637"/>
      <c r="J35" s="637"/>
      <c r="K35" s="637"/>
      <c r="L35" s="637"/>
      <c r="AJ35" s="607">
        <v>37</v>
      </c>
      <c r="AK35" s="607"/>
      <c r="AL35" s="607"/>
      <c r="AM35" s="607"/>
      <c r="AN35" s="607"/>
      <c r="AO35" s="607"/>
      <c r="AP35" s="607"/>
    </row>
    <row r="36" spans="1:42">
      <c r="A36" s="638" t="s">
        <v>1327</v>
      </c>
      <c r="B36" s="639"/>
      <c r="C36" s="614"/>
      <c r="D36" s="614"/>
      <c r="E36" s="637"/>
      <c r="F36" s="637"/>
      <c r="G36" s="637"/>
      <c r="H36" s="637"/>
      <c r="I36" s="637"/>
      <c r="J36" s="637"/>
      <c r="K36" s="637"/>
      <c r="L36" s="637"/>
      <c r="AJ36" s="607">
        <v>38</v>
      </c>
      <c r="AK36" s="607"/>
      <c r="AL36" s="607"/>
      <c r="AM36" s="607"/>
      <c r="AN36" s="607"/>
      <c r="AO36" s="607"/>
      <c r="AP36" s="607"/>
    </row>
    <row r="37" spans="1:42" s="630" customFormat="1">
      <c r="A37" s="638" t="s">
        <v>1328</v>
      </c>
      <c r="B37" s="639"/>
      <c r="C37" s="614"/>
      <c r="D37" s="614"/>
      <c r="E37" s="637"/>
      <c r="F37" s="637"/>
      <c r="G37" s="637"/>
      <c r="H37" s="637"/>
      <c r="I37" s="637"/>
      <c r="J37" s="637"/>
      <c r="K37" s="614"/>
      <c r="L37" s="614"/>
      <c r="M37" s="614"/>
      <c r="AI37" s="609"/>
      <c r="AJ37" s="607">
        <v>39</v>
      </c>
      <c r="AK37" s="640"/>
      <c r="AL37" s="640"/>
      <c r="AM37" s="640"/>
      <c r="AN37" s="640"/>
      <c r="AO37" s="640"/>
      <c r="AP37" s="640"/>
    </row>
    <row r="38" spans="1:42" s="642" customFormat="1" ht="15" customHeight="1">
      <c r="A38" s="1087"/>
      <c r="B38" s="1088"/>
      <c r="C38" s="1091" t="s">
        <v>1329</v>
      </c>
      <c r="D38" s="1091" t="s">
        <v>1330</v>
      </c>
      <c r="E38" s="1093" t="s">
        <v>1331</v>
      </c>
      <c r="F38" s="1094"/>
      <c r="G38" s="1094"/>
      <c r="H38" s="1094"/>
      <c r="I38" s="1095"/>
      <c r="J38" s="641"/>
      <c r="R38" s="608"/>
      <c r="AI38" s="618"/>
      <c r="AJ38" s="643">
        <v>40</v>
      </c>
      <c r="AK38" s="643"/>
      <c r="AL38" s="643"/>
      <c r="AM38" s="643"/>
      <c r="AN38" s="643"/>
      <c r="AO38" s="643"/>
      <c r="AP38" s="643"/>
    </row>
    <row r="39" spans="1:42" s="642" customFormat="1" ht="15" customHeight="1">
      <c r="A39" s="1089"/>
      <c r="B39" s="1090"/>
      <c r="C39" s="1092"/>
      <c r="D39" s="1092"/>
      <c r="E39" s="644">
        <v>2012</v>
      </c>
      <c r="F39" s="644">
        <v>2013</v>
      </c>
      <c r="G39" s="644">
        <f>F39+1</f>
        <v>2014</v>
      </c>
      <c r="H39" s="644" t="str">
        <f>G39+1&amp;"  (Optional)"</f>
        <v>2015  (Optional)</v>
      </c>
      <c r="I39" s="644" t="str">
        <f>G39+2&amp;"  (Optional)"</f>
        <v>2016  (Optional)</v>
      </c>
      <c r="J39" s="645"/>
      <c r="Q39" s="608"/>
      <c r="AI39" s="618"/>
      <c r="AJ39" s="643">
        <v>41</v>
      </c>
      <c r="AK39" s="643"/>
      <c r="AL39" s="643"/>
      <c r="AM39" s="643"/>
      <c r="AN39" s="643"/>
      <c r="AO39" s="643"/>
      <c r="AP39" s="643"/>
    </row>
    <row r="40" spans="1:42" s="642" customFormat="1" ht="75" customHeight="1">
      <c r="A40" s="631" t="s">
        <v>1332</v>
      </c>
      <c r="B40" s="646" t="s">
        <v>1333</v>
      </c>
      <c r="C40" s="628"/>
      <c r="D40" s="647"/>
      <c r="E40" s="634"/>
      <c r="F40" s="634"/>
      <c r="G40" s="634"/>
      <c r="H40" s="648"/>
      <c r="I40" s="648"/>
      <c r="J40" s="649"/>
      <c r="Q40" s="608"/>
      <c r="AI40" s="618"/>
      <c r="AJ40" s="643">
        <v>42</v>
      </c>
      <c r="AK40" s="643"/>
      <c r="AL40" s="643"/>
      <c r="AM40" s="643"/>
      <c r="AN40" s="643"/>
      <c r="AO40" s="643"/>
      <c r="AP40" s="643"/>
    </row>
    <row r="41" spans="1:42" s="642" customFormat="1" ht="39.75" customHeight="1">
      <c r="A41" s="639"/>
      <c r="B41" s="639"/>
      <c r="C41" s="614"/>
      <c r="D41" s="614"/>
      <c r="E41" s="614"/>
      <c r="F41" s="614"/>
      <c r="G41" s="614"/>
      <c r="H41" s="614"/>
      <c r="I41" s="614"/>
      <c r="J41" s="614"/>
      <c r="K41" s="614"/>
      <c r="L41" s="614"/>
      <c r="M41" s="614"/>
      <c r="N41" s="614"/>
      <c r="O41" s="614"/>
      <c r="P41" s="614"/>
      <c r="Q41" s="614"/>
      <c r="R41" s="614"/>
      <c r="AI41" s="618"/>
      <c r="AJ41" s="643">
        <v>43</v>
      </c>
      <c r="AK41" s="643"/>
      <c r="AL41" s="643"/>
      <c r="AM41" s="643"/>
      <c r="AN41" s="643"/>
      <c r="AO41" s="643"/>
      <c r="AP41" s="643"/>
    </row>
    <row r="42" spans="1:42" s="642" customFormat="1" ht="15" thickBot="1">
      <c r="A42" s="639"/>
      <c r="B42" s="639"/>
      <c r="C42" s="614"/>
      <c r="D42" s="614"/>
      <c r="E42" s="614"/>
      <c r="F42" s="614"/>
      <c r="G42" s="614"/>
      <c r="H42" s="614"/>
      <c r="I42" s="614"/>
      <c r="J42" s="614"/>
      <c r="K42" s="614"/>
      <c r="L42" s="614"/>
      <c r="M42" s="614"/>
      <c r="N42" s="614"/>
      <c r="O42" s="614"/>
      <c r="P42" s="614"/>
      <c r="Q42" s="614"/>
      <c r="R42" s="614"/>
      <c r="AI42" s="618"/>
      <c r="AJ42" s="643">
        <v>44</v>
      </c>
      <c r="AK42" s="643"/>
      <c r="AL42" s="643"/>
      <c r="AM42" s="643"/>
      <c r="AN42" s="643"/>
      <c r="AO42" s="643"/>
      <c r="AP42" s="643"/>
    </row>
    <row r="43" spans="1:42" s="642" customFormat="1" ht="20.399999999999999" customHeight="1" thickBot="1">
      <c r="A43" s="1073" t="s">
        <v>1334</v>
      </c>
      <c r="B43" s="1074"/>
      <c r="C43" s="1077" t="s">
        <v>1335</v>
      </c>
      <c r="D43" s="1080" t="s">
        <v>1336</v>
      </c>
      <c r="E43" s="1083" t="s">
        <v>1337</v>
      </c>
      <c r="F43" s="1084"/>
      <c r="G43" s="1084"/>
      <c r="H43" s="1084"/>
      <c r="I43" s="1084"/>
      <c r="J43" s="1084"/>
      <c r="K43" s="1084"/>
      <c r="L43" s="1084"/>
      <c r="M43" s="1084"/>
      <c r="N43" s="1084"/>
      <c r="O43" s="1084"/>
      <c r="P43" s="1084"/>
      <c r="Q43" s="1084"/>
      <c r="R43" s="1084"/>
      <c r="S43" s="1085"/>
      <c r="T43" s="1096" t="s">
        <v>1338</v>
      </c>
      <c r="U43" s="1097"/>
      <c r="V43" s="1097"/>
      <c r="W43" s="1097"/>
      <c r="X43" s="1097"/>
      <c r="Y43" s="1097"/>
      <c r="Z43" s="1098"/>
      <c r="AA43" s="1102" t="s">
        <v>1339</v>
      </c>
      <c r="AB43" s="1103"/>
      <c r="AC43" s="1103"/>
      <c r="AD43" s="1103"/>
      <c r="AE43" s="1103"/>
      <c r="AF43" s="1103"/>
      <c r="AG43" s="1103"/>
      <c r="AH43" s="1104"/>
      <c r="AI43" s="618"/>
      <c r="AJ43" s="643">
        <v>45</v>
      </c>
      <c r="AK43" s="650"/>
      <c r="AL43" s="650"/>
      <c r="AM43" s="650"/>
      <c r="AN43" s="650"/>
      <c r="AO43" s="650"/>
      <c r="AP43" s="650"/>
    </row>
    <row r="44" spans="1:42" ht="20.399999999999999" customHeight="1" thickBot="1">
      <c r="A44" s="1075"/>
      <c r="B44" s="1076"/>
      <c r="C44" s="1078"/>
      <c r="D44" s="1081"/>
      <c r="E44" s="1108" t="s">
        <v>1340</v>
      </c>
      <c r="F44" s="1110">
        <f>2012</f>
        <v>2012</v>
      </c>
      <c r="G44" s="1111"/>
      <c r="H44" s="1112">
        <f>F44+1</f>
        <v>2013</v>
      </c>
      <c r="I44" s="1111"/>
      <c r="J44" s="1112">
        <f t="shared" ref="J44" si="0">H44+1</f>
        <v>2014</v>
      </c>
      <c r="K44" s="1111"/>
      <c r="L44" s="1112">
        <f t="shared" ref="L44" si="1">J44+1</f>
        <v>2015</v>
      </c>
      <c r="M44" s="1111"/>
      <c r="N44" s="1112">
        <f t="shared" ref="N44" si="2">L44+1</f>
        <v>2016</v>
      </c>
      <c r="O44" s="1111"/>
      <c r="P44" s="1112">
        <f t="shared" ref="P44" si="3">N44+1</f>
        <v>2017</v>
      </c>
      <c r="Q44" s="1111"/>
      <c r="R44" s="1112">
        <f t="shared" ref="R44" si="4">P44+1</f>
        <v>2018</v>
      </c>
      <c r="S44" s="1113"/>
      <c r="T44" s="1099"/>
      <c r="U44" s="1100"/>
      <c r="V44" s="1100"/>
      <c r="W44" s="1100"/>
      <c r="X44" s="1100"/>
      <c r="Y44" s="1100"/>
      <c r="Z44" s="1101"/>
      <c r="AA44" s="1105"/>
      <c r="AB44" s="1106"/>
      <c r="AC44" s="1106"/>
      <c r="AD44" s="1106"/>
      <c r="AE44" s="1106"/>
      <c r="AF44" s="1106"/>
      <c r="AG44" s="1106"/>
      <c r="AH44" s="1107"/>
      <c r="AI44" s="651"/>
      <c r="AJ44" s="643">
        <v>46</v>
      </c>
      <c r="AK44" s="652"/>
      <c r="AL44" s="652"/>
      <c r="AM44" s="652"/>
      <c r="AN44" s="652"/>
      <c r="AO44" s="652"/>
      <c r="AP44" s="653"/>
    </row>
    <row r="45" spans="1:42" ht="24.75" customHeight="1">
      <c r="A45" s="654" t="s">
        <v>1341</v>
      </c>
      <c r="B45" s="655" t="s">
        <v>1342</v>
      </c>
      <c r="C45" s="1079"/>
      <c r="D45" s="1082"/>
      <c r="E45" s="1109"/>
      <c r="F45" s="656" t="s">
        <v>1343</v>
      </c>
      <c r="G45" s="657" t="s">
        <v>1344</v>
      </c>
      <c r="H45" s="658" t="s">
        <v>1343</v>
      </c>
      <c r="I45" s="658" t="s">
        <v>1344</v>
      </c>
      <c r="J45" s="658" t="s">
        <v>1343</v>
      </c>
      <c r="K45" s="658" t="s">
        <v>1344</v>
      </c>
      <c r="L45" s="658" t="s">
        <v>1343</v>
      </c>
      <c r="M45" s="658" t="s">
        <v>1344</v>
      </c>
      <c r="N45" s="658" t="s">
        <v>1343</v>
      </c>
      <c r="O45" s="658" t="s">
        <v>1344</v>
      </c>
      <c r="P45" s="658" t="s">
        <v>1343</v>
      </c>
      <c r="Q45" s="658" t="s">
        <v>1344</v>
      </c>
      <c r="R45" s="658" t="s">
        <v>1343</v>
      </c>
      <c r="S45" s="659" t="s">
        <v>1344</v>
      </c>
      <c r="T45" s="660" t="s">
        <v>1345</v>
      </c>
      <c r="U45" s="661" t="s">
        <v>1346</v>
      </c>
      <c r="V45" s="662" t="s">
        <v>1347</v>
      </c>
      <c r="W45" s="662" t="s">
        <v>1348</v>
      </c>
      <c r="X45" s="662" t="s">
        <v>1349</v>
      </c>
      <c r="Y45" s="662" t="s">
        <v>1350</v>
      </c>
      <c r="Z45" s="663" t="s">
        <v>1351</v>
      </c>
      <c r="AA45" s="660" t="s">
        <v>1352</v>
      </c>
      <c r="AB45" s="664">
        <v>2012</v>
      </c>
      <c r="AC45" s="665">
        <f>AB45+1</f>
        <v>2013</v>
      </c>
      <c r="AD45" s="665">
        <f t="shared" ref="AD45:AG45" si="5">AC45+1</f>
        <v>2014</v>
      </c>
      <c r="AE45" s="665">
        <f t="shared" si="5"/>
        <v>2015</v>
      </c>
      <c r="AF45" s="665">
        <f t="shared" si="5"/>
        <v>2016</v>
      </c>
      <c r="AG45" s="665">
        <f t="shared" si="5"/>
        <v>2017</v>
      </c>
      <c r="AH45" s="666">
        <f>AG45+1</f>
        <v>2018</v>
      </c>
      <c r="AJ45" s="643">
        <v>47</v>
      </c>
      <c r="AK45" s="653"/>
      <c r="AL45" s="653"/>
      <c r="AM45" s="653"/>
      <c r="AN45" s="653"/>
      <c r="AO45" s="653"/>
      <c r="AP45" s="653"/>
    </row>
    <row r="46" spans="1:42" ht="27">
      <c r="A46" s="667" t="s">
        <v>1353</v>
      </c>
      <c r="B46" s="668"/>
      <c r="C46" s="669" t="s">
        <v>472</v>
      </c>
      <c r="D46" s="670"/>
      <c r="E46" s="671"/>
      <c r="F46" s="672"/>
      <c r="G46" s="624"/>
      <c r="H46" s="624"/>
      <c r="I46" s="624"/>
      <c r="J46" s="624"/>
      <c r="K46" s="673"/>
      <c r="L46" s="673"/>
      <c r="M46" s="673"/>
      <c r="N46" s="673"/>
      <c r="O46" s="673"/>
      <c r="P46" s="673"/>
      <c r="Q46" s="673"/>
      <c r="R46" s="673"/>
      <c r="S46" s="674"/>
      <c r="T46" s="675"/>
      <c r="U46" s="676"/>
      <c r="V46" s="673"/>
      <c r="W46" s="673"/>
      <c r="X46" s="673"/>
      <c r="Y46" s="673"/>
      <c r="Z46" s="674"/>
      <c r="AA46" s="669"/>
      <c r="AB46" s="676"/>
      <c r="AC46" s="673"/>
      <c r="AD46" s="673"/>
      <c r="AE46" s="673"/>
      <c r="AF46" s="673"/>
      <c r="AG46" s="673"/>
      <c r="AH46" s="674"/>
      <c r="AJ46" s="643">
        <v>48</v>
      </c>
      <c r="AK46" s="653"/>
      <c r="AL46" s="653"/>
      <c r="AM46" s="653"/>
      <c r="AN46" s="653"/>
      <c r="AO46" s="653"/>
      <c r="AP46" s="653"/>
    </row>
    <row r="47" spans="1:42" ht="53.4">
      <c r="A47" s="667" t="s">
        <v>1354</v>
      </c>
      <c r="B47" s="668" t="s">
        <v>1355</v>
      </c>
      <c r="C47" s="669" t="s">
        <v>472</v>
      </c>
      <c r="D47" s="670"/>
      <c r="E47" s="671"/>
      <c r="F47" s="677"/>
      <c r="G47" s="624"/>
      <c r="H47" s="624"/>
      <c r="I47" s="624"/>
      <c r="J47" s="624"/>
      <c r="K47" s="673"/>
      <c r="L47" s="673"/>
      <c r="M47" s="673"/>
      <c r="N47" s="673"/>
      <c r="O47" s="673"/>
      <c r="P47" s="673"/>
      <c r="Q47" s="673"/>
      <c r="R47" s="673"/>
      <c r="S47" s="674"/>
      <c r="T47" s="675">
        <f>E47</f>
        <v>0</v>
      </c>
      <c r="U47" s="676"/>
      <c r="V47" s="673"/>
      <c r="W47" s="673"/>
      <c r="X47" s="673"/>
      <c r="Y47" s="673"/>
      <c r="Z47" s="674"/>
      <c r="AA47" s="669"/>
      <c r="AB47" s="676"/>
      <c r="AC47" s="673"/>
      <c r="AD47" s="673"/>
      <c r="AE47" s="673"/>
      <c r="AF47" s="673"/>
      <c r="AG47" s="673"/>
      <c r="AH47" s="674"/>
      <c r="AJ47" s="643">
        <v>49</v>
      </c>
      <c r="AK47" s="653"/>
      <c r="AL47" s="653"/>
      <c r="AM47" s="653"/>
      <c r="AN47" s="653"/>
      <c r="AO47" s="653"/>
      <c r="AP47" s="653"/>
    </row>
    <row r="48" spans="1:42" ht="27">
      <c r="A48" s="667" t="s">
        <v>1356</v>
      </c>
      <c r="B48" s="668" t="s">
        <v>1355</v>
      </c>
      <c r="C48" s="669" t="s">
        <v>474</v>
      </c>
      <c r="D48" s="670"/>
      <c r="E48" s="671"/>
      <c r="F48" s="672"/>
      <c r="G48" s="624"/>
      <c r="H48" s="624"/>
      <c r="I48" s="624"/>
      <c r="J48" s="624"/>
      <c r="K48" s="673"/>
      <c r="L48" s="673"/>
      <c r="M48" s="673"/>
      <c r="N48" s="673"/>
      <c r="O48" s="673"/>
      <c r="P48" s="673"/>
      <c r="Q48" s="673"/>
      <c r="R48" s="673"/>
      <c r="S48" s="674"/>
      <c r="T48" s="675">
        <f t="shared" ref="T48:T72" si="6">E48</f>
        <v>0</v>
      </c>
      <c r="U48" s="676"/>
      <c r="V48" s="673"/>
      <c r="W48" s="673"/>
      <c r="X48" s="673"/>
      <c r="Y48" s="673"/>
      <c r="Z48" s="674"/>
      <c r="AA48" s="669"/>
      <c r="AB48" s="676"/>
      <c r="AC48" s="673"/>
      <c r="AD48" s="673"/>
      <c r="AE48" s="673"/>
      <c r="AF48" s="673"/>
      <c r="AG48" s="673"/>
      <c r="AH48" s="674"/>
      <c r="AJ48" s="643">
        <v>50</v>
      </c>
      <c r="AK48" s="653"/>
      <c r="AL48" s="653"/>
      <c r="AM48" s="653"/>
      <c r="AN48" s="653"/>
      <c r="AO48" s="653"/>
      <c r="AP48" s="653"/>
    </row>
    <row r="49" spans="1:42" ht="27">
      <c r="A49" s="667" t="s">
        <v>1357</v>
      </c>
      <c r="B49" s="668" t="s">
        <v>1355</v>
      </c>
      <c r="C49" s="669" t="s">
        <v>476</v>
      </c>
      <c r="D49" s="670"/>
      <c r="E49" s="671"/>
      <c r="F49" s="677"/>
      <c r="G49" s="624"/>
      <c r="H49" s="678"/>
      <c r="I49" s="624"/>
      <c r="J49" s="624"/>
      <c r="K49" s="673"/>
      <c r="L49" s="673"/>
      <c r="M49" s="673"/>
      <c r="N49" s="673"/>
      <c r="O49" s="673"/>
      <c r="P49" s="673"/>
      <c r="Q49" s="673"/>
      <c r="R49" s="673"/>
      <c r="S49" s="674"/>
      <c r="T49" s="675">
        <f t="shared" si="6"/>
        <v>0</v>
      </c>
      <c r="U49" s="676"/>
      <c r="V49" s="673"/>
      <c r="W49" s="673"/>
      <c r="X49" s="673"/>
      <c r="Y49" s="673"/>
      <c r="Z49" s="674"/>
      <c r="AA49" s="669"/>
      <c r="AB49" s="676"/>
      <c r="AC49" s="673"/>
      <c r="AD49" s="673"/>
      <c r="AE49" s="673"/>
      <c r="AF49" s="673"/>
      <c r="AG49" s="673"/>
      <c r="AH49" s="674"/>
      <c r="AJ49" s="643">
        <v>51</v>
      </c>
      <c r="AK49" s="653"/>
      <c r="AL49" s="653"/>
      <c r="AM49" s="653"/>
      <c r="AN49" s="653"/>
      <c r="AO49" s="653"/>
      <c r="AP49" s="653"/>
    </row>
    <row r="50" spans="1:42">
      <c r="A50" s="667" t="s">
        <v>1358</v>
      </c>
      <c r="B50" s="668" t="s">
        <v>1355</v>
      </c>
      <c r="C50" s="669" t="s">
        <v>496</v>
      </c>
      <c r="D50" s="670"/>
      <c r="E50" s="671"/>
      <c r="F50" s="672"/>
      <c r="G50" s="624"/>
      <c r="H50" s="624"/>
      <c r="I50" s="624"/>
      <c r="J50" s="624"/>
      <c r="K50" s="673"/>
      <c r="L50" s="673"/>
      <c r="M50" s="673"/>
      <c r="N50" s="673"/>
      <c r="O50" s="673"/>
      <c r="P50" s="673"/>
      <c r="Q50" s="673"/>
      <c r="R50" s="673"/>
      <c r="S50" s="674"/>
      <c r="T50" s="675">
        <f t="shared" si="6"/>
        <v>0</v>
      </c>
      <c r="U50" s="676"/>
      <c r="V50" s="673"/>
      <c r="W50" s="673"/>
      <c r="X50" s="673"/>
      <c r="Y50" s="673"/>
      <c r="Z50" s="674"/>
      <c r="AA50" s="669"/>
      <c r="AB50" s="676"/>
      <c r="AC50" s="673"/>
      <c r="AD50" s="673"/>
      <c r="AE50" s="673"/>
      <c r="AF50" s="673"/>
      <c r="AG50" s="673"/>
      <c r="AH50" s="674"/>
      <c r="AJ50" s="643">
        <v>52</v>
      </c>
      <c r="AK50" s="653"/>
      <c r="AL50" s="653"/>
      <c r="AM50" s="653"/>
      <c r="AN50" s="653"/>
      <c r="AO50" s="653"/>
      <c r="AP50" s="653"/>
    </row>
    <row r="51" spans="1:42">
      <c r="A51" s="667" t="s">
        <v>1214</v>
      </c>
      <c r="B51" s="668" t="s">
        <v>1355</v>
      </c>
      <c r="C51" s="669" t="s">
        <v>494</v>
      </c>
      <c r="D51" s="670"/>
      <c r="E51" s="671"/>
      <c r="F51" s="672"/>
      <c r="G51" s="624"/>
      <c r="H51" s="678"/>
      <c r="I51" s="624"/>
      <c r="J51" s="624"/>
      <c r="K51" s="673"/>
      <c r="L51" s="673"/>
      <c r="M51" s="673"/>
      <c r="N51" s="673"/>
      <c r="O51" s="673"/>
      <c r="P51" s="673"/>
      <c r="Q51" s="673"/>
      <c r="R51" s="673"/>
      <c r="S51" s="674"/>
      <c r="T51" s="675">
        <f t="shared" si="6"/>
        <v>0</v>
      </c>
      <c r="U51" s="676"/>
      <c r="V51" s="673"/>
      <c r="W51" s="673"/>
      <c r="X51" s="673"/>
      <c r="Y51" s="673"/>
      <c r="Z51" s="674"/>
      <c r="AA51" s="669"/>
      <c r="AB51" s="676"/>
      <c r="AC51" s="673"/>
      <c r="AD51" s="673"/>
      <c r="AE51" s="673"/>
      <c r="AF51" s="673"/>
      <c r="AG51" s="673"/>
      <c r="AH51" s="674"/>
      <c r="AJ51" s="643">
        <v>53</v>
      </c>
      <c r="AK51" s="653"/>
      <c r="AL51" s="653"/>
      <c r="AM51" s="653"/>
      <c r="AN51" s="653"/>
      <c r="AO51" s="653"/>
      <c r="AP51" s="653"/>
    </row>
    <row r="52" spans="1:42">
      <c r="A52" s="667" t="s">
        <v>1212</v>
      </c>
      <c r="B52" s="668" t="s">
        <v>1355</v>
      </c>
      <c r="C52" s="669" t="s">
        <v>490</v>
      </c>
      <c r="D52" s="670"/>
      <c r="E52" s="671"/>
      <c r="F52" s="677"/>
      <c r="G52" s="624"/>
      <c r="H52" s="678"/>
      <c r="I52" s="624"/>
      <c r="J52" s="624"/>
      <c r="K52" s="673"/>
      <c r="L52" s="673"/>
      <c r="M52" s="673"/>
      <c r="N52" s="673"/>
      <c r="O52" s="673"/>
      <c r="P52" s="673"/>
      <c r="Q52" s="673"/>
      <c r="R52" s="673"/>
      <c r="S52" s="674"/>
      <c r="T52" s="675">
        <f t="shared" si="6"/>
        <v>0</v>
      </c>
      <c r="U52" s="676"/>
      <c r="V52" s="673"/>
      <c r="W52" s="673"/>
      <c r="X52" s="673"/>
      <c r="Y52" s="673"/>
      <c r="Z52" s="674"/>
      <c r="AA52" s="669"/>
      <c r="AB52" s="676"/>
      <c r="AC52" s="673"/>
      <c r="AD52" s="673"/>
      <c r="AE52" s="673"/>
      <c r="AF52" s="673"/>
      <c r="AG52" s="673"/>
      <c r="AH52" s="674"/>
      <c r="AJ52" s="643">
        <v>54</v>
      </c>
      <c r="AK52" s="653"/>
      <c r="AL52" s="653"/>
      <c r="AM52" s="653"/>
      <c r="AN52" s="653"/>
      <c r="AO52" s="653"/>
      <c r="AP52" s="653"/>
    </row>
    <row r="53" spans="1:42">
      <c r="A53" s="667" t="s">
        <v>1224</v>
      </c>
      <c r="B53" s="668" t="s">
        <v>1355</v>
      </c>
      <c r="C53" s="669" t="s">
        <v>498</v>
      </c>
      <c r="D53" s="670"/>
      <c r="E53" s="671"/>
      <c r="F53" s="672"/>
      <c r="G53" s="624"/>
      <c r="H53" s="624"/>
      <c r="I53" s="624"/>
      <c r="J53" s="624"/>
      <c r="K53" s="673"/>
      <c r="L53" s="673"/>
      <c r="M53" s="673"/>
      <c r="N53" s="673"/>
      <c r="O53" s="673"/>
      <c r="P53" s="673"/>
      <c r="Q53" s="673"/>
      <c r="R53" s="673"/>
      <c r="S53" s="674"/>
      <c r="T53" s="675">
        <f t="shared" si="6"/>
        <v>0</v>
      </c>
      <c r="U53" s="676"/>
      <c r="V53" s="673"/>
      <c r="W53" s="673"/>
      <c r="X53" s="673"/>
      <c r="Y53" s="673"/>
      <c r="Z53" s="674"/>
      <c r="AA53" s="669"/>
      <c r="AB53" s="676"/>
      <c r="AC53" s="673"/>
      <c r="AD53" s="673"/>
      <c r="AE53" s="673"/>
      <c r="AF53" s="673"/>
      <c r="AG53" s="673"/>
      <c r="AH53" s="674"/>
      <c r="AJ53" s="643">
        <v>55</v>
      </c>
      <c r="AK53" s="653"/>
      <c r="AL53" s="653"/>
      <c r="AM53" s="653"/>
      <c r="AN53" s="653"/>
      <c r="AO53" s="653"/>
      <c r="AP53" s="653"/>
    </row>
    <row r="54" spans="1:42">
      <c r="A54" s="667" t="s">
        <v>1211</v>
      </c>
      <c r="B54" s="668" t="s">
        <v>1355</v>
      </c>
      <c r="C54" s="669" t="s">
        <v>488</v>
      </c>
      <c r="D54" s="670"/>
      <c r="E54" s="671"/>
      <c r="F54" s="677"/>
      <c r="G54" s="624"/>
      <c r="H54" s="678"/>
      <c r="I54" s="624"/>
      <c r="J54" s="624"/>
      <c r="K54" s="673"/>
      <c r="L54" s="673"/>
      <c r="M54" s="673"/>
      <c r="N54" s="673"/>
      <c r="O54" s="673"/>
      <c r="P54" s="673"/>
      <c r="Q54" s="673"/>
      <c r="R54" s="673"/>
      <c r="S54" s="674"/>
      <c r="T54" s="675">
        <f t="shared" si="6"/>
        <v>0</v>
      </c>
      <c r="U54" s="676"/>
      <c r="V54" s="673"/>
      <c r="W54" s="673"/>
      <c r="X54" s="673"/>
      <c r="Y54" s="673"/>
      <c r="Z54" s="674"/>
      <c r="AA54" s="669"/>
      <c r="AB54" s="676"/>
      <c r="AC54" s="673"/>
      <c r="AD54" s="673"/>
      <c r="AE54" s="673"/>
      <c r="AF54" s="673"/>
      <c r="AG54" s="673"/>
      <c r="AH54" s="674"/>
      <c r="AJ54" s="643">
        <v>56</v>
      </c>
      <c r="AK54" s="653"/>
      <c r="AL54" s="653"/>
      <c r="AM54" s="653"/>
      <c r="AN54" s="653"/>
      <c r="AO54" s="653"/>
      <c r="AP54" s="653"/>
    </row>
    <row r="55" spans="1:42">
      <c r="A55" s="667" t="s">
        <v>1359</v>
      </c>
      <c r="B55" s="668" t="s">
        <v>1355</v>
      </c>
      <c r="C55" s="669" t="s">
        <v>500</v>
      </c>
      <c r="D55" s="670"/>
      <c r="E55" s="671"/>
      <c r="F55" s="672"/>
      <c r="G55" s="624"/>
      <c r="H55" s="678"/>
      <c r="I55" s="624"/>
      <c r="J55" s="624"/>
      <c r="K55" s="673"/>
      <c r="L55" s="673"/>
      <c r="M55" s="673"/>
      <c r="N55" s="673"/>
      <c r="O55" s="673"/>
      <c r="P55" s="673"/>
      <c r="Q55" s="673"/>
      <c r="R55" s="673"/>
      <c r="S55" s="674"/>
      <c r="T55" s="675">
        <f t="shared" si="6"/>
        <v>0</v>
      </c>
      <c r="U55" s="676"/>
      <c r="V55" s="673"/>
      <c r="W55" s="673"/>
      <c r="X55" s="673"/>
      <c r="Y55" s="673"/>
      <c r="Z55" s="674"/>
      <c r="AA55" s="669"/>
      <c r="AB55" s="676"/>
      <c r="AC55" s="673"/>
      <c r="AD55" s="673"/>
      <c r="AE55" s="673"/>
      <c r="AF55" s="673"/>
      <c r="AG55" s="673"/>
      <c r="AH55" s="674"/>
      <c r="AJ55" s="643">
        <v>57</v>
      </c>
      <c r="AK55" s="653"/>
      <c r="AL55" s="653"/>
      <c r="AM55" s="653"/>
      <c r="AN55" s="653"/>
      <c r="AO55" s="653"/>
      <c r="AP55" s="653"/>
    </row>
    <row r="56" spans="1:42">
      <c r="A56" s="667" t="s">
        <v>1225</v>
      </c>
      <c r="B56" s="668" t="s">
        <v>1355</v>
      </c>
      <c r="C56" s="669" t="s">
        <v>504</v>
      </c>
      <c r="D56" s="670"/>
      <c r="E56" s="671"/>
      <c r="F56" s="672"/>
      <c r="G56" s="624"/>
      <c r="H56" s="678"/>
      <c r="I56" s="624"/>
      <c r="J56" s="624"/>
      <c r="K56" s="673"/>
      <c r="L56" s="673"/>
      <c r="M56" s="673"/>
      <c r="N56" s="673"/>
      <c r="O56" s="673"/>
      <c r="P56" s="673"/>
      <c r="Q56" s="673"/>
      <c r="R56" s="673"/>
      <c r="S56" s="674"/>
      <c r="T56" s="675">
        <f t="shared" si="6"/>
        <v>0</v>
      </c>
      <c r="U56" s="676"/>
      <c r="V56" s="673"/>
      <c r="W56" s="673"/>
      <c r="X56" s="673"/>
      <c r="Y56" s="673"/>
      <c r="Z56" s="674"/>
      <c r="AA56" s="669"/>
      <c r="AB56" s="676"/>
      <c r="AC56" s="673"/>
      <c r="AD56" s="673"/>
      <c r="AE56" s="673"/>
      <c r="AF56" s="673"/>
      <c r="AG56" s="673"/>
      <c r="AH56" s="674"/>
      <c r="AJ56" s="643">
        <v>58</v>
      </c>
      <c r="AK56" s="653"/>
      <c r="AL56" s="653"/>
      <c r="AM56" s="653"/>
      <c r="AN56" s="653"/>
      <c r="AO56" s="653"/>
      <c r="AP56" s="653"/>
    </row>
    <row r="57" spans="1:42">
      <c r="A57" s="667" t="s">
        <v>1218</v>
      </c>
      <c r="B57" s="668" t="s">
        <v>1355</v>
      </c>
      <c r="C57" s="669" t="s">
        <v>506</v>
      </c>
      <c r="D57" s="670"/>
      <c r="E57" s="671"/>
      <c r="F57" s="672"/>
      <c r="G57" s="624"/>
      <c r="H57" s="678"/>
      <c r="I57" s="624"/>
      <c r="J57" s="624"/>
      <c r="K57" s="673"/>
      <c r="L57" s="673"/>
      <c r="M57" s="673"/>
      <c r="N57" s="673"/>
      <c r="O57" s="673"/>
      <c r="P57" s="673"/>
      <c r="Q57" s="673"/>
      <c r="R57" s="673"/>
      <c r="S57" s="674"/>
      <c r="T57" s="675">
        <f t="shared" si="6"/>
        <v>0</v>
      </c>
      <c r="U57" s="676"/>
      <c r="V57" s="673"/>
      <c r="W57" s="673"/>
      <c r="X57" s="673"/>
      <c r="Y57" s="673"/>
      <c r="Z57" s="674"/>
      <c r="AA57" s="669"/>
      <c r="AB57" s="676"/>
      <c r="AC57" s="673"/>
      <c r="AD57" s="673"/>
      <c r="AE57" s="673"/>
      <c r="AF57" s="673"/>
      <c r="AG57" s="673"/>
      <c r="AH57" s="674"/>
      <c r="AJ57" s="643">
        <v>59</v>
      </c>
      <c r="AK57" s="653"/>
      <c r="AL57" s="653"/>
      <c r="AM57" s="653"/>
      <c r="AN57" s="653"/>
      <c r="AO57" s="653"/>
      <c r="AP57" s="653"/>
    </row>
    <row r="58" spans="1:42">
      <c r="A58" s="667" t="s">
        <v>1226</v>
      </c>
      <c r="B58" s="668" t="s">
        <v>1355</v>
      </c>
      <c r="C58" s="669" t="s">
        <v>508</v>
      </c>
      <c r="D58" s="670"/>
      <c r="E58" s="671"/>
      <c r="F58" s="672"/>
      <c r="G58" s="624"/>
      <c r="H58" s="678"/>
      <c r="I58" s="624"/>
      <c r="J58" s="624"/>
      <c r="K58" s="673"/>
      <c r="L58" s="673"/>
      <c r="M58" s="673"/>
      <c r="N58" s="673"/>
      <c r="O58" s="673"/>
      <c r="P58" s="673"/>
      <c r="Q58" s="673"/>
      <c r="R58" s="673"/>
      <c r="S58" s="674"/>
      <c r="T58" s="675">
        <f t="shared" si="6"/>
        <v>0</v>
      </c>
      <c r="U58" s="676"/>
      <c r="V58" s="673"/>
      <c r="W58" s="673"/>
      <c r="X58" s="673"/>
      <c r="Y58" s="673"/>
      <c r="Z58" s="674"/>
      <c r="AA58" s="669"/>
      <c r="AB58" s="676"/>
      <c r="AC58" s="673"/>
      <c r="AD58" s="673"/>
      <c r="AE58" s="673"/>
      <c r="AF58" s="673"/>
      <c r="AG58" s="673"/>
      <c r="AH58" s="674"/>
      <c r="AJ58" s="643">
        <v>60</v>
      </c>
      <c r="AK58" s="653"/>
      <c r="AL58" s="653"/>
      <c r="AM58" s="653"/>
      <c r="AN58" s="653"/>
      <c r="AO58" s="653"/>
      <c r="AP58" s="653"/>
    </row>
    <row r="59" spans="1:42">
      <c r="A59" s="667" t="s">
        <v>1360</v>
      </c>
      <c r="B59" s="668" t="s">
        <v>1355</v>
      </c>
      <c r="C59" s="669"/>
      <c r="D59" s="670"/>
      <c r="E59" s="671"/>
      <c r="F59" s="677"/>
      <c r="G59" s="624"/>
      <c r="H59" s="678"/>
      <c r="I59" s="624"/>
      <c r="J59" s="624"/>
      <c r="K59" s="673"/>
      <c r="L59" s="673"/>
      <c r="M59" s="673"/>
      <c r="N59" s="673"/>
      <c r="O59" s="673"/>
      <c r="P59" s="673"/>
      <c r="Q59" s="673"/>
      <c r="R59" s="673"/>
      <c r="S59" s="674"/>
      <c r="T59" s="675">
        <f t="shared" si="6"/>
        <v>0</v>
      </c>
      <c r="U59" s="676"/>
      <c r="V59" s="673"/>
      <c r="W59" s="673"/>
      <c r="X59" s="673"/>
      <c r="Y59" s="673"/>
      <c r="Z59" s="674"/>
      <c r="AA59" s="669"/>
      <c r="AB59" s="676"/>
      <c r="AC59" s="673"/>
      <c r="AD59" s="673"/>
      <c r="AE59" s="673"/>
      <c r="AF59" s="673"/>
      <c r="AG59" s="673"/>
      <c r="AH59" s="674"/>
      <c r="AJ59" s="643">
        <v>61</v>
      </c>
      <c r="AK59" s="653"/>
      <c r="AL59" s="653"/>
      <c r="AM59" s="653"/>
      <c r="AN59" s="653"/>
      <c r="AO59" s="653"/>
      <c r="AP59" s="653"/>
    </row>
    <row r="60" spans="1:42">
      <c r="A60" s="667" t="s">
        <v>1220</v>
      </c>
      <c r="B60" s="668" t="s">
        <v>1355</v>
      </c>
      <c r="C60" s="669" t="s">
        <v>510</v>
      </c>
      <c r="D60" s="670"/>
      <c r="E60" s="671"/>
      <c r="F60" s="677"/>
      <c r="G60" s="624"/>
      <c r="H60" s="678"/>
      <c r="I60" s="624"/>
      <c r="J60" s="624"/>
      <c r="K60" s="673"/>
      <c r="L60" s="673"/>
      <c r="M60" s="673"/>
      <c r="N60" s="673"/>
      <c r="O60" s="673"/>
      <c r="P60" s="673"/>
      <c r="Q60" s="673"/>
      <c r="R60" s="673"/>
      <c r="S60" s="674"/>
      <c r="T60" s="675">
        <f t="shared" si="6"/>
        <v>0</v>
      </c>
      <c r="U60" s="676"/>
      <c r="V60" s="673"/>
      <c r="W60" s="673"/>
      <c r="X60" s="673"/>
      <c r="Y60" s="673"/>
      <c r="Z60" s="674"/>
      <c r="AA60" s="669"/>
      <c r="AB60" s="676"/>
      <c r="AC60" s="673"/>
      <c r="AD60" s="673"/>
      <c r="AE60" s="673"/>
      <c r="AF60" s="673"/>
      <c r="AG60" s="673"/>
      <c r="AH60" s="674"/>
      <c r="AJ60" s="643">
        <v>62</v>
      </c>
      <c r="AK60" s="653"/>
      <c r="AL60" s="653"/>
      <c r="AM60" s="653"/>
      <c r="AN60" s="653"/>
      <c r="AO60" s="653"/>
      <c r="AP60" s="653"/>
    </row>
    <row r="61" spans="1:42">
      <c r="A61" s="667" t="s">
        <v>1213</v>
      </c>
      <c r="B61" s="668" t="s">
        <v>1355</v>
      </c>
      <c r="C61" s="669" t="s">
        <v>492</v>
      </c>
      <c r="D61" s="670"/>
      <c r="E61" s="671"/>
      <c r="F61" s="677"/>
      <c r="G61" s="624"/>
      <c r="H61" s="678"/>
      <c r="I61" s="624"/>
      <c r="J61" s="624"/>
      <c r="K61" s="673"/>
      <c r="L61" s="673"/>
      <c r="M61" s="673"/>
      <c r="N61" s="673"/>
      <c r="O61" s="673"/>
      <c r="P61" s="673"/>
      <c r="Q61" s="673"/>
      <c r="R61" s="673"/>
      <c r="S61" s="674"/>
      <c r="T61" s="675">
        <f t="shared" si="6"/>
        <v>0</v>
      </c>
      <c r="U61" s="676"/>
      <c r="V61" s="673"/>
      <c r="W61" s="673"/>
      <c r="X61" s="673"/>
      <c r="Y61" s="673"/>
      <c r="Z61" s="674"/>
      <c r="AA61" s="669"/>
      <c r="AB61" s="676"/>
      <c r="AC61" s="673"/>
      <c r="AD61" s="673"/>
      <c r="AE61" s="673"/>
      <c r="AF61" s="673"/>
      <c r="AG61" s="673"/>
      <c r="AH61" s="674"/>
      <c r="AJ61" s="643">
        <v>63</v>
      </c>
      <c r="AK61" s="653"/>
      <c r="AL61" s="653"/>
      <c r="AM61" s="653"/>
      <c r="AN61" s="653"/>
      <c r="AO61" s="653"/>
      <c r="AP61" s="653"/>
    </row>
    <row r="62" spans="1:42" ht="27">
      <c r="A62" s="667" t="s">
        <v>1361</v>
      </c>
      <c r="B62" s="668" t="s">
        <v>1355</v>
      </c>
      <c r="C62" s="669"/>
      <c r="D62" s="670"/>
      <c r="E62" s="671"/>
      <c r="F62" s="677"/>
      <c r="G62" s="624"/>
      <c r="H62" s="678"/>
      <c r="I62" s="624"/>
      <c r="J62" s="624"/>
      <c r="K62" s="673"/>
      <c r="L62" s="673"/>
      <c r="M62" s="673"/>
      <c r="N62" s="673"/>
      <c r="O62" s="673"/>
      <c r="P62" s="673"/>
      <c r="Q62" s="673"/>
      <c r="R62" s="673"/>
      <c r="S62" s="674"/>
      <c r="T62" s="675">
        <f t="shared" si="6"/>
        <v>0</v>
      </c>
      <c r="U62" s="676"/>
      <c r="V62" s="673"/>
      <c r="W62" s="673"/>
      <c r="X62" s="673"/>
      <c r="Y62" s="673"/>
      <c r="Z62" s="674"/>
      <c r="AA62" s="669"/>
      <c r="AB62" s="676"/>
      <c r="AC62" s="673"/>
      <c r="AD62" s="673"/>
      <c r="AE62" s="673"/>
      <c r="AF62" s="673"/>
      <c r="AG62" s="673"/>
      <c r="AH62" s="674"/>
      <c r="AJ62" s="643">
        <v>64</v>
      </c>
      <c r="AK62" s="653"/>
      <c r="AL62" s="653"/>
      <c r="AM62" s="653"/>
      <c r="AN62" s="653"/>
      <c r="AO62" s="653"/>
      <c r="AP62" s="653"/>
    </row>
    <row r="63" spans="1:42" ht="31.5" customHeight="1">
      <c r="A63" s="679" t="s">
        <v>1362</v>
      </c>
      <c r="B63" s="668" t="s">
        <v>1355</v>
      </c>
      <c r="C63" s="669"/>
      <c r="D63" s="670"/>
      <c r="E63" s="671"/>
      <c r="F63" s="677"/>
      <c r="G63" s="624"/>
      <c r="H63" s="624"/>
      <c r="I63" s="624"/>
      <c r="J63" s="624"/>
      <c r="K63" s="673"/>
      <c r="L63" s="673"/>
      <c r="M63" s="673"/>
      <c r="N63" s="673"/>
      <c r="O63" s="673"/>
      <c r="P63" s="673"/>
      <c r="Q63" s="673"/>
      <c r="R63" s="673"/>
      <c r="S63" s="674"/>
      <c r="T63" s="675">
        <f t="shared" si="6"/>
        <v>0</v>
      </c>
      <c r="U63" s="676"/>
      <c r="V63" s="673"/>
      <c r="W63" s="673"/>
      <c r="X63" s="673"/>
      <c r="Y63" s="673"/>
      <c r="Z63" s="674"/>
      <c r="AA63" s="669"/>
      <c r="AB63" s="676"/>
      <c r="AC63" s="673"/>
      <c r="AD63" s="673"/>
      <c r="AE63" s="673"/>
      <c r="AF63" s="673"/>
      <c r="AG63" s="673"/>
      <c r="AH63" s="674"/>
      <c r="AJ63" s="643">
        <v>65</v>
      </c>
      <c r="AK63" s="653"/>
      <c r="AL63" s="653"/>
      <c r="AM63" s="653"/>
      <c r="AN63" s="653"/>
      <c r="AO63" s="653"/>
      <c r="AP63" s="653"/>
    </row>
    <row r="64" spans="1:42" ht="24.6">
      <c r="A64" s="679" t="s">
        <v>1363</v>
      </c>
      <c r="B64" s="668" t="s">
        <v>1355</v>
      </c>
      <c r="C64" s="669"/>
      <c r="D64" s="670"/>
      <c r="E64" s="671"/>
      <c r="F64" s="677"/>
      <c r="G64" s="624"/>
      <c r="H64" s="678"/>
      <c r="I64" s="624"/>
      <c r="J64" s="624"/>
      <c r="K64" s="673"/>
      <c r="L64" s="673"/>
      <c r="M64" s="673"/>
      <c r="N64" s="673"/>
      <c r="O64" s="673"/>
      <c r="P64" s="673"/>
      <c r="Q64" s="673"/>
      <c r="R64" s="673"/>
      <c r="S64" s="674"/>
      <c r="T64" s="675">
        <f t="shared" si="6"/>
        <v>0</v>
      </c>
      <c r="U64" s="676"/>
      <c r="V64" s="673"/>
      <c r="W64" s="673"/>
      <c r="X64" s="673"/>
      <c r="Y64" s="673"/>
      <c r="Z64" s="674"/>
      <c r="AA64" s="669"/>
      <c r="AB64" s="676"/>
      <c r="AC64" s="673"/>
      <c r="AD64" s="673"/>
      <c r="AE64" s="673"/>
      <c r="AF64" s="673"/>
      <c r="AG64" s="673"/>
      <c r="AH64" s="674"/>
      <c r="AJ64" s="643">
        <v>66</v>
      </c>
      <c r="AK64" s="653"/>
      <c r="AL64" s="653"/>
      <c r="AM64" s="653"/>
      <c r="AN64" s="653"/>
      <c r="AO64" s="653"/>
      <c r="AP64" s="653"/>
    </row>
    <row r="65" spans="1:42" ht="24.6">
      <c r="A65" s="680" t="s">
        <v>1364</v>
      </c>
      <c r="B65" s="668" t="s">
        <v>1355</v>
      </c>
      <c r="C65" s="669"/>
      <c r="D65" s="670"/>
      <c r="E65" s="671"/>
      <c r="F65" s="677"/>
      <c r="G65" s="624"/>
      <c r="H65" s="678"/>
      <c r="I65" s="624"/>
      <c r="J65" s="624"/>
      <c r="K65" s="673"/>
      <c r="L65" s="673"/>
      <c r="M65" s="673"/>
      <c r="N65" s="673"/>
      <c r="O65" s="673"/>
      <c r="P65" s="673"/>
      <c r="Q65" s="673"/>
      <c r="R65" s="673"/>
      <c r="S65" s="674"/>
      <c r="T65" s="675">
        <f t="shared" si="6"/>
        <v>0</v>
      </c>
      <c r="U65" s="676"/>
      <c r="V65" s="673"/>
      <c r="W65" s="673"/>
      <c r="X65" s="673"/>
      <c r="Y65" s="673"/>
      <c r="Z65" s="674"/>
      <c r="AA65" s="669"/>
      <c r="AB65" s="676"/>
      <c r="AC65" s="673"/>
      <c r="AD65" s="673"/>
      <c r="AE65" s="673"/>
      <c r="AF65" s="673"/>
      <c r="AG65" s="673"/>
      <c r="AH65" s="674"/>
      <c r="AJ65" s="643">
        <v>67</v>
      </c>
      <c r="AK65" s="653"/>
      <c r="AL65" s="653"/>
      <c r="AM65" s="653"/>
      <c r="AN65" s="653"/>
      <c r="AO65" s="653"/>
      <c r="AP65" s="653"/>
    </row>
    <row r="66" spans="1:42" ht="24.6">
      <c r="A66" s="680" t="s">
        <v>1365</v>
      </c>
      <c r="B66" s="668" t="s">
        <v>1355</v>
      </c>
      <c r="C66" s="669"/>
      <c r="D66" s="681"/>
      <c r="E66" s="671"/>
      <c r="F66" s="677"/>
      <c r="G66" s="624"/>
      <c r="H66" s="624"/>
      <c r="I66" s="624"/>
      <c r="J66" s="624"/>
      <c r="K66" s="673"/>
      <c r="L66" s="673"/>
      <c r="M66" s="673"/>
      <c r="N66" s="673"/>
      <c r="O66" s="673"/>
      <c r="P66" s="673"/>
      <c r="Q66" s="673"/>
      <c r="R66" s="673"/>
      <c r="S66" s="674"/>
      <c r="T66" s="675">
        <f t="shared" si="6"/>
        <v>0</v>
      </c>
      <c r="U66" s="676"/>
      <c r="V66" s="673"/>
      <c r="W66" s="673"/>
      <c r="X66" s="673"/>
      <c r="Y66" s="673"/>
      <c r="Z66" s="674"/>
      <c r="AA66" s="669"/>
      <c r="AB66" s="676"/>
      <c r="AC66" s="673"/>
      <c r="AD66" s="673"/>
      <c r="AE66" s="673"/>
      <c r="AF66" s="673"/>
      <c r="AG66" s="673"/>
      <c r="AH66" s="674"/>
      <c r="AJ66" s="643">
        <v>68</v>
      </c>
      <c r="AK66" s="653"/>
      <c r="AL66" s="653"/>
      <c r="AM66" s="653"/>
      <c r="AN66" s="653"/>
      <c r="AO66" s="653"/>
      <c r="AP66" s="653"/>
    </row>
    <row r="67" spans="1:42">
      <c r="A67" s="680" t="s">
        <v>1366</v>
      </c>
      <c r="B67" s="668" t="s">
        <v>1355</v>
      </c>
      <c r="C67" s="669"/>
      <c r="D67" s="670"/>
      <c r="E67" s="671"/>
      <c r="F67" s="677"/>
      <c r="G67" s="624"/>
      <c r="H67" s="624"/>
      <c r="I67" s="624"/>
      <c r="J67" s="624"/>
      <c r="K67" s="673"/>
      <c r="L67" s="673"/>
      <c r="M67" s="673"/>
      <c r="N67" s="673"/>
      <c r="O67" s="673"/>
      <c r="P67" s="673"/>
      <c r="Q67" s="673"/>
      <c r="R67" s="673"/>
      <c r="S67" s="674"/>
      <c r="T67" s="675">
        <f t="shared" si="6"/>
        <v>0</v>
      </c>
      <c r="U67" s="676"/>
      <c r="V67" s="673"/>
      <c r="W67" s="673"/>
      <c r="X67" s="673"/>
      <c r="Y67" s="673"/>
      <c r="Z67" s="674"/>
      <c r="AA67" s="669"/>
      <c r="AB67" s="676"/>
      <c r="AC67" s="673"/>
      <c r="AD67" s="673"/>
      <c r="AE67" s="673"/>
      <c r="AF67" s="673"/>
      <c r="AG67" s="673"/>
      <c r="AH67" s="674"/>
      <c r="AJ67" s="643">
        <v>69</v>
      </c>
      <c r="AK67" s="653"/>
      <c r="AL67" s="653"/>
      <c r="AM67" s="653"/>
      <c r="AN67" s="653"/>
      <c r="AO67" s="653"/>
      <c r="AP67" s="653"/>
    </row>
    <row r="68" spans="1:42" ht="27">
      <c r="A68" s="667" t="s">
        <v>1367</v>
      </c>
      <c r="B68" s="668" t="s">
        <v>1355</v>
      </c>
      <c r="C68" s="669"/>
      <c r="D68" s="670"/>
      <c r="E68" s="671"/>
      <c r="F68" s="677"/>
      <c r="G68" s="624"/>
      <c r="H68" s="678"/>
      <c r="I68" s="624"/>
      <c r="J68" s="624"/>
      <c r="K68" s="673"/>
      <c r="L68" s="673"/>
      <c r="M68" s="673"/>
      <c r="N68" s="673"/>
      <c r="O68" s="673"/>
      <c r="P68" s="673"/>
      <c r="Q68" s="673"/>
      <c r="R68" s="673"/>
      <c r="S68" s="674"/>
      <c r="T68" s="675">
        <f t="shared" si="6"/>
        <v>0</v>
      </c>
      <c r="U68" s="676"/>
      <c r="V68" s="673"/>
      <c r="W68" s="673"/>
      <c r="X68" s="673"/>
      <c r="Y68" s="673"/>
      <c r="Z68" s="674"/>
      <c r="AA68" s="669"/>
      <c r="AB68" s="676"/>
      <c r="AC68" s="673"/>
      <c r="AD68" s="673"/>
      <c r="AE68" s="673"/>
      <c r="AF68" s="673"/>
      <c r="AG68" s="673"/>
      <c r="AH68" s="674"/>
      <c r="AJ68" s="643">
        <v>70</v>
      </c>
      <c r="AK68" s="653"/>
      <c r="AL68" s="653"/>
      <c r="AM68" s="653"/>
      <c r="AN68" s="653"/>
      <c r="AO68" s="653"/>
      <c r="AP68" s="653"/>
    </row>
    <row r="69" spans="1:42" ht="40.200000000000003">
      <c r="A69" s="667" t="s">
        <v>1368</v>
      </c>
      <c r="B69" s="668"/>
      <c r="C69" s="669"/>
      <c r="D69" s="670"/>
      <c r="E69" s="671"/>
      <c r="F69" s="672"/>
      <c r="G69" s="624"/>
      <c r="H69" s="624"/>
      <c r="I69" s="624"/>
      <c r="J69" s="624"/>
      <c r="K69" s="673"/>
      <c r="L69" s="673"/>
      <c r="M69" s="673"/>
      <c r="N69" s="673"/>
      <c r="O69" s="673"/>
      <c r="P69" s="673"/>
      <c r="Q69" s="673"/>
      <c r="R69" s="673"/>
      <c r="S69" s="674"/>
      <c r="T69" s="675">
        <f t="shared" si="6"/>
        <v>0</v>
      </c>
      <c r="U69" s="676"/>
      <c r="V69" s="673"/>
      <c r="W69" s="673"/>
      <c r="X69" s="673"/>
      <c r="Y69" s="673"/>
      <c r="Z69" s="674"/>
      <c r="AA69" s="669"/>
      <c r="AB69" s="676"/>
      <c r="AC69" s="673"/>
      <c r="AD69" s="673"/>
      <c r="AE69" s="673"/>
      <c r="AF69" s="673"/>
      <c r="AG69" s="673"/>
      <c r="AH69" s="674"/>
      <c r="AJ69" s="643">
        <v>71</v>
      </c>
      <c r="AK69" s="653"/>
      <c r="AL69" s="653"/>
      <c r="AM69" s="653"/>
      <c r="AN69" s="653"/>
      <c r="AO69" s="653"/>
      <c r="AP69" s="653"/>
    </row>
    <row r="70" spans="1:42">
      <c r="A70" s="667" t="s">
        <v>1369</v>
      </c>
      <c r="B70" s="668" t="s">
        <v>1355</v>
      </c>
      <c r="C70" s="669"/>
      <c r="D70" s="670"/>
      <c r="E70" s="671"/>
      <c r="F70" s="672"/>
      <c r="G70" s="624"/>
      <c r="H70" s="624"/>
      <c r="I70" s="624"/>
      <c r="J70" s="624"/>
      <c r="K70" s="673"/>
      <c r="L70" s="673"/>
      <c r="M70" s="673"/>
      <c r="N70" s="673"/>
      <c r="O70" s="673"/>
      <c r="P70" s="673"/>
      <c r="Q70" s="673"/>
      <c r="R70" s="673"/>
      <c r="S70" s="674"/>
      <c r="T70" s="675">
        <f t="shared" si="6"/>
        <v>0</v>
      </c>
      <c r="U70" s="676"/>
      <c r="V70" s="673"/>
      <c r="W70" s="673"/>
      <c r="X70" s="673"/>
      <c r="Y70" s="673"/>
      <c r="Z70" s="674"/>
      <c r="AA70" s="669"/>
      <c r="AB70" s="676"/>
      <c r="AC70" s="673"/>
      <c r="AD70" s="673"/>
      <c r="AE70" s="673"/>
      <c r="AF70" s="673"/>
      <c r="AG70" s="673"/>
      <c r="AH70" s="674"/>
      <c r="AJ70" s="643">
        <v>72</v>
      </c>
      <c r="AK70" s="653"/>
      <c r="AL70" s="653"/>
      <c r="AM70" s="653"/>
      <c r="AN70" s="653"/>
      <c r="AO70" s="653"/>
      <c r="AP70" s="653"/>
    </row>
    <row r="71" spans="1:42" ht="27">
      <c r="A71" s="667" t="s">
        <v>1370</v>
      </c>
      <c r="B71" s="668"/>
      <c r="C71" s="669"/>
      <c r="D71" s="670"/>
      <c r="E71" s="671"/>
      <c r="F71" s="672"/>
      <c r="G71" s="624"/>
      <c r="H71" s="624"/>
      <c r="I71" s="624"/>
      <c r="J71" s="624"/>
      <c r="K71" s="673"/>
      <c r="L71" s="673"/>
      <c r="M71" s="673"/>
      <c r="N71" s="673"/>
      <c r="O71" s="673"/>
      <c r="P71" s="673"/>
      <c r="Q71" s="673"/>
      <c r="R71" s="673"/>
      <c r="S71" s="674"/>
      <c r="T71" s="675">
        <f t="shared" si="6"/>
        <v>0</v>
      </c>
      <c r="U71" s="676"/>
      <c r="V71" s="673"/>
      <c r="W71" s="673"/>
      <c r="X71" s="673"/>
      <c r="Y71" s="673"/>
      <c r="Z71" s="674"/>
      <c r="AA71" s="669"/>
      <c r="AB71" s="676"/>
      <c r="AC71" s="673"/>
      <c r="AD71" s="673"/>
      <c r="AE71" s="673"/>
      <c r="AF71" s="673"/>
      <c r="AG71" s="673"/>
      <c r="AH71" s="674"/>
      <c r="AJ71" s="643">
        <v>73</v>
      </c>
      <c r="AK71" s="653"/>
      <c r="AL71" s="653"/>
      <c r="AM71" s="653"/>
      <c r="AN71" s="653"/>
      <c r="AO71" s="653"/>
      <c r="AP71" s="653"/>
    </row>
    <row r="72" spans="1:42" ht="15" thickBot="1">
      <c r="A72" s="682" t="s">
        <v>1371</v>
      </c>
      <c r="B72" s="683" t="s">
        <v>1355</v>
      </c>
      <c r="C72" s="684"/>
      <c r="D72" s="685"/>
      <c r="E72" s="686"/>
      <c r="F72" s="687"/>
      <c r="G72" s="688"/>
      <c r="H72" s="688"/>
      <c r="I72" s="688"/>
      <c r="J72" s="688"/>
      <c r="K72" s="689"/>
      <c r="L72" s="689"/>
      <c r="M72" s="689"/>
      <c r="N72" s="689"/>
      <c r="O72" s="689"/>
      <c r="P72" s="689"/>
      <c r="Q72" s="689"/>
      <c r="R72" s="689"/>
      <c r="S72" s="690"/>
      <c r="T72" s="691">
        <f t="shared" si="6"/>
        <v>0</v>
      </c>
      <c r="U72" s="692"/>
      <c r="V72" s="689"/>
      <c r="W72" s="689"/>
      <c r="X72" s="689"/>
      <c r="Y72" s="689"/>
      <c r="Z72" s="690"/>
      <c r="AA72" s="684"/>
      <c r="AB72" s="692"/>
      <c r="AC72" s="689"/>
      <c r="AD72" s="689"/>
      <c r="AE72" s="689"/>
      <c r="AF72" s="689"/>
      <c r="AG72" s="689"/>
      <c r="AH72" s="690"/>
      <c r="AJ72" s="643">
        <v>74</v>
      </c>
      <c r="AK72" s="653"/>
      <c r="AL72" s="653"/>
      <c r="AM72" s="653"/>
      <c r="AN72" s="653"/>
      <c r="AO72" s="653"/>
      <c r="AP72" s="653"/>
    </row>
    <row r="73" spans="1:42">
      <c r="A73" s="693"/>
      <c r="B73" s="607"/>
      <c r="D73" s="619"/>
      <c r="E73" s="619"/>
      <c r="F73" s="619"/>
      <c r="G73" s="619"/>
      <c r="H73" s="619"/>
      <c r="I73" s="619"/>
      <c r="J73" s="619"/>
      <c r="AJ73" s="643">
        <v>75</v>
      </c>
      <c r="AK73" s="653"/>
      <c r="AL73" s="653"/>
      <c r="AM73" s="653"/>
      <c r="AN73" s="653"/>
      <c r="AO73" s="653"/>
      <c r="AP73" s="653"/>
    </row>
    <row r="74" spans="1:42">
      <c r="A74" s="607"/>
      <c r="B74" s="607"/>
      <c r="AJ74" s="643">
        <v>76</v>
      </c>
      <c r="AK74" s="653"/>
      <c r="AL74" s="653"/>
      <c r="AM74" s="653"/>
      <c r="AN74" s="653"/>
      <c r="AO74" s="653"/>
      <c r="AP74" s="653"/>
    </row>
    <row r="75" spans="1:42" ht="15" thickBot="1">
      <c r="A75" s="607"/>
      <c r="B75" s="607"/>
      <c r="AJ75" s="643">
        <v>77</v>
      </c>
      <c r="AK75" s="653"/>
      <c r="AL75" s="653"/>
      <c r="AM75" s="653"/>
      <c r="AN75" s="653"/>
      <c r="AO75" s="653"/>
      <c r="AP75" s="653"/>
    </row>
    <row r="76" spans="1:42" ht="15" thickBot="1">
      <c r="A76" s="1114" t="s">
        <v>1372</v>
      </c>
      <c r="B76" s="1115"/>
      <c r="C76" s="694"/>
      <c r="D76" s="694"/>
      <c r="E76" s="1118" t="s">
        <v>1373</v>
      </c>
      <c r="F76" s="1119"/>
      <c r="G76" s="1119"/>
      <c r="H76" s="1119"/>
      <c r="I76" s="1119"/>
      <c r="J76" s="1119"/>
      <c r="K76" s="1119"/>
      <c r="L76" s="1119"/>
      <c r="M76" s="1119"/>
      <c r="N76" s="1119"/>
      <c r="O76" s="1119"/>
      <c r="P76" s="1119"/>
      <c r="Q76" s="1119"/>
      <c r="R76" s="1119"/>
      <c r="S76" s="1120"/>
      <c r="T76" s="1102" t="s">
        <v>1374</v>
      </c>
      <c r="U76" s="1103"/>
      <c r="V76" s="1103"/>
      <c r="W76" s="1103"/>
      <c r="X76" s="1103"/>
      <c r="Y76" s="1103"/>
      <c r="Z76" s="1104"/>
      <c r="AA76" s="1102" t="s">
        <v>1375</v>
      </c>
      <c r="AB76" s="1103"/>
      <c r="AC76" s="1103"/>
      <c r="AD76" s="1103"/>
      <c r="AE76" s="1103"/>
      <c r="AF76" s="1103"/>
      <c r="AG76" s="1103"/>
      <c r="AH76" s="1104"/>
      <c r="AJ76" s="643">
        <v>78</v>
      </c>
      <c r="AK76" s="653"/>
      <c r="AL76" s="653"/>
      <c r="AM76" s="653"/>
      <c r="AN76" s="653"/>
      <c r="AO76" s="653"/>
      <c r="AP76" s="653"/>
    </row>
    <row r="77" spans="1:42" ht="15" thickBot="1">
      <c r="A77" s="1116"/>
      <c r="B77" s="1117"/>
      <c r="C77" s="695"/>
      <c r="D77" s="695"/>
      <c r="E77" s="1121" t="s">
        <v>1376</v>
      </c>
      <c r="F77" s="1110">
        <f>F44</f>
        <v>2012</v>
      </c>
      <c r="G77" s="1111"/>
      <c r="H77" s="1112">
        <f t="shared" ref="H77" si="7">H44</f>
        <v>2013</v>
      </c>
      <c r="I77" s="1111"/>
      <c r="J77" s="1112">
        <f t="shared" ref="J77" si="8">J44</f>
        <v>2014</v>
      </c>
      <c r="K77" s="1111"/>
      <c r="L77" s="1112">
        <f t="shared" ref="L77" si="9">L44</f>
        <v>2015</v>
      </c>
      <c r="M77" s="1111"/>
      <c r="N77" s="1112">
        <f t="shared" ref="N77" si="10">N44</f>
        <v>2016</v>
      </c>
      <c r="O77" s="1111"/>
      <c r="P77" s="1112">
        <f t="shared" ref="P77" si="11">P44</f>
        <v>2017</v>
      </c>
      <c r="Q77" s="1111"/>
      <c r="R77" s="1112">
        <f t="shared" ref="R77" si="12">R44</f>
        <v>2018</v>
      </c>
      <c r="S77" s="1113"/>
      <c r="T77" s="1105"/>
      <c r="U77" s="1106"/>
      <c r="V77" s="1106"/>
      <c r="W77" s="1106"/>
      <c r="X77" s="1106"/>
      <c r="Y77" s="1106"/>
      <c r="Z77" s="1107"/>
      <c r="AA77" s="1105"/>
      <c r="AB77" s="1106"/>
      <c r="AC77" s="1106"/>
      <c r="AD77" s="1106"/>
      <c r="AE77" s="1106"/>
      <c r="AF77" s="1106"/>
      <c r="AG77" s="1106"/>
      <c r="AH77" s="1107"/>
      <c r="AI77" s="651"/>
      <c r="AJ77" s="643">
        <v>79</v>
      </c>
      <c r="AK77" s="652"/>
      <c r="AL77" s="652"/>
      <c r="AM77" s="652"/>
      <c r="AN77" s="652"/>
      <c r="AO77" s="652"/>
      <c r="AP77" s="653"/>
    </row>
    <row r="78" spans="1:42" ht="43.2">
      <c r="A78" s="696" t="s">
        <v>1341</v>
      </c>
      <c r="B78" s="697" t="s">
        <v>1342</v>
      </c>
      <c r="C78" s="698" t="s">
        <v>1335</v>
      </c>
      <c r="D78" s="660" t="s">
        <v>1377</v>
      </c>
      <c r="E78" s="1122"/>
      <c r="F78" s="699" t="s">
        <v>1343</v>
      </c>
      <c r="G78" s="658" t="s">
        <v>1344</v>
      </c>
      <c r="H78" s="658" t="s">
        <v>1343</v>
      </c>
      <c r="I78" s="658" t="s">
        <v>1344</v>
      </c>
      <c r="J78" s="658" t="s">
        <v>1343</v>
      </c>
      <c r="K78" s="658" t="s">
        <v>1344</v>
      </c>
      <c r="L78" s="658" t="s">
        <v>1343</v>
      </c>
      <c r="M78" s="658" t="s">
        <v>1344</v>
      </c>
      <c r="N78" s="658" t="s">
        <v>1343</v>
      </c>
      <c r="O78" s="658" t="s">
        <v>1344</v>
      </c>
      <c r="P78" s="658" t="s">
        <v>1343</v>
      </c>
      <c r="Q78" s="658" t="s">
        <v>1344</v>
      </c>
      <c r="R78" s="658" t="s">
        <v>1343</v>
      </c>
      <c r="S78" s="659" t="s">
        <v>1344</v>
      </c>
      <c r="T78" s="660" t="s">
        <v>1378</v>
      </c>
      <c r="U78" s="661" t="s">
        <v>1346</v>
      </c>
      <c r="V78" s="662" t="s">
        <v>1347</v>
      </c>
      <c r="W78" s="662" t="s">
        <v>1379</v>
      </c>
      <c r="X78" s="662" t="s">
        <v>1349</v>
      </c>
      <c r="Y78" s="662" t="s">
        <v>1380</v>
      </c>
      <c r="Z78" s="663" t="s">
        <v>1351</v>
      </c>
      <c r="AA78" s="660" t="s">
        <v>1381</v>
      </c>
      <c r="AB78" s="664">
        <f>AB45</f>
        <v>2012</v>
      </c>
      <c r="AC78" s="665">
        <f t="shared" ref="AC78:AH78" si="13">AC45</f>
        <v>2013</v>
      </c>
      <c r="AD78" s="665">
        <f t="shared" si="13"/>
        <v>2014</v>
      </c>
      <c r="AE78" s="665">
        <f t="shared" si="13"/>
        <v>2015</v>
      </c>
      <c r="AF78" s="665">
        <f t="shared" si="13"/>
        <v>2016</v>
      </c>
      <c r="AG78" s="665">
        <f t="shared" si="13"/>
        <v>2017</v>
      </c>
      <c r="AH78" s="666">
        <f t="shared" si="13"/>
        <v>2018</v>
      </c>
      <c r="AJ78" s="643">
        <v>80</v>
      </c>
      <c r="AK78" s="653"/>
      <c r="AL78" s="653"/>
      <c r="AM78" s="653"/>
      <c r="AN78" s="653"/>
      <c r="AO78" s="653"/>
      <c r="AP78" s="653"/>
    </row>
    <row r="79" spans="1:42" ht="27">
      <c r="A79" s="667" t="s">
        <v>1353</v>
      </c>
      <c r="B79" s="700"/>
      <c r="C79" s="669" t="s">
        <v>472</v>
      </c>
      <c r="D79" s="669"/>
      <c r="E79" s="669"/>
      <c r="F79" s="676"/>
      <c r="G79" s="673"/>
      <c r="H79" s="673"/>
      <c r="I79" s="673"/>
      <c r="J79" s="673"/>
      <c r="K79" s="673"/>
      <c r="L79" s="673"/>
      <c r="M79" s="673"/>
      <c r="N79" s="673"/>
      <c r="O79" s="673"/>
      <c r="P79" s="673"/>
      <c r="Q79" s="673"/>
      <c r="R79" s="673"/>
      <c r="S79" s="674"/>
      <c r="T79" s="669"/>
      <c r="U79" s="676"/>
      <c r="V79" s="673"/>
      <c r="W79" s="673"/>
      <c r="X79" s="673"/>
      <c r="Y79" s="673"/>
      <c r="Z79" s="674"/>
      <c r="AA79" s="669"/>
      <c r="AB79" s="676"/>
      <c r="AC79" s="673"/>
      <c r="AD79" s="673"/>
      <c r="AE79" s="673"/>
      <c r="AF79" s="673"/>
      <c r="AG79" s="673"/>
      <c r="AH79" s="674"/>
      <c r="AJ79" s="643">
        <v>81</v>
      </c>
      <c r="AK79" s="653"/>
      <c r="AL79" s="653"/>
      <c r="AM79" s="653"/>
      <c r="AN79" s="653"/>
      <c r="AO79" s="653"/>
      <c r="AP79" s="653"/>
    </row>
    <row r="80" spans="1:42" ht="27">
      <c r="A80" s="667" t="s">
        <v>1382</v>
      </c>
      <c r="B80" s="700" t="s">
        <v>1383</v>
      </c>
      <c r="C80" s="669" t="s">
        <v>472</v>
      </c>
      <c r="D80" s="669"/>
      <c r="E80" s="669"/>
      <c r="F80" s="676"/>
      <c r="G80" s="673"/>
      <c r="H80" s="673"/>
      <c r="I80" s="673"/>
      <c r="J80" s="673"/>
      <c r="K80" s="673"/>
      <c r="L80" s="673"/>
      <c r="M80" s="673"/>
      <c r="N80" s="673"/>
      <c r="O80" s="673"/>
      <c r="P80" s="673"/>
      <c r="Q80" s="673"/>
      <c r="R80" s="673"/>
      <c r="S80" s="674"/>
      <c r="T80" s="669"/>
      <c r="U80" s="676"/>
      <c r="V80" s="673"/>
      <c r="W80" s="673"/>
      <c r="X80" s="673"/>
      <c r="Y80" s="673"/>
      <c r="Z80" s="674"/>
      <c r="AA80" s="669"/>
      <c r="AB80" s="676"/>
      <c r="AC80" s="673"/>
      <c r="AD80" s="673"/>
      <c r="AE80" s="673"/>
      <c r="AF80" s="673"/>
      <c r="AG80" s="673"/>
      <c r="AH80" s="674"/>
      <c r="AJ80" s="643">
        <v>82</v>
      </c>
      <c r="AK80" s="653"/>
      <c r="AL80" s="653"/>
      <c r="AM80" s="653"/>
      <c r="AN80" s="653"/>
      <c r="AO80" s="653"/>
      <c r="AP80" s="653"/>
    </row>
    <row r="81" spans="1:42" ht="27">
      <c r="A81" s="667" t="s">
        <v>1356</v>
      </c>
      <c r="B81" s="700" t="s">
        <v>1383</v>
      </c>
      <c r="C81" s="669" t="s">
        <v>474</v>
      </c>
      <c r="D81" s="669"/>
      <c r="E81" s="669"/>
      <c r="F81" s="676"/>
      <c r="G81" s="673"/>
      <c r="H81" s="673"/>
      <c r="I81" s="673"/>
      <c r="J81" s="673"/>
      <c r="K81" s="673"/>
      <c r="L81" s="673"/>
      <c r="M81" s="673"/>
      <c r="N81" s="673"/>
      <c r="O81" s="673"/>
      <c r="P81" s="673"/>
      <c r="Q81" s="673"/>
      <c r="R81" s="673"/>
      <c r="S81" s="674"/>
      <c r="T81" s="669"/>
      <c r="U81" s="676"/>
      <c r="V81" s="673"/>
      <c r="W81" s="673"/>
      <c r="X81" s="673"/>
      <c r="Y81" s="673"/>
      <c r="Z81" s="674"/>
      <c r="AA81" s="669"/>
      <c r="AB81" s="676"/>
      <c r="AC81" s="673"/>
      <c r="AD81" s="673"/>
      <c r="AE81" s="673"/>
      <c r="AF81" s="673"/>
      <c r="AG81" s="673"/>
      <c r="AH81" s="674"/>
      <c r="AJ81" s="643">
        <v>83</v>
      </c>
      <c r="AK81" s="653"/>
      <c r="AL81" s="653"/>
      <c r="AM81" s="653"/>
      <c r="AN81" s="653"/>
      <c r="AO81" s="653"/>
      <c r="AP81" s="653"/>
    </row>
    <row r="82" spans="1:42" ht="27">
      <c r="A82" s="667" t="s">
        <v>1357</v>
      </c>
      <c r="B82" s="700" t="s">
        <v>1383</v>
      </c>
      <c r="C82" s="669" t="s">
        <v>476</v>
      </c>
      <c r="D82" s="669"/>
      <c r="E82" s="669"/>
      <c r="F82" s="676"/>
      <c r="G82" s="673"/>
      <c r="H82" s="673"/>
      <c r="I82" s="673"/>
      <c r="J82" s="673"/>
      <c r="K82" s="673"/>
      <c r="L82" s="673"/>
      <c r="M82" s="673"/>
      <c r="N82" s="673"/>
      <c r="O82" s="673"/>
      <c r="P82" s="673"/>
      <c r="Q82" s="673"/>
      <c r="R82" s="673"/>
      <c r="S82" s="674"/>
      <c r="T82" s="669"/>
      <c r="U82" s="676"/>
      <c r="V82" s="673"/>
      <c r="W82" s="673"/>
      <c r="X82" s="673"/>
      <c r="Y82" s="673"/>
      <c r="Z82" s="674"/>
      <c r="AA82" s="669"/>
      <c r="AB82" s="676"/>
      <c r="AC82" s="673"/>
      <c r="AD82" s="673"/>
      <c r="AE82" s="673"/>
      <c r="AF82" s="673"/>
      <c r="AG82" s="673"/>
      <c r="AH82" s="674"/>
      <c r="AJ82" s="643">
        <v>84</v>
      </c>
      <c r="AK82" s="653"/>
      <c r="AL82" s="653"/>
      <c r="AM82" s="653"/>
      <c r="AN82" s="653"/>
      <c r="AO82" s="653"/>
      <c r="AP82" s="653"/>
    </row>
    <row r="83" spans="1:42">
      <c r="A83" s="667" t="s">
        <v>1358</v>
      </c>
      <c r="B83" s="700" t="s">
        <v>1383</v>
      </c>
      <c r="C83" s="669" t="s">
        <v>496</v>
      </c>
      <c r="D83" s="669"/>
      <c r="E83" s="669"/>
      <c r="F83" s="676"/>
      <c r="G83" s="673"/>
      <c r="H83" s="673"/>
      <c r="I83" s="673"/>
      <c r="J83" s="673"/>
      <c r="K83" s="673"/>
      <c r="L83" s="673"/>
      <c r="M83" s="673"/>
      <c r="N83" s="673"/>
      <c r="O83" s="673"/>
      <c r="P83" s="673"/>
      <c r="Q83" s="673"/>
      <c r="R83" s="673"/>
      <c r="S83" s="674"/>
      <c r="T83" s="669"/>
      <c r="U83" s="676"/>
      <c r="V83" s="673"/>
      <c r="W83" s="673"/>
      <c r="X83" s="673"/>
      <c r="Y83" s="673"/>
      <c r="Z83" s="674"/>
      <c r="AA83" s="669"/>
      <c r="AB83" s="676"/>
      <c r="AC83" s="673"/>
      <c r="AD83" s="673"/>
      <c r="AE83" s="673"/>
      <c r="AF83" s="673"/>
      <c r="AG83" s="673"/>
      <c r="AH83" s="674"/>
      <c r="AJ83" s="643">
        <v>85</v>
      </c>
      <c r="AK83" s="653"/>
      <c r="AL83" s="653"/>
      <c r="AM83" s="653"/>
      <c r="AN83" s="653"/>
      <c r="AO83" s="653"/>
      <c r="AP83" s="653"/>
    </row>
    <row r="84" spans="1:42">
      <c r="A84" s="667" t="s">
        <v>1214</v>
      </c>
      <c r="B84" s="700" t="s">
        <v>1383</v>
      </c>
      <c r="C84" s="669" t="s">
        <v>494</v>
      </c>
      <c r="D84" s="669"/>
      <c r="E84" s="669"/>
      <c r="F84" s="676"/>
      <c r="G84" s="673"/>
      <c r="H84" s="673"/>
      <c r="I84" s="673"/>
      <c r="J84" s="673"/>
      <c r="K84" s="673"/>
      <c r="L84" s="673"/>
      <c r="M84" s="673"/>
      <c r="N84" s="673"/>
      <c r="O84" s="673"/>
      <c r="P84" s="673"/>
      <c r="Q84" s="673"/>
      <c r="R84" s="673"/>
      <c r="S84" s="674"/>
      <c r="T84" s="669"/>
      <c r="U84" s="676"/>
      <c r="V84" s="673"/>
      <c r="W84" s="673"/>
      <c r="X84" s="673"/>
      <c r="Y84" s="673"/>
      <c r="Z84" s="674"/>
      <c r="AA84" s="669"/>
      <c r="AB84" s="676"/>
      <c r="AC84" s="673"/>
      <c r="AD84" s="673"/>
      <c r="AE84" s="673"/>
      <c r="AF84" s="673"/>
      <c r="AG84" s="673"/>
      <c r="AH84" s="674"/>
      <c r="AJ84" s="643">
        <v>86</v>
      </c>
      <c r="AK84" s="653"/>
      <c r="AL84" s="653"/>
      <c r="AM84" s="653"/>
      <c r="AN84" s="653"/>
      <c r="AO84" s="653"/>
      <c r="AP84" s="653"/>
    </row>
    <row r="85" spans="1:42">
      <c r="A85" s="667" t="s">
        <v>1212</v>
      </c>
      <c r="B85" s="700" t="s">
        <v>1383</v>
      </c>
      <c r="C85" s="669" t="s">
        <v>490</v>
      </c>
      <c r="D85" s="669"/>
      <c r="E85" s="669"/>
      <c r="F85" s="676"/>
      <c r="G85" s="673"/>
      <c r="H85" s="673"/>
      <c r="I85" s="673"/>
      <c r="J85" s="673"/>
      <c r="K85" s="673"/>
      <c r="L85" s="673"/>
      <c r="M85" s="673"/>
      <c r="N85" s="673"/>
      <c r="O85" s="673"/>
      <c r="P85" s="673"/>
      <c r="Q85" s="673"/>
      <c r="R85" s="673"/>
      <c r="S85" s="674"/>
      <c r="T85" s="669"/>
      <c r="U85" s="676"/>
      <c r="V85" s="673"/>
      <c r="W85" s="673"/>
      <c r="X85" s="673"/>
      <c r="Y85" s="673"/>
      <c r="Z85" s="674"/>
      <c r="AA85" s="669"/>
      <c r="AB85" s="676"/>
      <c r="AC85" s="673"/>
      <c r="AD85" s="673"/>
      <c r="AE85" s="673"/>
      <c r="AF85" s="673"/>
      <c r="AG85" s="673"/>
      <c r="AH85" s="674"/>
      <c r="AJ85" s="643">
        <v>87</v>
      </c>
      <c r="AK85" s="653"/>
      <c r="AL85" s="653"/>
      <c r="AM85" s="653"/>
      <c r="AN85" s="653"/>
      <c r="AO85" s="653"/>
      <c r="AP85" s="653"/>
    </row>
    <row r="86" spans="1:42">
      <c r="A86" s="667" t="s">
        <v>1224</v>
      </c>
      <c r="B86" s="700" t="s">
        <v>1383</v>
      </c>
      <c r="C86" s="669" t="s">
        <v>498</v>
      </c>
      <c r="D86" s="669"/>
      <c r="E86" s="669"/>
      <c r="F86" s="676"/>
      <c r="G86" s="673"/>
      <c r="H86" s="673"/>
      <c r="I86" s="673"/>
      <c r="J86" s="673"/>
      <c r="K86" s="673"/>
      <c r="L86" s="673"/>
      <c r="M86" s="673"/>
      <c r="N86" s="673"/>
      <c r="O86" s="673"/>
      <c r="P86" s="673"/>
      <c r="Q86" s="673"/>
      <c r="R86" s="673"/>
      <c r="S86" s="674"/>
      <c r="T86" s="669"/>
      <c r="U86" s="676"/>
      <c r="V86" s="673"/>
      <c r="W86" s="673"/>
      <c r="X86" s="673"/>
      <c r="Y86" s="673"/>
      <c r="Z86" s="674"/>
      <c r="AA86" s="669"/>
      <c r="AB86" s="676"/>
      <c r="AC86" s="673"/>
      <c r="AD86" s="673"/>
      <c r="AE86" s="673"/>
      <c r="AF86" s="673"/>
      <c r="AG86" s="673"/>
      <c r="AH86" s="674"/>
      <c r="AJ86" s="643">
        <v>88</v>
      </c>
      <c r="AK86" s="653"/>
      <c r="AL86" s="653"/>
      <c r="AM86" s="653"/>
      <c r="AN86" s="653"/>
      <c r="AO86" s="653"/>
      <c r="AP86" s="653"/>
    </row>
    <row r="87" spans="1:42">
      <c r="A87" s="667" t="s">
        <v>1211</v>
      </c>
      <c r="B87" s="700" t="s">
        <v>1383</v>
      </c>
      <c r="C87" s="669" t="s">
        <v>488</v>
      </c>
      <c r="D87" s="669"/>
      <c r="E87" s="669"/>
      <c r="F87" s="676"/>
      <c r="G87" s="673"/>
      <c r="H87" s="673"/>
      <c r="I87" s="673"/>
      <c r="J87" s="673"/>
      <c r="K87" s="673"/>
      <c r="L87" s="673"/>
      <c r="M87" s="673"/>
      <c r="N87" s="673"/>
      <c r="O87" s="673"/>
      <c r="P87" s="673"/>
      <c r="Q87" s="673"/>
      <c r="R87" s="673"/>
      <c r="S87" s="674"/>
      <c r="T87" s="669"/>
      <c r="U87" s="676"/>
      <c r="V87" s="673"/>
      <c r="W87" s="673"/>
      <c r="X87" s="673"/>
      <c r="Y87" s="673"/>
      <c r="Z87" s="674"/>
      <c r="AA87" s="669"/>
      <c r="AB87" s="676"/>
      <c r="AC87" s="673"/>
      <c r="AD87" s="673"/>
      <c r="AE87" s="673"/>
      <c r="AF87" s="673"/>
      <c r="AG87" s="673"/>
      <c r="AH87" s="674"/>
      <c r="AJ87" s="643">
        <v>89</v>
      </c>
      <c r="AK87" s="653"/>
      <c r="AL87" s="653"/>
      <c r="AM87" s="653"/>
      <c r="AN87" s="653"/>
      <c r="AO87" s="653"/>
      <c r="AP87" s="653"/>
    </row>
    <row r="88" spans="1:42">
      <c r="A88" s="667" t="s">
        <v>1359</v>
      </c>
      <c r="B88" s="700" t="s">
        <v>1383</v>
      </c>
      <c r="C88" s="669" t="s">
        <v>500</v>
      </c>
      <c r="D88" s="669"/>
      <c r="E88" s="669"/>
      <c r="F88" s="676"/>
      <c r="G88" s="673"/>
      <c r="H88" s="673"/>
      <c r="I88" s="673"/>
      <c r="J88" s="673"/>
      <c r="K88" s="673"/>
      <c r="L88" s="673"/>
      <c r="M88" s="673"/>
      <c r="N88" s="673"/>
      <c r="O88" s="673"/>
      <c r="P88" s="673"/>
      <c r="Q88" s="673"/>
      <c r="R88" s="673"/>
      <c r="S88" s="674"/>
      <c r="T88" s="669"/>
      <c r="U88" s="676"/>
      <c r="V88" s="673"/>
      <c r="W88" s="673"/>
      <c r="X88" s="673"/>
      <c r="Y88" s="673"/>
      <c r="Z88" s="674"/>
      <c r="AA88" s="669"/>
      <c r="AB88" s="676"/>
      <c r="AC88" s="673"/>
      <c r="AD88" s="673"/>
      <c r="AE88" s="673"/>
      <c r="AF88" s="673"/>
      <c r="AG88" s="673"/>
      <c r="AH88" s="674"/>
      <c r="AJ88" s="643">
        <v>90</v>
      </c>
      <c r="AK88" s="653"/>
      <c r="AL88" s="653"/>
      <c r="AM88" s="653"/>
      <c r="AN88" s="653"/>
      <c r="AO88" s="653"/>
      <c r="AP88" s="653"/>
    </row>
    <row r="89" spans="1:42">
      <c r="A89" s="667" t="s">
        <v>1225</v>
      </c>
      <c r="B89" s="700" t="s">
        <v>1383</v>
      </c>
      <c r="C89" s="669" t="s">
        <v>504</v>
      </c>
      <c r="D89" s="669"/>
      <c r="E89" s="669"/>
      <c r="F89" s="676"/>
      <c r="G89" s="673"/>
      <c r="H89" s="673"/>
      <c r="I89" s="673"/>
      <c r="J89" s="673"/>
      <c r="K89" s="673"/>
      <c r="L89" s="673"/>
      <c r="M89" s="673"/>
      <c r="N89" s="673"/>
      <c r="O89" s="673"/>
      <c r="P89" s="673"/>
      <c r="Q89" s="673"/>
      <c r="R89" s="673"/>
      <c r="S89" s="674"/>
      <c r="T89" s="669"/>
      <c r="U89" s="676"/>
      <c r="V89" s="673"/>
      <c r="W89" s="673"/>
      <c r="X89" s="673"/>
      <c r="Y89" s="673"/>
      <c r="Z89" s="674"/>
      <c r="AA89" s="669"/>
      <c r="AB89" s="676"/>
      <c r="AC89" s="673"/>
      <c r="AD89" s="673"/>
      <c r="AE89" s="673"/>
      <c r="AF89" s="673"/>
      <c r="AG89" s="673"/>
      <c r="AH89" s="674"/>
      <c r="AJ89" s="643">
        <v>91</v>
      </c>
      <c r="AK89" s="653"/>
      <c r="AL89" s="653"/>
      <c r="AM89" s="653"/>
      <c r="AN89" s="653"/>
      <c r="AO89" s="653"/>
      <c r="AP89" s="653"/>
    </row>
    <row r="90" spans="1:42">
      <c r="A90" s="667" t="s">
        <v>1218</v>
      </c>
      <c r="B90" s="700" t="s">
        <v>1383</v>
      </c>
      <c r="C90" s="669" t="s">
        <v>506</v>
      </c>
      <c r="D90" s="669"/>
      <c r="E90" s="669"/>
      <c r="F90" s="676"/>
      <c r="G90" s="673"/>
      <c r="H90" s="673"/>
      <c r="I90" s="673"/>
      <c r="J90" s="673"/>
      <c r="K90" s="673"/>
      <c r="L90" s="673"/>
      <c r="M90" s="673"/>
      <c r="N90" s="673"/>
      <c r="O90" s="673"/>
      <c r="P90" s="673"/>
      <c r="Q90" s="673"/>
      <c r="R90" s="673"/>
      <c r="S90" s="674"/>
      <c r="T90" s="669"/>
      <c r="U90" s="676"/>
      <c r="V90" s="673"/>
      <c r="W90" s="673"/>
      <c r="X90" s="673"/>
      <c r="Y90" s="673"/>
      <c r="Z90" s="674"/>
      <c r="AA90" s="669"/>
      <c r="AB90" s="676"/>
      <c r="AC90" s="673"/>
      <c r="AD90" s="673"/>
      <c r="AE90" s="673"/>
      <c r="AF90" s="673"/>
      <c r="AG90" s="673"/>
      <c r="AH90" s="674"/>
      <c r="AJ90" s="643">
        <v>92</v>
      </c>
      <c r="AK90" s="653"/>
      <c r="AL90" s="653"/>
      <c r="AM90" s="653"/>
      <c r="AN90" s="653"/>
      <c r="AO90" s="653"/>
      <c r="AP90" s="653"/>
    </row>
    <row r="91" spans="1:42">
      <c r="A91" s="667" t="s">
        <v>1226</v>
      </c>
      <c r="B91" s="700" t="s">
        <v>1383</v>
      </c>
      <c r="C91" s="669" t="s">
        <v>508</v>
      </c>
      <c r="D91" s="669"/>
      <c r="E91" s="669"/>
      <c r="F91" s="676"/>
      <c r="G91" s="673"/>
      <c r="H91" s="673"/>
      <c r="I91" s="673"/>
      <c r="J91" s="673"/>
      <c r="K91" s="673"/>
      <c r="L91" s="673"/>
      <c r="M91" s="673"/>
      <c r="N91" s="673"/>
      <c r="O91" s="673"/>
      <c r="P91" s="673"/>
      <c r="Q91" s="673"/>
      <c r="R91" s="673"/>
      <c r="S91" s="674"/>
      <c r="T91" s="669"/>
      <c r="U91" s="676"/>
      <c r="V91" s="673"/>
      <c r="W91" s="673"/>
      <c r="X91" s="673"/>
      <c r="Y91" s="673"/>
      <c r="Z91" s="674"/>
      <c r="AA91" s="669"/>
      <c r="AB91" s="676"/>
      <c r="AC91" s="673"/>
      <c r="AD91" s="673"/>
      <c r="AE91" s="673"/>
      <c r="AF91" s="673"/>
      <c r="AG91" s="673"/>
      <c r="AH91" s="674"/>
      <c r="AJ91" s="643">
        <v>93</v>
      </c>
      <c r="AK91" s="653"/>
      <c r="AL91" s="653"/>
      <c r="AM91" s="653"/>
      <c r="AN91" s="653"/>
      <c r="AO91" s="653"/>
      <c r="AP91" s="653"/>
    </row>
    <row r="92" spans="1:42">
      <c r="A92" s="667" t="s">
        <v>1360</v>
      </c>
      <c r="B92" s="700" t="s">
        <v>1383</v>
      </c>
      <c r="C92" s="669"/>
      <c r="D92" s="669"/>
      <c r="E92" s="669"/>
      <c r="F92" s="676"/>
      <c r="G92" s="673"/>
      <c r="H92" s="673"/>
      <c r="I92" s="673"/>
      <c r="J92" s="673"/>
      <c r="K92" s="673"/>
      <c r="L92" s="673"/>
      <c r="M92" s="673"/>
      <c r="N92" s="673"/>
      <c r="O92" s="673"/>
      <c r="P92" s="673"/>
      <c r="Q92" s="673"/>
      <c r="R92" s="673"/>
      <c r="S92" s="674"/>
      <c r="T92" s="669"/>
      <c r="U92" s="676"/>
      <c r="V92" s="673"/>
      <c r="W92" s="673"/>
      <c r="X92" s="673"/>
      <c r="Y92" s="673"/>
      <c r="Z92" s="674"/>
      <c r="AA92" s="669"/>
      <c r="AB92" s="676"/>
      <c r="AC92" s="673"/>
      <c r="AD92" s="673"/>
      <c r="AE92" s="673"/>
      <c r="AF92" s="673"/>
      <c r="AG92" s="673"/>
      <c r="AH92" s="674"/>
      <c r="AJ92" s="643">
        <v>94</v>
      </c>
      <c r="AK92" s="653"/>
      <c r="AL92" s="653"/>
      <c r="AM92" s="653"/>
      <c r="AN92" s="653"/>
      <c r="AO92" s="653"/>
      <c r="AP92" s="653"/>
    </row>
    <row r="93" spans="1:42">
      <c r="A93" s="667" t="s">
        <v>1220</v>
      </c>
      <c r="B93" s="700" t="s">
        <v>1383</v>
      </c>
      <c r="C93" s="669" t="s">
        <v>510</v>
      </c>
      <c r="D93" s="669"/>
      <c r="E93" s="669"/>
      <c r="F93" s="676"/>
      <c r="G93" s="673"/>
      <c r="H93" s="673"/>
      <c r="I93" s="673"/>
      <c r="J93" s="673"/>
      <c r="K93" s="673"/>
      <c r="L93" s="673"/>
      <c r="M93" s="673"/>
      <c r="N93" s="673"/>
      <c r="O93" s="673"/>
      <c r="P93" s="673"/>
      <c r="Q93" s="673"/>
      <c r="R93" s="673"/>
      <c r="S93" s="674"/>
      <c r="T93" s="669"/>
      <c r="U93" s="676"/>
      <c r="V93" s="673"/>
      <c r="W93" s="673"/>
      <c r="X93" s="673"/>
      <c r="Y93" s="673"/>
      <c r="Z93" s="674"/>
      <c r="AA93" s="669"/>
      <c r="AB93" s="676"/>
      <c r="AC93" s="673"/>
      <c r="AD93" s="673"/>
      <c r="AE93" s="673"/>
      <c r="AF93" s="673"/>
      <c r="AG93" s="673"/>
      <c r="AH93" s="674"/>
      <c r="AJ93" s="643">
        <v>95</v>
      </c>
      <c r="AK93" s="653"/>
      <c r="AL93" s="653"/>
      <c r="AM93" s="653"/>
      <c r="AN93" s="653"/>
      <c r="AO93" s="653"/>
      <c r="AP93" s="653"/>
    </row>
    <row r="94" spans="1:42">
      <c r="A94" s="667" t="s">
        <v>1213</v>
      </c>
      <c r="B94" s="700" t="s">
        <v>1383</v>
      </c>
      <c r="C94" s="669" t="s">
        <v>492</v>
      </c>
      <c r="D94" s="669"/>
      <c r="E94" s="669"/>
      <c r="F94" s="676"/>
      <c r="G94" s="673"/>
      <c r="H94" s="673"/>
      <c r="I94" s="673"/>
      <c r="J94" s="673"/>
      <c r="K94" s="673"/>
      <c r="L94" s="673"/>
      <c r="M94" s="673"/>
      <c r="N94" s="673"/>
      <c r="O94" s="673"/>
      <c r="P94" s="673"/>
      <c r="Q94" s="673"/>
      <c r="R94" s="673"/>
      <c r="S94" s="674"/>
      <c r="T94" s="669"/>
      <c r="U94" s="676"/>
      <c r="V94" s="673"/>
      <c r="W94" s="673"/>
      <c r="X94" s="673"/>
      <c r="Y94" s="673"/>
      <c r="Z94" s="674"/>
      <c r="AA94" s="669"/>
      <c r="AB94" s="676"/>
      <c r="AC94" s="673"/>
      <c r="AD94" s="673"/>
      <c r="AE94" s="673"/>
      <c r="AF94" s="673"/>
      <c r="AG94" s="673"/>
      <c r="AH94" s="674"/>
      <c r="AJ94" s="643">
        <v>96</v>
      </c>
      <c r="AK94" s="653"/>
      <c r="AL94" s="653"/>
      <c r="AM94" s="653"/>
      <c r="AN94" s="653"/>
      <c r="AO94" s="653"/>
      <c r="AP94" s="653"/>
    </row>
    <row r="95" spans="1:42" ht="27">
      <c r="A95" s="667" t="s">
        <v>1384</v>
      </c>
      <c r="B95" s="700" t="s">
        <v>1383</v>
      </c>
      <c r="C95" s="669"/>
      <c r="D95" s="669"/>
      <c r="E95" s="669"/>
      <c r="F95" s="676"/>
      <c r="G95" s="673"/>
      <c r="H95" s="673"/>
      <c r="I95" s="673"/>
      <c r="J95" s="673"/>
      <c r="K95" s="673"/>
      <c r="L95" s="673"/>
      <c r="M95" s="673"/>
      <c r="N95" s="673"/>
      <c r="O95" s="673"/>
      <c r="P95" s="673"/>
      <c r="Q95" s="673"/>
      <c r="R95" s="673"/>
      <c r="S95" s="674"/>
      <c r="T95" s="669"/>
      <c r="U95" s="676"/>
      <c r="V95" s="673"/>
      <c r="W95" s="673"/>
      <c r="X95" s="673"/>
      <c r="Y95" s="673"/>
      <c r="Z95" s="674"/>
      <c r="AA95" s="669"/>
      <c r="AB95" s="676"/>
      <c r="AC95" s="673"/>
      <c r="AD95" s="673"/>
      <c r="AE95" s="673"/>
      <c r="AF95" s="673"/>
      <c r="AG95" s="673"/>
      <c r="AH95" s="674"/>
      <c r="AJ95" s="643">
        <v>97</v>
      </c>
      <c r="AK95" s="653"/>
      <c r="AL95" s="653"/>
      <c r="AM95" s="653"/>
      <c r="AN95" s="653"/>
      <c r="AO95" s="653"/>
      <c r="AP95" s="653"/>
    </row>
    <row r="96" spans="1:42">
      <c r="A96" s="680" t="s">
        <v>1362</v>
      </c>
      <c r="B96" s="700" t="s">
        <v>1383</v>
      </c>
      <c r="C96" s="669"/>
      <c r="D96" s="669"/>
      <c r="E96" s="669"/>
      <c r="F96" s="676"/>
      <c r="G96" s="673"/>
      <c r="H96" s="673"/>
      <c r="I96" s="673"/>
      <c r="J96" s="673"/>
      <c r="K96" s="673"/>
      <c r="L96" s="673"/>
      <c r="M96" s="673"/>
      <c r="N96" s="673"/>
      <c r="O96" s="673"/>
      <c r="P96" s="673"/>
      <c r="Q96" s="673"/>
      <c r="R96" s="673"/>
      <c r="S96" s="674"/>
      <c r="T96" s="669"/>
      <c r="U96" s="676"/>
      <c r="V96" s="673"/>
      <c r="W96" s="673"/>
      <c r="X96" s="673"/>
      <c r="Y96" s="673"/>
      <c r="Z96" s="674"/>
      <c r="AA96" s="669"/>
      <c r="AB96" s="676"/>
      <c r="AC96" s="673"/>
      <c r="AD96" s="673"/>
      <c r="AE96" s="673"/>
      <c r="AF96" s="673"/>
      <c r="AG96" s="673"/>
      <c r="AH96" s="674"/>
      <c r="AJ96" s="643">
        <v>98</v>
      </c>
      <c r="AK96" s="653"/>
      <c r="AL96" s="653"/>
      <c r="AM96" s="653"/>
      <c r="AN96" s="653"/>
      <c r="AO96" s="653"/>
      <c r="AP96" s="653"/>
    </row>
    <row r="97" spans="1:42" ht="24.6">
      <c r="A97" s="680" t="s">
        <v>1363</v>
      </c>
      <c r="B97" s="700" t="s">
        <v>1383</v>
      </c>
      <c r="C97" s="669"/>
      <c r="D97" s="669"/>
      <c r="E97" s="669"/>
      <c r="F97" s="676"/>
      <c r="G97" s="673"/>
      <c r="H97" s="673"/>
      <c r="I97" s="673"/>
      <c r="J97" s="673"/>
      <c r="K97" s="673"/>
      <c r="L97" s="673"/>
      <c r="M97" s="673"/>
      <c r="N97" s="673"/>
      <c r="O97" s="673"/>
      <c r="P97" s="673"/>
      <c r="Q97" s="673"/>
      <c r="R97" s="673"/>
      <c r="S97" s="674"/>
      <c r="T97" s="669"/>
      <c r="U97" s="676"/>
      <c r="V97" s="673"/>
      <c r="W97" s="673"/>
      <c r="X97" s="673"/>
      <c r="Y97" s="673"/>
      <c r="Z97" s="674"/>
      <c r="AA97" s="669"/>
      <c r="AB97" s="676"/>
      <c r="AC97" s="673"/>
      <c r="AD97" s="673"/>
      <c r="AE97" s="673"/>
      <c r="AF97" s="673"/>
      <c r="AG97" s="673"/>
      <c r="AH97" s="674"/>
      <c r="AJ97" s="643">
        <v>99</v>
      </c>
      <c r="AK97" s="653"/>
      <c r="AL97" s="653"/>
      <c r="AM97" s="653"/>
      <c r="AN97" s="653"/>
      <c r="AO97" s="653"/>
      <c r="AP97" s="653"/>
    </row>
    <row r="98" spans="1:42" ht="24.6">
      <c r="A98" s="680" t="s">
        <v>1364</v>
      </c>
      <c r="B98" s="700" t="s">
        <v>1383</v>
      </c>
      <c r="C98" s="669"/>
      <c r="D98" s="669"/>
      <c r="E98" s="669"/>
      <c r="F98" s="676"/>
      <c r="G98" s="673"/>
      <c r="H98" s="673"/>
      <c r="I98" s="673"/>
      <c r="J98" s="673"/>
      <c r="K98" s="673"/>
      <c r="L98" s="673"/>
      <c r="M98" s="673"/>
      <c r="N98" s="673"/>
      <c r="O98" s="673"/>
      <c r="P98" s="673"/>
      <c r="Q98" s="673"/>
      <c r="R98" s="673"/>
      <c r="S98" s="674"/>
      <c r="T98" s="669"/>
      <c r="U98" s="676"/>
      <c r="V98" s="673"/>
      <c r="W98" s="673"/>
      <c r="X98" s="673"/>
      <c r="Y98" s="673"/>
      <c r="Z98" s="674"/>
      <c r="AA98" s="669"/>
      <c r="AB98" s="676"/>
      <c r="AC98" s="673"/>
      <c r="AD98" s="673"/>
      <c r="AE98" s="673"/>
      <c r="AF98" s="673"/>
      <c r="AG98" s="673"/>
      <c r="AH98" s="674"/>
      <c r="AJ98" s="643">
        <v>100</v>
      </c>
      <c r="AK98" s="653"/>
      <c r="AL98" s="653"/>
      <c r="AM98" s="653"/>
      <c r="AN98" s="653"/>
      <c r="AO98" s="653"/>
      <c r="AP98" s="653"/>
    </row>
    <row r="99" spans="1:42" ht="24.6">
      <c r="A99" s="680" t="s">
        <v>1365</v>
      </c>
      <c r="B99" s="700" t="s">
        <v>1383</v>
      </c>
      <c r="C99" s="669"/>
      <c r="D99" s="669"/>
      <c r="E99" s="669"/>
      <c r="F99" s="676"/>
      <c r="G99" s="673"/>
      <c r="H99" s="673"/>
      <c r="I99" s="673"/>
      <c r="J99" s="673"/>
      <c r="K99" s="673"/>
      <c r="L99" s="673"/>
      <c r="M99" s="673"/>
      <c r="N99" s="673"/>
      <c r="O99" s="673"/>
      <c r="P99" s="673"/>
      <c r="Q99" s="673"/>
      <c r="R99" s="673"/>
      <c r="S99" s="674"/>
      <c r="T99" s="669"/>
      <c r="U99" s="676"/>
      <c r="V99" s="673"/>
      <c r="W99" s="673"/>
      <c r="X99" s="673"/>
      <c r="Y99" s="673"/>
      <c r="Z99" s="674"/>
      <c r="AA99" s="669"/>
      <c r="AB99" s="676"/>
      <c r="AC99" s="673"/>
      <c r="AD99" s="673"/>
      <c r="AE99" s="673"/>
      <c r="AF99" s="673"/>
      <c r="AG99" s="673"/>
      <c r="AH99" s="674"/>
    </row>
    <row r="100" spans="1:42" ht="27">
      <c r="A100" s="667" t="s">
        <v>1367</v>
      </c>
      <c r="B100" s="700" t="s">
        <v>1383</v>
      </c>
      <c r="C100" s="669"/>
      <c r="D100" s="669"/>
      <c r="E100" s="669"/>
      <c r="F100" s="676"/>
      <c r="G100" s="673"/>
      <c r="H100" s="673"/>
      <c r="I100" s="673"/>
      <c r="J100" s="673"/>
      <c r="K100" s="673"/>
      <c r="L100" s="673"/>
      <c r="M100" s="673"/>
      <c r="N100" s="673"/>
      <c r="O100" s="673"/>
      <c r="P100" s="673"/>
      <c r="Q100" s="673"/>
      <c r="R100" s="673"/>
      <c r="S100" s="674"/>
      <c r="T100" s="669"/>
      <c r="U100" s="676"/>
      <c r="V100" s="673"/>
      <c r="W100" s="673"/>
      <c r="X100" s="673"/>
      <c r="Y100" s="673"/>
      <c r="Z100" s="674"/>
      <c r="AA100" s="669"/>
      <c r="AB100" s="676"/>
      <c r="AC100" s="673"/>
      <c r="AD100" s="673"/>
      <c r="AE100" s="673"/>
      <c r="AF100" s="673"/>
      <c r="AG100" s="673"/>
      <c r="AH100" s="674"/>
    </row>
    <row r="101" spans="1:42" ht="40.200000000000003">
      <c r="A101" s="667" t="str">
        <f>'[3]PSIP Budget Form'!A84</f>
        <v>Interest Penalties/Commitment Charges</v>
      </c>
      <c r="B101" s="700"/>
      <c r="C101" s="669"/>
      <c r="D101" s="669"/>
      <c r="E101" s="669"/>
      <c r="F101" s="676"/>
      <c r="G101" s="673"/>
      <c r="H101" s="673"/>
      <c r="I101" s="673"/>
      <c r="J101" s="673"/>
      <c r="K101" s="673"/>
      <c r="L101" s="673"/>
      <c r="M101" s="673"/>
      <c r="N101" s="673"/>
      <c r="O101" s="673"/>
      <c r="P101" s="673"/>
      <c r="Q101" s="673"/>
      <c r="R101" s="673"/>
      <c r="S101" s="674"/>
      <c r="T101" s="669"/>
      <c r="U101" s="676"/>
      <c r="V101" s="673"/>
      <c r="W101" s="673"/>
      <c r="X101" s="673"/>
      <c r="Y101" s="673"/>
      <c r="Z101" s="674"/>
      <c r="AA101" s="669"/>
      <c r="AB101" s="676"/>
      <c r="AC101" s="673"/>
      <c r="AD101" s="673"/>
      <c r="AE101" s="673"/>
      <c r="AF101" s="673"/>
      <c r="AG101" s="673"/>
      <c r="AH101" s="674"/>
    </row>
    <row r="102" spans="1:42">
      <c r="A102" s="667" t="s">
        <v>1369</v>
      </c>
      <c r="B102" s="700" t="s">
        <v>1383</v>
      </c>
      <c r="C102" s="669"/>
      <c r="D102" s="669"/>
      <c r="E102" s="669"/>
      <c r="F102" s="676"/>
      <c r="G102" s="673"/>
      <c r="H102" s="673"/>
      <c r="I102" s="673"/>
      <c r="J102" s="673"/>
      <c r="K102" s="673"/>
      <c r="L102" s="673"/>
      <c r="M102" s="673"/>
      <c r="N102" s="673"/>
      <c r="O102" s="673"/>
      <c r="P102" s="673"/>
      <c r="Q102" s="673"/>
      <c r="R102" s="673"/>
      <c r="S102" s="674"/>
      <c r="T102" s="669"/>
      <c r="U102" s="676"/>
      <c r="V102" s="673"/>
      <c r="W102" s="673"/>
      <c r="X102" s="673"/>
      <c r="Y102" s="673"/>
      <c r="Z102" s="674"/>
      <c r="AA102" s="669"/>
      <c r="AB102" s="676"/>
      <c r="AC102" s="673"/>
      <c r="AD102" s="673"/>
      <c r="AE102" s="673"/>
      <c r="AF102" s="673"/>
      <c r="AG102" s="673"/>
      <c r="AH102" s="674"/>
    </row>
    <row r="103" spans="1:42" ht="27">
      <c r="A103" s="667" t="str">
        <f>A71</f>
        <v>Any other expenditure not covered above(Please specify)</v>
      </c>
      <c r="B103" s="700"/>
      <c r="C103" s="669"/>
      <c r="D103" s="669"/>
      <c r="E103" s="669"/>
      <c r="F103" s="676"/>
      <c r="G103" s="673"/>
      <c r="H103" s="673"/>
      <c r="I103" s="673"/>
      <c r="J103" s="673"/>
      <c r="K103" s="673"/>
      <c r="L103" s="673"/>
      <c r="M103" s="673"/>
      <c r="N103" s="673"/>
      <c r="O103" s="673"/>
      <c r="P103" s="673"/>
      <c r="Q103" s="673"/>
      <c r="R103" s="673"/>
      <c r="S103" s="674"/>
      <c r="T103" s="669"/>
      <c r="U103" s="676"/>
      <c r="V103" s="673"/>
      <c r="W103" s="673"/>
      <c r="X103" s="673"/>
      <c r="Y103" s="673"/>
      <c r="Z103" s="674"/>
      <c r="AA103" s="669"/>
      <c r="AB103" s="676"/>
      <c r="AC103" s="673"/>
      <c r="AD103" s="673"/>
      <c r="AE103" s="673"/>
      <c r="AF103" s="673"/>
      <c r="AG103" s="673"/>
      <c r="AH103" s="674"/>
    </row>
    <row r="104" spans="1:42" ht="15" thickBot="1">
      <c r="A104" s="682" t="s">
        <v>1371</v>
      </c>
      <c r="B104" s="701" t="s">
        <v>1383</v>
      </c>
      <c r="C104" s="684"/>
      <c r="D104" s="684"/>
      <c r="E104" s="684"/>
      <c r="F104" s="692"/>
      <c r="G104" s="689"/>
      <c r="H104" s="689"/>
      <c r="I104" s="689"/>
      <c r="J104" s="689"/>
      <c r="K104" s="689"/>
      <c r="L104" s="689"/>
      <c r="M104" s="689"/>
      <c r="N104" s="689"/>
      <c r="O104" s="689"/>
      <c r="P104" s="689"/>
      <c r="Q104" s="689"/>
      <c r="R104" s="689"/>
      <c r="S104" s="690"/>
      <c r="T104" s="684"/>
      <c r="U104" s="692"/>
      <c r="V104" s="689"/>
      <c r="W104" s="689"/>
      <c r="X104" s="689"/>
      <c r="Y104" s="689"/>
      <c r="Z104" s="690"/>
      <c r="AA104" s="684"/>
      <c r="AB104" s="692"/>
      <c r="AC104" s="689"/>
      <c r="AD104" s="689"/>
      <c r="AE104" s="689"/>
      <c r="AF104" s="689"/>
      <c r="AG104" s="689"/>
      <c r="AH104" s="690"/>
    </row>
  </sheetData>
  <sheetProtection password="C899" sheet="1" objects="1" scenarios="1"/>
  <mergeCells count="31">
    <mergeCell ref="A76:B77"/>
    <mergeCell ref="E76:S76"/>
    <mergeCell ref="T76:Z77"/>
    <mergeCell ref="AA76:AH77"/>
    <mergeCell ref="E77:E78"/>
    <mergeCell ref="F77:G77"/>
    <mergeCell ref="H77:I77"/>
    <mergeCell ref="J77:K77"/>
    <mergeCell ref="L77:M77"/>
    <mergeCell ref="N77:O77"/>
    <mergeCell ref="P77:Q77"/>
    <mergeCell ref="R77:S77"/>
    <mergeCell ref="T43:Z44"/>
    <mergeCell ref="AA43:AH44"/>
    <mergeCell ref="E44:E45"/>
    <mergeCell ref="F44:G44"/>
    <mergeCell ref="H44:I44"/>
    <mergeCell ref="J44:K44"/>
    <mergeCell ref="L44:M44"/>
    <mergeCell ref="N44:O44"/>
    <mergeCell ref="P44:Q44"/>
    <mergeCell ref="R44:S44"/>
    <mergeCell ref="A43:B44"/>
    <mergeCell ref="C43:C45"/>
    <mergeCell ref="D43:D45"/>
    <mergeCell ref="E43:S43"/>
    <mergeCell ref="F35:H35"/>
    <mergeCell ref="A38:B39"/>
    <mergeCell ref="C38:C39"/>
    <mergeCell ref="D38:D39"/>
    <mergeCell ref="E38:I38"/>
  </mergeCells>
  <dataValidations count="5">
    <dataValidation type="list" allowBlank="1" showInputMessage="1" showErrorMessage="1" sqref="C18">
      <formula1>$AJ$1:$AJ$98</formula1>
    </dataValidation>
    <dataValidation type="list" allowBlank="1" showInputMessage="1" showErrorMessage="1" sqref="D21">
      <formula1>$AK$16:$AK$19</formula1>
    </dataValidation>
    <dataValidation type="list" allowBlank="1" showInputMessage="1" showErrorMessage="1" sqref="D22:D23 C22">
      <formula1>$AL$16:$AL$21</formula1>
    </dataValidation>
    <dataValidation type="list" allowBlank="1" showInputMessage="1" showErrorMessage="1" sqref="C31:D31 C28">
      <formula1>$AM$16:$AM$19</formula1>
    </dataValidation>
    <dataValidation type="list" allowBlank="1" showInputMessage="1" showErrorMessage="1" sqref="C23">
      <formula1>AN$16:AN$23</formula1>
    </dataValidation>
  </dataValidations>
  <pageMargins left="0.7" right="0.7" top="0.75" bottom="0.75" header="0.3" footer="0.3"/>
  <pageSetup paperSize="9" orientation="portrait" horizontalDpi="300" verticalDpi="300" r:id="rId1"/>
</worksheet>
</file>

<file path=xl/worksheets/sheet14.xml><?xml version="1.0" encoding="utf-8"?>
<worksheet xmlns="http://schemas.openxmlformats.org/spreadsheetml/2006/main" xmlns:r="http://schemas.openxmlformats.org/officeDocument/2006/relationships">
  <sheetPr>
    <tabColor rgb="FFFF0000"/>
  </sheetPr>
  <dimension ref="A1:N126"/>
  <sheetViews>
    <sheetView view="pageBreakPreview" topLeftCell="A19" zoomScale="80" zoomScaleSheetLayoutView="80" workbookViewId="0">
      <selection activeCell="C35" sqref="C35"/>
    </sheetView>
  </sheetViews>
  <sheetFormatPr defaultColWidth="9.109375" defaultRowHeight="14.4"/>
  <cols>
    <col min="1" max="1" width="9.109375" style="608"/>
    <col min="2" max="2" width="52.5546875" style="608" bestFit="1" customWidth="1"/>
    <col min="3" max="3" width="15.44140625" style="608" customWidth="1"/>
    <col min="4" max="4" width="17.44140625" style="608" customWidth="1"/>
    <col min="5" max="6" width="18.33203125" style="608" customWidth="1"/>
    <col min="7" max="7" width="12.44140625" style="608" customWidth="1"/>
    <col min="8" max="8" width="12.33203125" style="608" customWidth="1"/>
    <col min="9" max="9" width="14.109375" style="608" customWidth="1"/>
    <col min="10" max="10" width="15.5546875" style="608" customWidth="1"/>
    <col min="11" max="12" width="9.109375" style="608" hidden="1" customWidth="1"/>
    <col min="13" max="16384" width="9.109375" style="608"/>
  </cols>
  <sheetData>
    <row r="1" spans="1:14" ht="51" customHeight="1">
      <c r="A1" s="702" t="str">
        <f>"Form P3: Estimates of expected O&amp;M expenditure on PSIP/Capital Projects  likely to commence operations in the next three years ("&amp;$H$14&amp;","&amp;$I$14&amp;" or "&amp;$J$14&amp;")"</f>
        <v>Form P3: Estimates of expected O&amp;M expenditure on PSIP/Capital Projects  likely to commence operations in the next three years (2012,2013 or 2014)</v>
      </c>
      <c r="B1" s="702"/>
      <c r="C1" s="702"/>
      <c r="D1" s="702"/>
      <c r="E1" s="702"/>
      <c r="F1" s="703"/>
      <c r="G1" s="703"/>
      <c r="H1" s="703"/>
      <c r="I1" s="703"/>
      <c r="J1" s="704"/>
    </row>
    <row r="2" spans="1:14" ht="21" customHeight="1">
      <c r="A2" s="705"/>
      <c r="B2" s="706"/>
      <c r="C2" s="706"/>
      <c r="D2" s="706"/>
      <c r="E2" s="706"/>
      <c r="F2" s="707"/>
      <c r="G2" s="707"/>
      <c r="H2" s="707"/>
      <c r="I2" s="707"/>
      <c r="J2" s="708"/>
    </row>
    <row r="3" spans="1:14" ht="21" customHeight="1">
      <c r="A3" s="706" t="s">
        <v>1385</v>
      </c>
      <c r="B3" s="706"/>
      <c r="C3" s="706"/>
      <c r="D3" s="706"/>
      <c r="E3" s="706"/>
      <c r="F3" s="707"/>
      <c r="G3" s="707"/>
      <c r="H3" s="707"/>
      <c r="I3" s="707"/>
      <c r="J3" s="708"/>
    </row>
    <row r="4" spans="1:14" ht="21" customHeight="1">
      <c r="A4" s="705" t="s">
        <v>1386</v>
      </c>
      <c r="B4" s="706"/>
      <c r="C4" s="706"/>
      <c r="D4" s="706"/>
      <c r="E4" s="706"/>
      <c r="F4" s="707"/>
      <c r="G4" s="707"/>
      <c r="H4" s="707"/>
      <c r="I4" s="707"/>
      <c r="J4" s="708"/>
    </row>
    <row r="5" spans="1:14" ht="21" customHeight="1">
      <c r="A5" s="705" t="s">
        <v>1387</v>
      </c>
      <c r="B5" s="706"/>
      <c r="C5" s="706"/>
      <c r="D5" s="706"/>
      <c r="E5" s="706"/>
      <c r="F5" s="707"/>
      <c r="G5" s="707"/>
      <c r="H5" s="707"/>
      <c r="I5" s="707"/>
      <c r="J5" s="708"/>
    </row>
    <row r="6" spans="1:14" ht="21" customHeight="1">
      <c r="A6" s="705" t="s">
        <v>1388</v>
      </c>
      <c r="B6" s="706"/>
      <c r="C6" s="706"/>
      <c r="D6" s="706"/>
      <c r="E6" s="706"/>
      <c r="F6" s="707"/>
      <c r="G6" s="707"/>
      <c r="H6" s="707"/>
      <c r="I6" s="707"/>
      <c r="J6" s="708"/>
    </row>
    <row r="7" spans="1:14" ht="21" customHeight="1">
      <c r="A7" s="705" t="s">
        <v>1389</v>
      </c>
      <c r="B7" s="706"/>
      <c r="C7" s="706"/>
      <c r="D7" s="706"/>
      <c r="E7" s="706"/>
      <c r="F7" s="707"/>
      <c r="G7" s="707"/>
      <c r="H7" s="707"/>
      <c r="I7" s="707"/>
      <c r="J7" s="708"/>
    </row>
    <row r="8" spans="1:14" ht="21" customHeight="1">
      <c r="A8" s="705" t="s">
        <v>1390</v>
      </c>
      <c r="B8" s="706"/>
      <c r="C8" s="706"/>
      <c r="D8" s="706"/>
      <c r="E8" s="706"/>
      <c r="F8" s="707"/>
      <c r="G8" s="707"/>
      <c r="H8" s="707"/>
      <c r="I8" s="707"/>
      <c r="J8" s="708"/>
    </row>
    <row r="9" spans="1:14" ht="21" customHeight="1">
      <c r="A9" s="705" t="s">
        <v>1391</v>
      </c>
      <c r="B9" s="706"/>
      <c r="C9" s="706"/>
      <c r="D9" s="706"/>
      <c r="E9" s="706"/>
      <c r="F9" s="707"/>
      <c r="G9" s="707"/>
      <c r="H9" s="707"/>
      <c r="I9" s="707"/>
      <c r="J9" s="708"/>
    </row>
    <row r="10" spans="1:14" ht="21" customHeight="1">
      <c r="A10" s="709"/>
      <c r="B10" s="710"/>
      <c r="C10" s="710"/>
      <c r="D10" s="710"/>
      <c r="E10" s="710"/>
      <c r="F10" s="711"/>
      <c r="G10" s="711"/>
      <c r="H10" s="711"/>
      <c r="I10" s="711"/>
      <c r="J10" s="712"/>
    </row>
    <row r="11" spans="1:14" ht="21" customHeight="1">
      <c r="A11" s="710"/>
      <c r="B11" s="710"/>
      <c r="C11" s="710"/>
      <c r="D11" s="710"/>
      <c r="E11" s="710"/>
      <c r="F11" s="711"/>
      <c r="G11" s="711"/>
      <c r="H11" s="711"/>
      <c r="I11" s="711"/>
      <c r="J11" s="712"/>
    </row>
    <row r="12" spans="1:14">
      <c r="B12" s="713" t="s">
        <v>1278</v>
      </c>
      <c r="C12" s="1123"/>
      <c r="D12" s="1123"/>
    </row>
    <row r="13" spans="1:14">
      <c r="B13" s="713" t="s">
        <v>1392</v>
      </c>
      <c r="C13" s="1123"/>
      <c r="D13" s="1123"/>
      <c r="F13" s="619"/>
      <c r="G13" s="619"/>
      <c r="H13" s="619"/>
      <c r="I13" s="619"/>
      <c r="J13" s="619"/>
    </row>
    <row r="14" spans="1:14">
      <c r="B14" s="714" t="s">
        <v>1393</v>
      </c>
      <c r="C14" s="715"/>
      <c r="D14" s="715">
        <v>2011</v>
      </c>
      <c r="F14" s="716"/>
      <c r="G14" s="717">
        <f>$D$14</f>
        <v>2011</v>
      </c>
      <c r="H14" s="717">
        <f>G14+1</f>
        <v>2012</v>
      </c>
      <c r="I14" s="717">
        <f t="shared" ref="I14:J14" si="0">H14+1</f>
        <v>2013</v>
      </c>
      <c r="J14" s="717">
        <f t="shared" si="0"/>
        <v>2014</v>
      </c>
      <c r="K14" s="608">
        <v>1</v>
      </c>
      <c r="L14" s="608">
        <v>2010</v>
      </c>
    </row>
    <row r="15" spans="1:14" ht="28.8">
      <c r="B15" s="718"/>
      <c r="C15" s="719" t="s">
        <v>1394</v>
      </c>
      <c r="D15" s="719" t="s">
        <v>1395</v>
      </c>
      <c r="F15" s="720" t="str">
        <f>"Difference from Current Year ("&amp;$D$14&amp;")"</f>
        <v>Difference from Current Year (2011)</v>
      </c>
      <c r="G15" s="716">
        <f>G14-$D$14</f>
        <v>0</v>
      </c>
      <c r="H15" s="716">
        <f>H14-$D$14</f>
        <v>1</v>
      </c>
      <c r="I15" s="716">
        <f>I14-$D$14</f>
        <v>2</v>
      </c>
      <c r="J15" s="716">
        <f>J14-$D$14</f>
        <v>3</v>
      </c>
      <c r="K15" s="608">
        <v>2</v>
      </c>
      <c r="L15" s="608">
        <v>2011</v>
      </c>
      <c r="N15" s="721"/>
    </row>
    <row r="16" spans="1:14" ht="28.8">
      <c r="B16" s="722" t="s">
        <v>1396</v>
      </c>
      <c r="C16" s="723"/>
      <c r="D16" s="723"/>
      <c r="F16" s="720" t="s">
        <v>1397</v>
      </c>
      <c r="G16" s="716">
        <f t="shared" ref="G16:H16" si="1">IF(G14&lt;$D$18,0,(G14-$D$18+1))</f>
        <v>0</v>
      </c>
      <c r="H16" s="716">
        <f t="shared" si="1"/>
        <v>1</v>
      </c>
      <c r="I16" s="716">
        <f>IF(I14&lt;$D$18,0,(I14-$D$18+1))</f>
        <v>2</v>
      </c>
      <c r="J16" s="716">
        <f>IF(J14&lt;$D$18,0,(J14-$D$18+1))</f>
        <v>3</v>
      </c>
      <c r="K16" s="608">
        <v>3</v>
      </c>
      <c r="L16" s="608">
        <v>2012</v>
      </c>
      <c r="N16" s="721"/>
    </row>
    <row r="17" spans="1:12" ht="30" customHeight="1">
      <c r="B17" s="718" t="s">
        <v>1398</v>
      </c>
      <c r="C17" s="723">
        <v>12</v>
      </c>
      <c r="D17" s="723">
        <v>2012</v>
      </c>
      <c r="F17" s="716" t="s">
        <v>1399</v>
      </c>
      <c r="G17" s="716">
        <f>IF(G16&lt;1,0,1)</f>
        <v>0</v>
      </c>
      <c r="H17" s="716">
        <f t="shared" ref="H17:J17" si="2">IF(H16&lt;1,0,1)</f>
        <v>1</v>
      </c>
      <c r="I17" s="716">
        <f t="shared" si="2"/>
        <v>1</v>
      </c>
      <c r="J17" s="716">
        <f t="shared" si="2"/>
        <v>1</v>
      </c>
      <c r="K17" s="608">
        <v>4</v>
      </c>
      <c r="L17" s="608">
        <v>2013</v>
      </c>
    </row>
    <row r="18" spans="1:12" ht="28.8">
      <c r="B18" s="724" t="s">
        <v>1400</v>
      </c>
      <c r="C18" s="725">
        <v>12</v>
      </c>
      <c r="D18" s="725">
        <v>2012</v>
      </c>
      <c r="F18" s="720" t="s">
        <v>1401</v>
      </c>
      <c r="G18" s="716">
        <f>IF(G16&lt;1,0,IF(G16=1,$C$20,12))</f>
        <v>0</v>
      </c>
      <c r="H18" s="716">
        <f>IF(H16&lt;1,0,IF(H16=1,$C$20,12))</f>
        <v>0</v>
      </c>
      <c r="I18" s="716">
        <f>IF(I16&lt;1,0,IF(I16=1,$C$20,12))</f>
        <v>12</v>
      </c>
      <c r="J18" s="716">
        <f>IF(J16&lt;1,0,IF(J16=1,$C$20,12))</f>
        <v>12</v>
      </c>
      <c r="K18" s="608">
        <v>5</v>
      </c>
      <c r="L18" s="608">
        <v>2014</v>
      </c>
    </row>
    <row r="19" spans="1:12" ht="43.2">
      <c r="B19" s="607" t="s">
        <v>1402</v>
      </c>
      <c r="F19" s="720" t="s">
        <v>1403</v>
      </c>
      <c r="G19" s="726">
        <f>G18/12</f>
        <v>0</v>
      </c>
      <c r="H19" s="726">
        <f t="shared" ref="H19:J19" si="3">H18/12</f>
        <v>0</v>
      </c>
      <c r="I19" s="726">
        <f t="shared" si="3"/>
        <v>1</v>
      </c>
      <c r="J19" s="726">
        <f t="shared" si="3"/>
        <v>1</v>
      </c>
      <c r="K19" s="608">
        <v>6</v>
      </c>
      <c r="L19" s="608">
        <v>2015</v>
      </c>
    </row>
    <row r="20" spans="1:12" ht="43.2">
      <c r="B20" s="727" t="s">
        <v>1404</v>
      </c>
      <c r="C20" s="728">
        <f>12-C18</f>
        <v>0</v>
      </c>
      <c r="F20" s="619"/>
      <c r="G20" s="619"/>
      <c r="H20" s="619"/>
      <c r="I20" s="619"/>
      <c r="J20" s="619"/>
      <c r="K20" s="608">
        <v>7</v>
      </c>
      <c r="L20" s="608">
        <v>2016</v>
      </c>
    </row>
    <row r="21" spans="1:12">
      <c r="A21" s="729"/>
      <c r="B21" s="610" t="s">
        <v>1405</v>
      </c>
      <c r="C21" s="607"/>
      <c r="K21" s="608">
        <v>8</v>
      </c>
      <c r="L21" s="608">
        <v>2017</v>
      </c>
    </row>
    <row r="22" spans="1:12">
      <c r="A22" s="729"/>
      <c r="B22" s="728" t="s">
        <v>1406</v>
      </c>
      <c r="C22" s="730">
        <v>0</v>
      </c>
      <c r="K22" s="608">
        <v>9</v>
      </c>
      <c r="L22" s="608">
        <v>2018</v>
      </c>
    </row>
    <row r="23" spans="1:12">
      <c r="A23" s="729"/>
      <c r="B23" s="728" t="s">
        <v>1407</v>
      </c>
      <c r="C23" s="730">
        <v>0.03</v>
      </c>
      <c r="K23" s="608">
        <v>10</v>
      </c>
      <c r="L23" s="608">
        <v>2019</v>
      </c>
    </row>
    <row r="24" spans="1:12">
      <c r="A24" s="729"/>
      <c r="B24" s="728" t="s">
        <v>1408</v>
      </c>
      <c r="C24" s="730">
        <v>0.1</v>
      </c>
      <c r="K24" s="608">
        <v>11</v>
      </c>
      <c r="L24" s="608">
        <v>2020</v>
      </c>
    </row>
    <row r="25" spans="1:12">
      <c r="A25" s="729"/>
      <c r="B25" s="728" t="s">
        <v>1409</v>
      </c>
      <c r="C25" s="730">
        <v>0.1</v>
      </c>
      <c r="K25" s="608">
        <v>12</v>
      </c>
      <c r="L25" s="608">
        <v>2021</v>
      </c>
    </row>
    <row r="26" spans="1:12">
      <c r="A26" s="729"/>
      <c r="B26" s="731"/>
    </row>
    <row r="27" spans="1:12">
      <c r="A27" s="732">
        <v>210</v>
      </c>
      <c r="B27" s="733" t="s">
        <v>1410</v>
      </c>
      <c r="C27" s="734"/>
      <c r="D27" s="734"/>
      <c r="E27" s="734"/>
      <c r="F27" s="734"/>
      <c r="G27" s="735">
        <f>G14</f>
        <v>2011</v>
      </c>
      <c r="H27" s="735">
        <f>H14</f>
        <v>2012</v>
      </c>
      <c r="I27" s="735">
        <f>I14</f>
        <v>2013</v>
      </c>
      <c r="J27" s="735">
        <f>J14</f>
        <v>2014</v>
      </c>
    </row>
    <row r="28" spans="1:12">
      <c r="A28" s="736" t="s">
        <v>1411</v>
      </c>
      <c r="B28" s="737" t="s">
        <v>1412</v>
      </c>
      <c r="E28" s="728"/>
      <c r="G28" s="728"/>
      <c r="H28" s="728"/>
      <c r="I28" s="728"/>
      <c r="J28" s="728"/>
    </row>
    <row r="29" spans="1:12" ht="43.2">
      <c r="A29" s="736"/>
      <c r="B29" s="738" t="s">
        <v>1413</v>
      </c>
      <c r="C29" s="739" t="s">
        <v>1414</v>
      </c>
      <c r="D29" s="739" t="str">
        <f>"Emoluments per month at Current Prices ("&amp;D14&amp;")"</f>
        <v>Emoluments per month at Current Prices (2011)</v>
      </c>
      <c r="E29" s="727" t="s">
        <v>1415</v>
      </c>
      <c r="F29" s="642"/>
      <c r="G29" s="740"/>
      <c r="H29" s="740"/>
      <c r="I29" s="740"/>
      <c r="J29" s="740"/>
    </row>
    <row r="30" spans="1:12">
      <c r="A30" s="741" t="s">
        <v>202</v>
      </c>
      <c r="B30" s="742" t="s">
        <v>1141</v>
      </c>
      <c r="E30" s="728"/>
      <c r="G30" s="743">
        <f>SUM(G31:G40)</f>
        <v>0</v>
      </c>
      <c r="H30" s="743">
        <f t="shared" ref="H30:J30" si="4">SUM(H31:H40)</f>
        <v>0</v>
      </c>
      <c r="I30" s="743">
        <f t="shared" si="4"/>
        <v>79416000</v>
      </c>
      <c r="J30" s="743">
        <f t="shared" si="4"/>
        <v>79416000</v>
      </c>
    </row>
    <row r="31" spans="1:12">
      <c r="A31" s="744"/>
      <c r="B31" s="745" t="s">
        <v>1416</v>
      </c>
      <c r="C31" s="608">
        <v>414</v>
      </c>
      <c r="D31" s="608">
        <v>15000</v>
      </c>
      <c r="E31" s="730">
        <f t="shared" ref="E31:E40" si="5">$C$22</f>
        <v>0</v>
      </c>
      <c r="F31" s="721"/>
      <c r="G31" s="746">
        <f t="shared" ref="G31:J40" si="6">G$18*$D31*$C31*(1+$E31)^(G$15)</f>
        <v>0</v>
      </c>
      <c r="H31" s="746">
        <f t="shared" si="6"/>
        <v>0</v>
      </c>
      <c r="I31" s="746">
        <f t="shared" si="6"/>
        <v>74520000</v>
      </c>
      <c r="J31" s="746">
        <f t="shared" si="6"/>
        <v>74520000</v>
      </c>
    </row>
    <row r="32" spans="1:12">
      <c r="A32" s="744"/>
      <c r="B32" s="745" t="s">
        <v>1417</v>
      </c>
      <c r="C32" s="608">
        <v>35</v>
      </c>
      <c r="D32" s="608">
        <v>10000</v>
      </c>
      <c r="E32" s="730">
        <f t="shared" si="5"/>
        <v>0</v>
      </c>
      <c r="F32" s="721"/>
      <c r="G32" s="746">
        <f t="shared" si="6"/>
        <v>0</v>
      </c>
      <c r="H32" s="746">
        <f t="shared" si="6"/>
        <v>0</v>
      </c>
      <c r="I32" s="746">
        <f t="shared" si="6"/>
        <v>4200000</v>
      </c>
      <c r="J32" s="746">
        <f t="shared" si="6"/>
        <v>4200000</v>
      </c>
    </row>
    <row r="33" spans="1:10">
      <c r="A33" s="744"/>
      <c r="B33" s="745" t="s">
        <v>1418</v>
      </c>
      <c r="C33" s="608">
        <v>10</v>
      </c>
      <c r="D33" s="608">
        <v>5000</v>
      </c>
      <c r="E33" s="730">
        <f t="shared" si="5"/>
        <v>0</v>
      </c>
      <c r="F33" s="721"/>
      <c r="G33" s="746">
        <f t="shared" si="6"/>
        <v>0</v>
      </c>
      <c r="H33" s="746">
        <f t="shared" si="6"/>
        <v>0</v>
      </c>
      <c r="I33" s="746">
        <f t="shared" si="6"/>
        <v>600000</v>
      </c>
      <c r="J33" s="746">
        <f t="shared" si="6"/>
        <v>600000</v>
      </c>
    </row>
    <row r="34" spans="1:10">
      <c r="A34" s="744"/>
      <c r="B34" s="745" t="s">
        <v>1419</v>
      </c>
      <c r="C34" s="608">
        <v>2</v>
      </c>
      <c r="D34" s="608">
        <v>4000</v>
      </c>
      <c r="E34" s="730">
        <f t="shared" si="5"/>
        <v>0</v>
      </c>
      <c r="F34" s="721"/>
      <c r="G34" s="746">
        <f t="shared" si="6"/>
        <v>0</v>
      </c>
      <c r="H34" s="746">
        <f t="shared" si="6"/>
        <v>0</v>
      </c>
      <c r="I34" s="746">
        <f t="shared" si="6"/>
        <v>96000</v>
      </c>
      <c r="J34" s="746">
        <f t="shared" si="6"/>
        <v>96000</v>
      </c>
    </row>
    <row r="35" spans="1:10">
      <c r="A35" s="744"/>
      <c r="B35" s="745" t="s">
        <v>1420</v>
      </c>
      <c r="E35" s="730">
        <f t="shared" si="5"/>
        <v>0</v>
      </c>
      <c r="F35" s="721"/>
      <c r="G35" s="746">
        <f t="shared" si="6"/>
        <v>0</v>
      </c>
      <c r="H35" s="746">
        <f t="shared" si="6"/>
        <v>0</v>
      </c>
      <c r="I35" s="746">
        <f t="shared" si="6"/>
        <v>0</v>
      </c>
      <c r="J35" s="746">
        <f t="shared" si="6"/>
        <v>0</v>
      </c>
    </row>
    <row r="36" spans="1:10">
      <c r="A36" s="744"/>
      <c r="B36" s="745" t="s">
        <v>1421</v>
      </c>
      <c r="E36" s="730">
        <f t="shared" si="5"/>
        <v>0</v>
      </c>
      <c r="F36" s="721"/>
      <c r="G36" s="746">
        <f t="shared" si="6"/>
        <v>0</v>
      </c>
      <c r="H36" s="746">
        <f t="shared" si="6"/>
        <v>0</v>
      </c>
      <c r="I36" s="746">
        <f t="shared" si="6"/>
        <v>0</v>
      </c>
      <c r="J36" s="746">
        <f t="shared" si="6"/>
        <v>0</v>
      </c>
    </row>
    <row r="37" spans="1:10">
      <c r="A37" s="744"/>
      <c r="B37" s="745" t="s">
        <v>1422</v>
      </c>
      <c r="E37" s="730">
        <f t="shared" si="5"/>
        <v>0</v>
      </c>
      <c r="F37" s="721"/>
      <c r="G37" s="746">
        <f t="shared" si="6"/>
        <v>0</v>
      </c>
      <c r="H37" s="746">
        <f t="shared" si="6"/>
        <v>0</v>
      </c>
      <c r="I37" s="746">
        <f t="shared" si="6"/>
        <v>0</v>
      </c>
      <c r="J37" s="746">
        <f t="shared" si="6"/>
        <v>0</v>
      </c>
    </row>
    <row r="38" spans="1:10">
      <c r="A38" s="744"/>
      <c r="B38" s="745" t="s">
        <v>1423</v>
      </c>
      <c r="E38" s="730">
        <f t="shared" si="5"/>
        <v>0</v>
      </c>
      <c r="F38" s="721"/>
      <c r="G38" s="746">
        <f t="shared" si="6"/>
        <v>0</v>
      </c>
      <c r="H38" s="746">
        <f t="shared" si="6"/>
        <v>0</v>
      </c>
      <c r="I38" s="746">
        <f t="shared" si="6"/>
        <v>0</v>
      </c>
      <c r="J38" s="746">
        <f t="shared" si="6"/>
        <v>0</v>
      </c>
    </row>
    <row r="39" spans="1:10">
      <c r="A39" s="744"/>
      <c r="B39" s="745" t="s">
        <v>1424</v>
      </c>
      <c r="E39" s="730">
        <f t="shared" si="5"/>
        <v>0</v>
      </c>
      <c r="F39" s="721"/>
      <c r="G39" s="746">
        <f t="shared" si="6"/>
        <v>0</v>
      </c>
      <c r="H39" s="746">
        <f t="shared" si="6"/>
        <v>0</v>
      </c>
      <c r="I39" s="746">
        <f t="shared" si="6"/>
        <v>0</v>
      </c>
      <c r="J39" s="746">
        <f t="shared" si="6"/>
        <v>0</v>
      </c>
    </row>
    <row r="40" spans="1:10">
      <c r="A40" s="744"/>
      <c r="B40" s="745" t="s">
        <v>1425</v>
      </c>
      <c r="E40" s="730">
        <f t="shared" si="5"/>
        <v>0</v>
      </c>
      <c r="F40" s="721"/>
      <c r="G40" s="746">
        <f t="shared" si="6"/>
        <v>0</v>
      </c>
      <c r="H40" s="746">
        <f t="shared" si="6"/>
        <v>0</v>
      </c>
      <c r="I40" s="746">
        <f t="shared" si="6"/>
        <v>0</v>
      </c>
      <c r="J40" s="746">
        <f t="shared" si="6"/>
        <v>0</v>
      </c>
    </row>
    <row r="41" spans="1:10">
      <c r="A41" s="741" t="s">
        <v>204</v>
      </c>
      <c r="B41" s="742" t="s">
        <v>1426</v>
      </c>
      <c r="E41" s="728"/>
      <c r="G41" s="743">
        <f>$C$23*G30</f>
        <v>0</v>
      </c>
      <c r="H41" s="743">
        <f>$C$23*H30</f>
        <v>0</v>
      </c>
      <c r="I41" s="743">
        <f>$C$23*I30</f>
        <v>2382480</v>
      </c>
      <c r="J41" s="743">
        <f>$C$23*J30</f>
        <v>2382480</v>
      </c>
    </row>
    <row r="42" spans="1:10">
      <c r="A42" s="741" t="s">
        <v>1427</v>
      </c>
      <c r="B42" s="742" t="s">
        <v>1428</v>
      </c>
      <c r="E42" s="728"/>
      <c r="G42" s="743">
        <f>$C$24*G30</f>
        <v>0</v>
      </c>
      <c r="H42" s="743">
        <f>$C$24*H30</f>
        <v>0</v>
      </c>
      <c r="I42" s="743">
        <f>$C$24*I30</f>
        <v>7941600</v>
      </c>
      <c r="J42" s="743">
        <f>$C$24*J30</f>
        <v>7941600</v>
      </c>
    </row>
    <row r="43" spans="1:10">
      <c r="A43" s="741"/>
      <c r="B43" s="747" t="s">
        <v>1429</v>
      </c>
      <c r="E43" s="728"/>
      <c r="G43" s="748">
        <f>G30+G41+G42</f>
        <v>0</v>
      </c>
      <c r="H43" s="748">
        <f>H30+H41+H42</f>
        <v>0</v>
      </c>
      <c r="I43" s="748">
        <f>I30+I41+I42</f>
        <v>89740080</v>
      </c>
      <c r="J43" s="748">
        <f>J30+J41+J42</f>
        <v>89740080</v>
      </c>
    </row>
    <row r="44" spans="1:10">
      <c r="A44" s="749" t="s">
        <v>1430</v>
      </c>
      <c r="B44" s="733" t="s">
        <v>1431</v>
      </c>
      <c r="C44" s="734"/>
      <c r="D44" s="734"/>
      <c r="E44" s="734"/>
      <c r="F44" s="734"/>
      <c r="G44" s="750">
        <f>G14</f>
        <v>2011</v>
      </c>
      <c r="H44" s="750">
        <f>H14</f>
        <v>2012</v>
      </c>
      <c r="I44" s="750">
        <f>I14</f>
        <v>2013</v>
      </c>
      <c r="J44" s="750">
        <f>J14</f>
        <v>2014</v>
      </c>
    </row>
    <row r="45" spans="1:10" ht="57.6">
      <c r="A45" s="741"/>
      <c r="B45" s="751"/>
      <c r="C45" s="739" t="str">
        <f>"Travel Expense/Trip at Current Rates ("&amp;$D$14&amp;")"</f>
        <v>Travel Expense/Trip at Current Rates (2011)</v>
      </c>
      <c r="D45" s="752" t="s">
        <v>1432</v>
      </c>
      <c r="E45" s="753" t="s">
        <v>1433</v>
      </c>
      <c r="F45" s="753" t="s">
        <v>1415</v>
      </c>
      <c r="G45" s="728"/>
      <c r="H45" s="728"/>
      <c r="I45" s="728"/>
      <c r="J45" s="728"/>
    </row>
    <row r="46" spans="1:10">
      <c r="A46" s="741" t="s">
        <v>274</v>
      </c>
      <c r="B46" s="742" t="s">
        <v>1115</v>
      </c>
      <c r="C46" s="608">
        <v>150</v>
      </c>
      <c r="D46" s="608">
        <v>10</v>
      </c>
      <c r="E46" s="728">
        <f>D46*C46</f>
        <v>1500</v>
      </c>
      <c r="F46" s="730">
        <f t="shared" ref="F46:F51" si="7">$C$25</f>
        <v>0.1</v>
      </c>
      <c r="G46" s="746">
        <f t="shared" ref="G46:J51" si="8">$E46*G$19*(1+$F46)^G$15</f>
        <v>0</v>
      </c>
      <c r="H46" s="746">
        <f t="shared" si="8"/>
        <v>0</v>
      </c>
      <c r="I46" s="746">
        <f t="shared" si="8"/>
        <v>1815.0000000000002</v>
      </c>
      <c r="J46" s="746">
        <f t="shared" si="8"/>
        <v>1996.5000000000007</v>
      </c>
    </row>
    <row r="47" spans="1:10">
      <c r="A47" s="741" t="s">
        <v>276</v>
      </c>
      <c r="B47" s="742" t="s">
        <v>1116</v>
      </c>
      <c r="C47" s="608">
        <v>150</v>
      </c>
      <c r="D47" s="608">
        <v>10</v>
      </c>
      <c r="E47" s="728">
        <f t="shared" ref="E47:E51" si="9">D47*C47</f>
        <v>1500</v>
      </c>
      <c r="F47" s="730">
        <f t="shared" si="7"/>
        <v>0.1</v>
      </c>
      <c r="G47" s="746">
        <f t="shared" si="8"/>
        <v>0</v>
      </c>
      <c r="H47" s="746">
        <f t="shared" si="8"/>
        <v>0</v>
      </c>
      <c r="I47" s="746">
        <f t="shared" si="8"/>
        <v>1815.0000000000002</v>
      </c>
      <c r="J47" s="746">
        <f t="shared" si="8"/>
        <v>1996.5000000000007</v>
      </c>
    </row>
    <row r="48" spans="1:10">
      <c r="A48" s="741" t="s">
        <v>278</v>
      </c>
      <c r="B48" s="742" t="s">
        <v>1117</v>
      </c>
      <c r="C48" s="608">
        <v>2000</v>
      </c>
      <c r="D48" s="608">
        <v>10</v>
      </c>
      <c r="E48" s="728">
        <f t="shared" si="9"/>
        <v>20000</v>
      </c>
      <c r="F48" s="730">
        <f t="shared" si="7"/>
        <v>0.1</v>
      </c>
      <c r="G48" s="746">
        <f t="shared" si="8"/>
        <v>0</v>
      </c>
      <c r="H48" s="746">
        <f t="shared" si="8"/>
        <v>0</v>
      </c>
      <c r="I48" s="746">
        <f t="shared" si="8"/>
        <v>24200.000000000004</v>
      </c>
      <c r="J48" s="746">
        <f t="shared" si="8"/>
        <v>26620.000000000007</v>
      </c>
    </row>
    <row r="49" spans="1:10">
      <c r="A49" s="741" t="s">
        <v>280</v>
      </c>
      <c r="B49" s="742" t="s">
        <v>1118</v>
      </c>
      <c r="C49" s="608">
        <v>10000</v>
      </c>
      <c r="D49" s="608">
        <v>5</v>
      </c>
      <c r="E49" s="728">
        <f t="shared" si="9"/>
        <v>50000</v>
      </c>
      <c r="F49" s="730">
        <f t="shared" si="7"/>
        <v>0.1</v>
      </c>
      <c r="G49" s="746">
        <f t="shared" si="8"/>
        <v>0</v>
      </c>
      <c r="H49" s="746">
        <f t="shared" si="8"/>
        <v>0</v>
      </c>
      <c r="I49" s="746">
        <f t="shared" si="8"/>
        <v>60500.000000000007</v>
      </c>
      <c r="J49" s="746">
        <f t="shared" si="8"/>
        <v>66550.000000000015</v>
      </c>
    </row>
    <row r="50" spans="1:10">
      <c r="A50" s="741" t="s">
        <v>282</v>
      </c>
      <c r="B50" s="742" t="s">
        <v>1119</v>
      </c>
      <c r="C50" s="608">
        <v>10000</v>
      </c>
      <c r="D50" s="608">
        <v>5</v>
      </c>
      <c r="E50" s="728">
        <f t="shared" si="9"/>
        <v>50000</v>
      </c>
      <c r="F50" s="730">
        <f t="shared" si="7"/>
        <v>0.1</v>
      </c>
      <c r="G50" s="746">
        <f t="shared" si="8"/>
        <v>0</v>
      </c>
      <c r="H50" s="746">
        <f t="shared" si="8"/>
        <v>0</v>
      </c>
      <c r="I50" s="746">
        <f t="shared" si="8"/>
        <v>60500.000000000007</v>
      </c>
      <c r="J50" s="746">
        <f t="shared" si="8"/>
        <v>66550.000000000015</v>
      </c>
    </row>
    <row r="51" spans="1:10">
      <c r="A51" s="744" t="s">
        <v>1120</v>
      </c>
      <c r="B51" s="754" t="s">
        <v>1177</v>
      </c>
      <c r="E51" s="728">
        <f t="shared" si="9"/>
        <v>0</v>
      </c>
      <c r="F51" s="730">
        <f t="shared" si="7"/>
        <v>0.1</v>
      </c>
      <c r="G51" s="746">
        <f t="shared" si="8"/>
        <v>0</v>
      </c>
      <c r="H51" s="746">
        <f t="shared" si="8"/>
        <v>0</v>
      </c>
      <c r="I51" s="746">
        <f t="shared" si="8"/>
        <v>0</v>
      </c>
      <c r="J51" s="746">
        <f t="shared" si="8"/>
        <v>0</v>
      </c>
    </row>
    <row r="52" spans="1:10">
      <c r="A52" s="741"/>
      <c r="B52" s="747" t="s">
        <v>1429</v>
      </c>
      <c r="E52" s="728"/>
      <c r="F52" s="730"/>
      <c r="G52" s="748">
        <f>SUM(G46:G51)</f>
        <v>0</v>
      </c>
      <c r="H52" s="748">
        <f>SUM(H46:H51)</f>
        <v>0</v>
      </c>
      <c r="I52" s="748">
        <f>SUM(I46:I51)</f>
        <v>148830.00000000003</v>
      </c>
      <c r="J52" s="748">
        <f>SUM(J46:J51)</f>
        <v>163713.00000000006</v>
      </c>
    </row>
    <row r="53" spans="1:10" ht="43.2">
      <c r="A53" s="749" t="s">
        <v>1434</v>
      </c>
      <c r="B53" s="733" t="s">
        <v>1435</v>
      </c>
      <c r="C53" s="755" t="s">
        <v>1436</v>
      </c>
      <c r="D53" s="755" t="s">
        <v>1437</v>
      </c>
      <c r="E53" s="756"/>
      <c r="F53" s="756"/>
      <c r="G53" s="757">
        <f>G44</f>
        <v>2011</v>
      </c>
      <c r="H53" s="757">
        <f>H44</f>
        <v>2012</v>
      </c>
      <c r="I53" s="757">
        <f>I44</f>
        <v>2013</v>
      </c>
      <c r="J53" s="757">
        <f>J44</f>
        <v>2014</v>
      </c>
    </row>
    <row r="54" spans="1:10">
      <c r="A54" s="741" t="s">
        <v>286</v>
      </c>
      <c r="B54" s="742" t="s">
        <v>1165</v>
      </c>
      <c r="C54" s="608">
        <v>10000</v>
      </c>
      <c r="D54" s="758">
        <v>0.05</v>
      </c>
      <c r="G54" s="746">
        <f t="shared" ref="G54:J65" si="10">$C54*G$19*(1+$D54)^G$15</f>
        <v>0</v>
      </c>
      <c r="H54" s="746">
        <f t="shared" si="10"/>
        <v>0</v>
      </c>
      <c r="I54" s="746">
        <f t="shared" si="10"/>
        <v>11025</v>
      </c>
      <c r="J54" s="746">
        <f t="shared" si="10"/>
        <v>11576.250000000002</v>
      </c>
    </row>
    <row r="55" spans="1:10">
      <c r="A55" s="741" t="s">
        <v>288</v>
      </c>
      <c r="B55" s="742" t="s">
        <v>1166</v>
      </c>
      <c r="C55" s="608">
        <v>10000</v>
      </c>
      <c r="D55" s="758">
        <v>0.05</v>
      </c>
      <c r="G55" s="746">
        <f t="shared" si="10"/>
        <v>0</v>
      </c>
      <c r="H55" s="746">
        <f t="shared" si="10"/>
        <v>0</v>
      </c>
      <c r="I55" s="746">
        <f t="shared" si="10"/>
        <v>11025</v>
      </c>
      <c r="J55" s="746">
        <f t="shared" si="10"/>
        <v>11576.250000000002</v>
      </c>
    </row>
    <row r="56" spans="1:10">
      <c r="A56" s="741" t="s">
        <v>290</v>
      </c>
      <c r="B56" s="742" t="s">
        <v>1167</v>
      </c>
      <c r="C56" s="608">
        <v>10000</v>
      </c>
      <c r="D56" s="758">
        <v>0.1</v>
      </c>
      <c r="G56" s="746">
        <f t="shared" si="10"/>
        <v>0</v>
      </c>
      <c r="H56" s="746">
        <f t="shared" si="10"/>
        <v>0</v>
      </c>
      <c r="I56" s="746">
        <f t="shared" si="10"/>
        <v>12100.000000000002</v>
      </c>
      <c r="J56" s="746">
        <f t="shared" si="10"/>
        <v>13310.000000000004</v>
      </c>
    </row>
    <row r="57" spans="1:10">
      <c r="A57" s="741" t="s">
        <v>292</v>
      </c>
      <c r="B57" s="742" t="s">
        <v>1168</v>
      </c>
      <c r="C57" s="608">
        <v>10000</v>
      </c>
      <c r="D57" s="758">
        <v>0.05</v>
      </c>
      <c r="G57" s="746">
        <f t="shared" si="10"/>
        <v>0</v>
      </c>
      <c r="H57" s="746">
        <f t="shared" si="10"/>
        <v>0</v>
      </c>
      <c r="I57" s="746">
        <f t="shared" si="10"/>
        <v>11025</v>
      </c>
      <c r="J57" s="746">
        <f t="shared" si="10"/>
        <v>11576.250000000002</v>
      </c>
    </row>
    <row r="58" spans="1:10">
      <c r="A58" s="741" t="s">
        <v>294</v>
      </c>
      <c r="B58" s="742" t="s">
        <v>1169</v>
      </c>
      <c r="C58" s="608">
        <v>10000</v>
      </c>
      <c r="D58" s="758">
        <v>0.05</v>
      </c>
      <c r="G58" s="746">
        <f t="shared" si="10"/>
        <v>0</v>
      </c>
      <c r="H58" s="746">
        <f t="shared" si="10"/>
        <v>0</v>
      </c>
      <c r="I58" s="746">
        <f t="shared" si="10"/>
        <v>11025</v>
      </c>
      <c r="J58" s="746">
        <f t="shared" si="10"/>
        <v>11576.250000000002</v>
      </c>
    </row>
    <row r="59" spans="1:10">
      <c r="A59" s="741" t="s">
        <v>296</v>
      </c>
      <c r="B59" s="742" t="s">
        <v>1170</v>
      </c>
      <c r="C59" s="608">
        <v>10000</v>
      </c>
      <c r="D59" s="758">
        <v>0.1</v>
      </c>
      <c r="G59" s="746">
        <f t="shared" si="10"/>
        <v>0</v>
      </c>
      <c r="H59" s="746">
        <f t="shared" si="10"/>
        <v>0</v>
      </c>
      <c r="I59" s="746">
        <f t="shared" si="10"/>
        <v>12100.000000000002</v>
      </c>
      <c r="J59" s="746">
        <f t="shared" si="10"/>
        <v>13310.000000000004</v>
      </c>
    </row>
    <row r="60" spans="1:10">
      <c r="A60" s="741" t="s">
        <v>298</v>
      </c>
      <c r="B60" s="742" t="s">
        <v>1171</v>
      </c>
      <c r="C60" s="608">
        <v>10000</v>
      </c>
      <c r="D60" s="758">
        <v>0.05</v>
      </c>
      <c r="G60" s="746">
        <f t="shared" si="10"/>
        <v>0</v>
      </c>
      <c r="H60" s="746">
        <f t="shared" si="10"/>
        <v>0</v>
      </c>
      <c r="I60" s="746">
        <f t="shared" si="10"/>
        <v>11025</v>
      </c>
      <c r="J60" s="746">
        <f t="shared" si="10"/>
        <v>11576.250000000002</v>
      </c>
    </row>
    <row r="61" spans="1:10">
      <c r="A61" s="741" t="s">
        <v>300</v>
      </c>
      <c r="B61" s="742" t="s">
        <v>1172</v>
      </c>
      <c r="C61" s="608">
        <v>10000</v>
      </c>
      <c r="D61" s="758">
        <v>0.05</v>
      </c>
      <c r="G61" s="746">
        <f t="shared" si="10"/>
        <v>0</v>
      </c>
      <c r="H61" s="746">
        <f t="shared" si="10"/>
        <v>0</v>
      </c>
      <c r="I61" s="746">
        <f t="shared" si="10"/>
        <v>11025</v>
      </c>
      <c r="J61" s="746">
        <f t="shared" si="10"/>
        <v>11576.250000000002</v>
      </c>
    </row>
    <row r="62" spans="1:10">
      <c r="A62" s="741" t="s">
        <v>302</v>
      </c>
      <c r="B62" s="742" t="s">
        <v>1173</v>
      </c>
      <c r="C62" s="608">
        <v>10000</v>
      </c>
      <c r="D62" s="758">
        <v>0.05</v>
      </c>
      <c r="G62" s="746">
        <f t="shared" si="10"/>
        <v>0</v>
      </c>
      <c r="H62" s="746">
        <f t="shared" si="10"/>
        <v>0</v>
      </c>
      <c r="I62" s="746">
        <f t="shared" si="10"/>
        <v>11025</v>
      </c>
      <c r="J62" s="746">
        <f t="shared" si="10"/>
        <v>11576.250000000002</v>
      </c>
    </row>
    <row r="63" spans="1:10">
      <c r="A63" s="741" t="s">
        <v>304</v>
      </c>
      <c r="B63" s="742" t="s">
        <v>1174</v>
      </c>
      <c r="C63" s="608">
        <v>10000</v>
      </c>
      <c r="D63" s="758">
        <v>0.05</v>
      </c>
      <c r="G63" s="746">
        <f t="shared" si="10"/>
        <v>0</v>
      </c>
      <c r="H63" s="746">
        <f t="shared" si="10"/>
        <v>0</v>
      </c>
      <c r="I63" s="746">
        <f t="shared" si="10"/>
        <v>11025</v>
      </c>
      <c r="J63" s="746">
        <f t="shared" si="10"/>
        <v>11576.250000000002</v>
      </c>
    </row>
    <row r="64" spans="1:10">
      <c r="A64" s="741" t="s">
        <v>306</v>
      </c>
      <c r="B64" s="742" t="s">
        <v>1175</v>
      </c>
      <c r="C64" s="608">
        <v>10000</v>
      </c>
      <c r="D64" s="758">
        <v>0.05</v>
      </c>
      <c r="G64" s="746">
        <f t="shared" si="10"/>
        <v>0</v>
      </c>
      <c r="H64" s="746">
        <f t="shared" si="10"/>
        <v>0</v>
      </c>
      <c r="I64" s="746">
        <f t="shared" si="10"/>
        <v>11025</v>
      </c>
      <c r="J64" s="746">
        <f t="shared" si="10"/>
        <v>11576.250000000002</v>
      </c>
    </row>
    <row r="65" spans="1:10">
      <c r="A65" s="744" t="s">
        <v>1176</v>
      </c>
      <c r="B65" s="754" t="s">
        <v>1177</v>
      </c>
      <c r="C65" s="608">
        <v>10000</v>
      </c>
      <c r="D65" s="758">
        <v>0.05</v>
      </c>
      <c r="G65" s="746">
        <f t="shared" si="10"/>
        <v>0</v>
      </c>
      <c r="H65" s="746">
        <f t="shared" si="10"/>
        <v>0</v>
      </c>
      <c r="I65" s="746">
        <f t="shared" si="10"/>
        <v>11025</v>
      </c>
      <c r="J65" s="746">
        <f t="shared" si="10"/>
        <v>11576.250000000002</v>
      </c>
    </row>
    <row r="66" spans="1:10">
      <c r="A66" s="741"/>
      <c r="B66" s="747" t="s">
        <v>1429</v>
      </c>
      <c r="D66" s="642"/>
      <c r="G66" s="748">
        <f>SUM(G54:G65)</f>
        <v>0</v>
      </c>
      <c r="H66" s="748">
        <f t="shared" ref="H66:J66" si="11">SUM(H54:H65)</f>
        <v>0</v>
      </c>
      <c r="I66" s="748">
        <f t="shared" si="11"/>
        <v>134450</v>
      </c>
      <c r="J66" s="748">
        <f t="shared" si="11"/>
        <v>142382.50000000003</v>
      </c>
    </row>
    <row r="67" spans="1:10" ht="43.2">
      <c r="A67" s="749" t="s">
        <v>1438</v>
      </c>
      <c r="B67" s="733" t="s">
        <v>1439</v>
      </c>
      <c r="C67" s="755" t="s">
        <v>1436</v>
      </c>
      <c r="D67" s="755" t="s">
        <v>1437</v>
      </c>
      <c r="E67" s="756"/>
      <c r="F67" s="756"/>
      <c r="G67" s="757">
        <v>2011</v>
      </c>
      <c r="H67" s="757">
        <v>2012</v>
      </c>
      <c r="I67" s="757">
        <v>2013</v>
      </c>
      <c r="J67" s="757">
        <v>2014</v>
      </c>
    </row>
    <row r="68" spans="1:10">
      <c r="A68" s="741" t="s">
        <v>310</v>
      </c>
      <c r="B68" s="742" t="s">
        <v>1178</v>
      </c>
      <c r="C68" s="608">
        <v>50000</v>
      </c>
      <c r="D68" s="758">
        <v>0.05</v>
      </c>
      <c r="G68" s="746">
        <f t="shared" ref="G68:J93" si="12">$C68*G$19*(1+$D68)^G$15</f>
        <v>0</v>
      </c>
      <c r="H68" s="746">
        <f t="shared" si="12"/>
        <v>0</v>
      </c>
      <c r="I68" s="746">
        <f t="shared" si="12"/>
        <v>55125</v>
      </c>
      <c r="J68" s="746">
        <f t="shared" si="12"/>
        <v>57881.250000000007</v>
      </c>
    </row>
    <row r="69" spans="1:10">
      <c r="A69" s="741" t="s">
        <v>312</v>
      </c>
      <c r="B69" s="742" t="s">
        <v>1179</v>
      </c>
      <c r="C69" s="608">
        <v>50000</v>
      </c>
      <c r="D69" s="758">
        <v>0.05</v>
      </c>
      <c r="G69" s="746">
        <f t="shared" si="12"/>
        <v>0</v>
      </c>
      <c r="H69" s="746">
        <f t="shared" si="12"/>
        <v>0</v>
      </c>
      <c r="I69" s="746">
        <f t="shared" si="12"/>
        <v>55125</v>
      </c>
      <c r="J69" s="746">
        <f t="shared" si="12"/>
        <v>57881.250000000007</v>
      </c>
    </row>
    <row r="70" spans="1:10">
      <c r="A70" s="741" t="s">
        <v>314</v>
      </c>
      <c r="B70" s="742" t="s">
        <v>1180</v>
      </c>
      <c r="C70" s="608">
        <v>50000</v>
      </c>
      <c r="D70" s="758">
        <v>0.05</v>
      </c>
      <c r="G70" s="746">
        <f t="shared" si="12"/>
        <v>0</v>
      </c>
      <c r="H70" s="746">
        <f t="shared" si="12"/>
        <v>0</v>
      </c>
      <c r="I70" s="746">
        <f t="shared" si="12"/>
        <v>55125</v>
      </c>
      <c r="J70" s="746">
        <f t="shared" si="12"/>
        <v>57881.250000000007</v>
      </c>
    </row>
    <row r="71" spans="1:10">
      <c r="A71" s="741" t="s">
        <v>316</v>
      </c>
      <c r="B71" s="742" t="s">
        <v>1181</v>
      </c>
      <c r="C71" s="608">
        <v>50000</v>
      </c>
      <c r="D71" s="758">
        <v>0.05</v>
      </c>
      <c r="G71" s="746">
        <f t="shared" si="12"/>
        <v>0</v>
      </c>
      <c r="H71" s="746">
        <f t="shared" si="12"/>
        <v>0</v>
      </c>
      <c r="I71" s="746">
        <f t="shared" si="12"/>
        <v>55125</v>
      </c>
      <c r="J71" s="746">
        <f t="shared" si="12"/>
        <v>57881.250000000007</v>
      </c>
    </row>
    <row r="72" spans="1:10">
      <c r="A72" s="741" t="s">
        <v>318</v>
      </c>
      <c r="B72" s="742" t="s">
        <v>1121</v>
      </c>
      <c r="C72" s="608">
        <v>50000</v>
      </c>
      <c r="D72" s="758">
        <v>0.05</v>
      </c>
      <c r="G72" s="746">
        <f t="shared" si="12"/>
        <v>0</v>
      </c>
      <c r="H72" s="746">
        <f t="shared" si="12"/>
        <v>0</v>
      </c>
      <c r="I72" s="746">
        <f t="shared" si="12"/>
        <v>55125</v>
      </c>
      <c r="J72" s="746">
        <f t="shared" si="12"/>
        <v>57881.250000000007</v>
      </c>
    </row>
    <row r="73" spans="1:10">
      <c r="A73" s="741" t="s">
        <v>320</v>
      </c>
      <c r="B73" s="742" t="s">
        <v>1182</v>
      </c>
      <c r="C73" s="608">
        <v>50000</v>
      </c>
      <c r="D73" s="758">
        <v>0.05</v>
      </c>
      <c r="G73" s="746">
        <f t="shared" si="12"/>
        <v>0</v>
      </c>
      <c r="H73" s="746">
        <f t="shared" si="12"/>
        <v>0</v>
      </c>
      <c r="I73" s="746">
        <f t="shared" si="12"/>
        <v>55125</v>
      </c>
      <c r="J73" s="746">
        <f t="shared" si="12"/>
        <v>57881.250000000007</v>
      </c>
    </row>
    <row r="74" spans="1:10">
      <c r="A74" s="741" t="s">
        <v>322</v>
      </c>
      <c r="B74" s="742" t="s">
        <v>1183</v>
      </c>
      <c r="C74" s="608">
        <v>10000</v>
      </c>
      <c r="D74" s="758">
        <v>0.05</v>
      </c>
      <c r="G74" s="746">
        <f t="shared" si="12"/>
        <v>0</v>
      </c>
      <c r="H74" s="746">
        <f t="shared" si="12"/>
        <v>0</v>
      </c>
      <c r="I74" s="746">
        <f t="shared" si="12"/>
        <v>11025</v>
      </c>
      <c r="J74" s="746">
        <f t="shared" si="12"/>
        <v>11576.250000000002</v>
      </c>
    </row>
    <row r="75" spans="1:10">
      <c r="A75" s="741" t="s">
        <v>324</v>
      </c>
      <c r="B75" s="742" t="s">
        <v>1184</v>
      </c>
      <c r="C75" s="608">
        <v>50000</v>
      </c>
      <c r="D75" s="758">
        <v>0.05</v>
      </c>
      <c r="G75" s="746">
        <f t="shared" si="12"/>
        <v>0</v>
      </c>
      <c r="H75" s="746">
        <f t="shared" si="12"/>
        <v>0</v>
      </c>
      <c r="I75" s="746">
        <f t="shared" si="12"/>
        <v>55125</v>
      </c>
      <c r="J75" s="746">
        <f t="shared" si="12"/>
        <v>57881.250000000007</v>
      </c>
    </row>
    <row r="76" spans="1:10">
      <c r="A76" s="741" t="s">
        <v>326</v>
      </c>
      <c r="B76" s="742" t="s">
        <v>1185</v>
      </c>
      <c r="C76" s="608">
        <v>50000</v>
      </c>
      <c r="D76" s="758">
        <v>0.05</v>
      </c>
      <c r="G76" s="746">
        <f t="shared" si="12"/>
        <v>0</v>
      </c>
      <c r="H76" s="746">
        <f t="shared" si="12"/>
        <v>0</v>
      </c>
      <c r="I76" s="746">
        <f t="shared" si="12"/>
        <v>55125</v>
      </c>
      <c r="J76" s="746">
        <f t="shared" si="12"/>
        <v>57881.250000000007</v>
      </c>
    </row>
    <row r="77" spans="1:10">
      <c r="A77" s="741" t="s">
        <v>328</v>
      </c>
      <c r="B77" s="742" t="s">
        <v>1186</v>
      </c>
      <c r="C77" s="608">
        <v>50000</v>
      </c>
      <c r="D77" s="758">
        <v>0.05</v>
      </c>
      <c r="G77" s="746">
        <f t="shared" si="12"/>
        <v>0</v>
      </c>
      <c r="H77" s="746">
        <f t="shared" si="12"/>
        <v>0</v>
      </c>
      <c r="I77" s="746">
        <f t="shared" si="12"/>
        <v>55125</v>
      </c>
      <c r="J77" s="746">
        <f t="shared" si="12"/>
        <v>57881.250000000007</v>
      </c>
    </row>
    <row r="78" spans="1:10">
      <c r="A78" s="741" t="s">
        <v>330</v>
      </c>
      <c r="B78" s="742" t="s">
        <v>1187</v>
      </c>
      <c r="C78" s="608">
        <v>50000</v>
      </c>
      <c r="D78" s="758">
        <v>0.05</v>
      </c>
      <c r="G78" s="746">
        <f t="shared" si="12"/>
        <v>0</v>
      </c>
      <c r="H78" s="746">
        <f t="shared" si="12"/>
        <v>0</v>
      </c>
      <c r="I78" s="746">
        <f t="shared" si="12"/>
        <v>55125</v>
      </c>
      <c r="J78" s="746">
        <f t="shared" si="12"/>
        <v>57881.250000000007</v>
      </c>
    </row>
    <row r="79" spans="1:10">
      <c r="A79" s="741" t="s">
        <v>332</v>
      </c>
      <c r="B79" s="742" t="s">
        <v>1440</v>
      </c>
      <c r="C79" s="608">
        <v>50000</v>
      </c>
      <c r="D79" s="758">
        <v>0.05</v>
      </c>
      <c r="G79" s="746">
        <f t="shared" si="12"/>
        <v>0</v>
      </c>
      <c r="H79" s="746">
        <f t="shared" si="12"/>
        <v>0</v>
      </c>
      <c r="I79" s="746">
        <f t="shared" si="12"/>
        <v>55125</v>
      </c>
      <c r="J79" s="746">
        <f t="shared" si="12"/>
        <v>57881.250000000007</v>
      </c>
    </row>
    <row r="80" spans="1:10">
      <c r="A80" s="741" t="s">
        <v>334</v>
      </c>
      <c r="B80" s="742" t="s">
        <v>1188</v>
      </c>
      <c r="C80" s="608">
        <v>50000</v>
      </c>
      <c r="D80" s="758">
        <v>0.05</v>
      </c>
      <c r="G80" s="746">
        <f t="shared" si="12"/>
        <v>0</v>
      </c>
      <c r="H80" s="746">
        <f t="shared" si="12"/>
        <v>0</v>
      </c>
      <c r="I80" s="746">
        <f t="shared" si="12"/>
        <v>55125</v>
      </c>
      <c r="J80" s="746">
        <f t="shared" si="12"/>
        <v>57881.250000000007</v>
      </c>
    </row>
    <row r="81" spans="1:10">
      <c r="A81" s="741" t="s">
        <v>336</v>
      </c>
      <c r="B81" s="742" t="s">
        <v>1189</v>
      </c>
      <c r="C81" s="608">
        <v>50000</v>
      </c>
      <c r="D81" s="758">
        <v>0.05</v>
      </c>
      <c r="G81" s="746">
        <f t="shared" si="12"/>
        <v>0</v>
      </c>
      <c r="H81" s="746">
        <f t="shared" si="12"/>
        <v>0</v>
      </c>
      <c r="I81" s="746">
        <f t="shared" si="12"/>
        <v>55125</v>
      </c>
      <c r="J81" s="746">
        <f t="shared" si="12"/>
        <v>57881.250000000007</v>
      </c>
    </row>
    <row r="82" spans="1:10">
      <c r="A82" s="741" t="s">
        <v>338</v>
      </c>
      <c r="B82" s="742" t="s">
        <v>1190</v>
      </c>
      <c r="C82" s="608">
        <v>50000</v>
      </c>
      <c r="D82" s="758">
        <v>0.05</v>
      </c>
      <c r="G82" s="746">
        <f t="shared" si="12"/>
        <v>0</v>
      </c>
      <c r="H82" s="746">
        <f t="shared" si="12"/>
        <v>0</v>
      </c>
      <c r="I82" s="746">
        <f t="shared" si="12"/>
        <v>55125</v>
      </c>
      <c r="J82" s="746">
        <f t="shared" si="12"/>
        <v>57881.250000000007</v>
      </c>
    </row>
    <row r="83" spans="1:10">
      <c r="A83" s="741" t="s">
        <v>340</v>
      </c>
      <c r="B83" s="742" t="s">
        <v>1191</v>
      </c>
      <c r="C83" s="608">
        <v>50000</v>
      </c>
      <c r="D83" s="758">
        <v>0.05</v>
      </c>
      <c r="G83" s="746">
        <f t="shared" si="12"/>
        <v>0</v>
      </c>
      <c r="H83" s="746">
        <f t="shared" si="12"/>
        <v>0</v>
      </c>
      <c r="I83" s="746">
        <f t="shared" si="12"/>
        <v>55125</v>
      </c>
      <c r="J83" s="746">
        <f t="shared" si="12"/>
        <v>57881.250000000007</v>
      </c>
    </row>
    <row r="84" spans="1:10">
      <c r="A84" s="741" t="s">
        <v>342</v>
      </c>
      <c r="B84" s="742" t="s">
        <v>1192</v>
      </c>
      <c r="C84" s="608">
        <v>50000</v>
      </c>
      <c r="D84" s="758">
        <v>0.05</v>
      </c>
      <c r="G84" s="746">
        <f t="shared" si="12"/>
        <v>0</v>
      </c>
      <c r="H84" s="746">
        <f t="shared" si="12"/>
        <v>0</v>
      </c>
      <c r="I84" s="746">
        <f t="shared" si="12"/>
        <v>55125</v>
      </c>
      <c r="J84" s="746">
        <f t="shared" si="12"/>
        <v>57881.250000000007</v>
      </c>
    </row>
    <row r="85" spans="1:10">
      <c r="A85" s="741" t="s">
        <v>344</v>
      </c>
      <c r="B85" s="742" t="s">
        <v>1193</v>
      </c>
      <c r="C85" s="608">
        <v>50000</v>
      </c>
      <c r="D85" s="758">
        <v>0.05</v>
      </c>
      <c r="G85" s="746">
        <f t="shared" si="12"/>
        <v>0</v>
      </c>
      <c r="H85" s="746">
        <f t="shared" si="12"/>
        <v>0</v>
      </c>
      <c r="I85" s="746">
        <f t="shared" si="12"/>
        <v>55125</v>
      </c>
      <c r="J85" s="746">
        <f t="shared" si="12"/>
        <v>57881.250000000007</v>
      </c>
    </row>
    <row r="86" spans="1:10">
      <c r="A86" s="741" t="s">
        <v>346</v>
      </c>
      <c r="B86" s="742" t="s">
        <v>1194</v>
      </c>
      <c r="C86" s="608">
        <v>50000</v>
      </c>
      <c r="D86" s="758">
        <v>0.05</v>
      </c>
      <c r="G86" s="746">
        <f t="shared" si="12"/>
        <v>0</v>
      </c>
      <c r="H86" s="746">
        <f t="shared" si="12"/>
        <v>0</v>
      </c>
      <c r="I86" s="746">
        <f t="shared" si="12"/>
        <v>55125</v>
      </c>
      <c r="J86" s="746">
        <f t="shared" si="12"/>
        <v>57881.250000000007</v>
      </c>
    </row>
    <row r="87" spans="1:10">
      <c r="A87" s="741" t="s">
        <v>348</v>
      </c>
      <c r="B87" s="742" t="s">
        <v>1195</v>
      </c>
      <c r="C87" s="608">
        <v>50000</v>
      </c>
      <c r="D87" s="758">
        <v>0.05</v>
      </c>
      <c r="G87" s="746">
        <f t="shared" si="12"/>
        <v>0</v>
      </c>
      <c r="H87" s="746">
        <f t="shared" si="12"/>
        <v>0</v>
      </c>
      <c r="I87" s="746">
        <f t="shared" si="12"/>
        <v>55125</v>
      </c>
      <c r="J87" s="746">
        <f t="shared" si="12"/>
        <v>57881.250000000007</v>
      </c>
    </row>
    <row r="88" spans="1:10">
      <c r="A88" s="741" t="s">
        <v>350</v>
      </c>
      <c r="B88" s="742" t="s">
        <v>1196</v>
      </c>
      <c r="C88" s="608">
        <v>50000</v>
      </c>
      <c r="D88" s="758">
        <v>0.05</v>
      </c>
      <c r="G88" s="746">
        <f t="shared" si="12"/>
        <v>0</v>
      </c>
      <c r="H88" s="746">
        <f t="shared" si="12"/>
        <v>0</v>
      </c>
      <c r="I88" s="746">
        <f t="shared" si="12"/>
        <v>55125</v>
      </c>
      <c r="J88" s="746">
        <f t="shared" si="12"/>
        <v>57881.250000000007</v>
      </c>
    </row>
    <row r="89" spans="1:10">
      <c r="A89" s="741" t="s">
        <v>352</v>
      </c>
      <c r="B89" s="742" t="s">
        <v>1197</v>
      </c>
      <c r="C89" s="608">
        <v>50000</v>
      </c>
      <c r="D89" s="758">
        <v>0.05</v>
      </c>
      <c r="G89" s="746">
        <f t="shared" si="12"/>
        <v>0</v>
      </c>
      <c r="H89" s="746">
        <f t="shared" si="12"/>
        <v>0</v>
      </c>
      <c r="I89" s="746">
        <f t="shared" si="12"/>
        <v>55125</v>
      </c>
      <c r="J89" s="746">
        <f t="shared" si="12"/>
        <v>57881.250000000007</v>
      </c>
    </row>
    <row r="90" spans="1:10">
      <c r="A90" s="741" t="s">
        <v>354</v>
      </c>
      <c r="B90" s="742" t="s">
        <v>1198</v>
      </c>
      <c r="C90" s="608">
        <v>50000</v>
      </c>
      <c r="D90" s="758">
        <v>0.05</v>
      </c>
      <c r="G90" s="746">
        <f t="shared" si="12"/>
        <v>0</v>
      </c>
      <c r="H90" s="746">
        <f t="shared" si="12"/>
        <v>0</v>
      </c>
      <c r="I90" s="746">
        <f t="shared" si="12"/>
        <v>55125</v>
      </c>
      <c r="J90" s="746">
        <f t="shared" si="12"/>
        <v>57881.250000000007</v>
      </c>
    </row>
    <row r="91" spans="1:10">
      <c r="A91" s="741" t="s">
        <v>356</v>
      </c>
      <c r="B91" s="742" t="s">
        <v>1199</v>
      </c>
      <c r="C91" s="608">
        <v>50000</v>
      </c>
      <c r="D91" s="758">
        <v>0.05</v>
      </c>
      <c r="G91" s="746">
        <f t="shared" si="12"/>
        <v>0</v>
      </c>
      <c r="H91" s="746">
        <f t="shared" si="12"/>
        <v>0</v>
      </c>
      <c r="I91" s="746">
        <f t="shared" si="12"/>
        <v>55125</v>
      </c>
      <c r="J91" s="746">
        <f t="shared" si="12"/>
        <v>57881.250000000007</v>
      </c>
    </row>
    <row r="92" spans="1:10">
      <c r="A92" s="741" t="s">
        <v>358</v>
      </c>
      <c r="B92" s="742" t="s">
        <v>1200</v>
      </c>
      <c r="C92" s="608">
        <v>50000</v>
      </c>
      <c r="D92" s="758">
        <v>0.05</v>
      </c>
      <c r="G92" s="746">
        <f t="shared" si="12"/>
        <v>0</v>
      </c>
      <c r="H92" s="746">
        <f t="shared" si="12"/>
        <v>0</v>
      </c>
      <c r="I92" s="746">
        <f t="shared" si="12"/>
        <v>55125</v>
      </c>
      <c r="J92" s="746">
        <f t="shared" si="12"/>
        <v>57881.250000000007</v>
      </c>
    </row>
    <row r="93" spans="1:10">
      <c r="A93" s="744" t="s">
        <v>1201</v>
      </c>
      <c r="B93" s="754" t="s">
        <v>1202</v>
      </c>
      <c r="C93" s="608">
        <v>50000</v>
      </c>
      <c r="D93" s="758">
        <v>0.05</v>
      </c>
      <c r="G93" s="746">
        <f t="shared" si="12"/>
        <v>0</v>
      </c>
      <c r="H93" s="746">
        <f t="shared" si="12"/>
        <v>0</v>
      </c>
      <c r="I93" s="746">
        <f t="shared" si="12"/>
        <v>55125</v>
      </c>
      <c r="J93" s="746">
        <f t="shared" si="12"/>
        <v>57881.250000000007</v>
      </c>
    </row>
    <row r="94" spans="1:10">
      <c r="A94" s="741"/>
      <c r="B94" s="747" t="s">
        <v>1429</v>
      </c>
      <c r="D94" s="642"/>
      <c r="G94" s="748">
        <f>SUM(G68:G93)</f>
        <v>0</v>
      </c>
      <c r="H94" s="748">
        <f t="shared" ref="H94:J94" si="13">SUM(H68:H93)</f>
        <v>0</v>
      </c>
      <c r="I94" s="748">
        <f t="shared" si="13"/>
        <v>1389150</v>
      </c>
      <c r="J94" s="748">
        <f t="shared" si="13"/>
        <v>1458607.5000000002</v>
      </c>
    </row>
    <row r="95" spans="1:10" ht="43.2">
      <c r="A95" s="759" t="s">
        <v>1441</v>
      </c>
      <c r="B95" s="733" t="s">
        <v>1442</v>
      </c>
      <c r="C95" s="755" t="s">
        <v>1436</v>
      </c>
      <c r="D95" s="755" t="s">
        <v>1437</v>
      </c>
      <c r="E95" s="760"/>
      <c r="F95" s="760"/>
      <c r="G95" s="761">
        <f>G67</f>
        <v>2011</v>
      </c>
      <c r="H95" s="761">
        <f t="shared" ref="H95:J95" si="14">H67</f>
        <v>2012</v>
      </c>
      <c r="I95" s="761">
        <f t="shared" si="14"/>
        <v>2013</v>
      </c>
      <c r="J95" s="761">
        <f t="shared" si="14"/>
        <v>2014</v>
      </c>
    </row>
    <row r="96" spans="1:10">
      <c r="A96" s="762" t="s">
        <v>372</v>
      </c>
      <c r="B96" s="742" t="s">
        <v>1122</v>
      </c>
      <c r="C96" s="608">
        <v>100000</v>
      </c>
      <c r="D96" s="758">
        <v>0.05</v>
      </c>
      <c r="G96" s="746">
        <f t="shared" ref="G96:J101" si="15">$C96*G$19*(1+$D96)^G$15</f>
        <v>0</v>
      </c>
      <c r="H96" s="746">
        <f t="shared" si="15"/>
        <v>0</v>
      </c>
      <c r="I96" s="746">
        <f>$C96*I$19*(1+$D96)^I$15</f>
        <v>110250</v>
      </c>
      <c r="J96" s="746">
        <f t="shared" si="15"/>
        <v>115762.50000000001</v>
      </c>
    </row>
    <row r="97" spans="1:10">
      <c r="A97" s="762" t="s">
        <v>374</v>
      </c>
      <c r="B97" s="742" t="s">
        <v>1203</v>
      </c>
      <c r="C97" s="608">
        <v>100000</v>
      </c>
      <c r="D97" s="758">
        <v>0.05</v>
      </c>
      <c r="G97" s="746">
        <f t="shared" si="15"/>
        <v>0</v>
      </c>
      <c r="H97" s="746">
        <f t="shared" si="15"/>
        <v>0</v>
      </c>
      <c r="I97" s="746">
        <f t="shared" si="15"/>
        <v>110250</v>
      </c>
      <c r="J97" s="746">
        <f t="shared" si="15"/>
        <v>115762.50000000001</v>
      </c>
    </row>
    <row r="98" spans="1:10">
      <c r="A98" s="762" t="s">
        <v>376</v>
      </c>
      <c r="B98" s="742" t="s">
        <v>1204</v>
      </c>
      <c r="C98" s="608">
        <v>100000</v>
      </c>
      <c r="D98" s="758">
        <v>0.05</v>
      </c>
      <c r="G98" s="746">
        <f t="shared" si="15"/>
        <v>0</v>
      </c>
      <c r="H98" s="746">
        <f t="shared" si="15"/>
        <v>0</v>
      </c>
      <c r="I98" s="746">
        <f t="shared" si="15"/>
        <v>110250</v>
      </c>
      <c r="J98" s="746">
        <f t="shared" si="15"/>
        <v>115762.50000000001</v>
      </c>
    </row>
    <row r="99" spans="1:10">
      <c r="A99" s="762" t="s">
        <v>378</v>
      </c>
      <c r="B99" s="742" t="s">
        <v>1123</v>
      </c>
      <c r="C99" s="608">
        <v>100000</v>
      </c>
      <c r="D99" s="758">
        <v>0.05</v>
      </c>
      <c r="G99" s="746">
        <f t="shared" si="15"/>
        <v>0</v>
      </c>
      <c r="H99" s="746">
        <f t="shared" si="15"/>
        <v>0</v>
      </c>
      <c r="I99" s="746">
        <f t="shared" si="15"/>
        <v>110250</v>
      </c>
      <c r="J99" s="746">
        <f t="shared" si="15"/>
        <v>115762.50000000001</v>
      </c>
    </row>
    <row r="100" spans="1:10">
      <c r="A100" s="762" t="s">
        <v>380</v>
      </c>
      <c r="B100" s="742" t="s">
        <v>1124</v>
      </c>
      <c r="C100" s="608">
        <v>100000</v>
      </c>
      <c r="D100" s="758">
        <v>0.05</v>
      </c>
      <c r="G100" s="746">
        <f t="shared" si="15"/>
        <v>0</v>
      </c>
      <c r="H100" s="746">
        <f t="shared" si="15"/>
        <v>0</v>
      </c>
      <c r="I100" s="746">
        <f t="shared" si="15"/>
        <v>110250</v>
      </c>
      <c r="J100" s="746">
        <f t="shared" si="15"/>
        <v>115762.50000000001</v>
      </c>
    </row>
    <row r="101" spans="1:10">
      <c r="A101" s="762" t="s">
        <v>382</v>
      </c>
      <c r="B101" s="742" t="s">
        <v>1205</v>
      </c>
      <c r="C101" s="608">
        <v>100000</v>
      </c>
      <c r="D101" s="758">
        <v>0.05</v>
      </c>
      <c r="G101" s="746">
        <f t="shared" si="15"/>
        <v>0</v>
      </c>
      <c r="H101" s="746">
        <f t="shared" si="15"/>
        <v>0</v>
      </c>
      <c r="I101" s="746">
        <f t="shared" si="15"/>
        <v>110250</v>
      </c>
      <c r="J101" s="746">
        <f t="shared" si="15"/>
        <v>115762.50000000001</v>
      </c>
    </row>
    <row r="102" spans="1:10">
      <c r="A102" s="762"/>
      <c r="B102" s="747" t="s">
        <v>1429</v>
      </c>
      <c r="D102" s="758"/>
      <c r="G102" s="748">
        <f>SUM(G96:G101)</f>
        <v>0</v>
      </c>
      <c r="H102" s="748">
        <f t="shared" ref="H102:J102" si="16">SUM(H96:H101)</f>
        <v>0</v>
      </c>
      <c r="I102" s="748">
        <f t="shared" si="16"/>
        <v>661500</v>
      </c>
      <c r="J102" s="748">
        <f t="shared" si="16"/>
        <v>694575.00000000012</v>
      </c>
    </row>
    <row r="103" spans="1:10" ht="43.2">
      <c r="A103" s="749" t="s">
        <v>1443</v>
      </c>
      <c r="B103" s="763" t="s">
        <v>1444</v>
      </c>
      <c r="C103" s="755" t="s">
        <v>1436</v>
      </c>
      <c r="D103" s="755" t="s">
        <v>1437</v>
      </c>
      <c r="E103" s="756"/>
      <c r="F103" s="756"/>
      <c r="G103" s="757">
        <f>G95</f>
        <v>2011</v>
      </c>
      <c r="H103" s="757">
        <f t="shared" ref="H103:J103" si="17">H95</f>
        <v>2012</v>
      </c>
      <c r="I103" s="757">
        <f t="shared" si="17"/>
        <v>2013</v>
      </c>
      <c r="J103" s="757">
        <f t="shared" si="17"/>
        <v>2014</v>
      </c>
    </row>
    <row r="104" spans="1:10">
      <c r="A104" s="762" t="s">
        <v>384</v>
      </c>
      <c r="B104" s="742" t="s">
        <v>1206</v>
      </c>
      <c r="C104" s="608">
        <v>10000</v>
      </c>
      <c r="D104" s="758">
        <v>0.05</v>
      </c>
      <c r="G104" s="746">
        <f t="shared" ref="G104:J121" si="18">$C104*G$19*(1+$D104)^G$15</f>
        <v>0</v>
      </c>
      <c r="H104" s="746">
        <f t="shared" si="18"/>
        <v>0</v>
      </c>
      <c r="I104" s="746">
        <f t="shared" si="18"/>
        <v>11025</v>
      </c>
      <c r="J104" s="746">
        <f t="shared" si="18"/>
        <v>11576.250000000002</v>
      </c>
    </row>
    <row r="105" spans="1:10">
      <c r="A105" s="762" t="s">
        <v>386</v>
      </c>
      <c r="B105" s="742" t="s">
        <v>1207</v>
      </c>
      <c r="C105" s="608">
        <v>10000</v>
      </c>
      <c r="D105" s="758">
        <v>0.05</v>
      </c>
      <c r="G105" s="746">
        <f t="shared" si="18"/>
        <v>0</v>
      </c>
      <c r="H105" s="746">
        <f t="shared" si="18"/>
        <v>0</v>
      </c>
      <c r="I105" s="746">
        <f t="shared" si="18"/>
        <v>11025</v>
      </c>
      <c r="J105" s="746">
        <f t="shared" si="18"/>
        <v>11576.250000000002</v>
      </c>
    </row>
    <row r="106" spans="1:10">
      <c r="A106" s="762" t="s">
        <v>388</v>
      </c>
      <c r="B106" s="742" t="s">
        <v>1208</v>
      </c>
      <c r="C106" s="608">
        <v>10000</v>
      </c>
      <c r="D106" s="758">
        <v>0.05</v>
      </c>
      <c r="G106" s="746">
        <f t="shared" si="18"/>
        <v>0</v>
      </c>
      <c r="H106" s="746">
        <f t="shared" si="18"/>
        <v>0</v>
      </c>
      <c r="I106" s="746">
        <f t="shared" si="18"/>
        <v>11025</v>
      </c>
      <c r="J106" s="746">
        <f t="shared" si="18"/>
        <v>11576.250000000002</v>
      </c>
    </row>
    <row r="107" spans="1:10">
      <c r="A107" s="762" t="s">
        <v>390</v>
      </c>
      <c r="B107" s="742" t="s">
        <v>1209</v>
      </c>
      <c r="C107" s="608">
        <v>10000</v>
      </c>
      <c r="D107" s="758">
        <v>0.05</v>
      </c>
      <c r="G107" s="746">
        <f t="shared" si="18"/>
        <v>0</v>
      </c>
      <c r="H107" s="746">
        <f t="shared" si="18"/>
        <v>0</v>
      </c>
      <c r="I107" s="746">
        <f t="shared" si="18"/>
        <v>11025</v>
      </c>
      <c r="J107" s="746">
        <f t="shared" si="18"/>
        <v>11576.250000000002</v>
      </c>
    </row>
    <row r="108" spans="1:10">
      <c r="A108" s="762" t="s">
        <v>392</v>
      </c>
      <c r="B108" s="742" t="s">
        <v>1210</v>
      </c>
      <c r="C108" s="608">
        <v>10000</v>
      </c>
      <c r="D108" s="758">
        <v>0.05</v>
      </c>
      <c r="G108" s="746">
        <f t="shared" si="18"/>
        <v>0</v>
      </c>
      <c r="H108" s="746">
        <f t="shared" si="18"/>
        <v>0</v>
      </c>
      <c r="I108" s="746">
        <f t="shared" si="18"/>
        <v>11025</v>
      </c>
      <c r="J108" s="746">
        <f t="shared" si="18"/>
        <v>11576.250000000002</v>
      </c>
    </row>
    <row r="109" spans="1:10">
      <c r="A109" s="762" t="s">
        <v>394</v>
      </c>
      <c r="B109" s="742" t="s">
        <v>1211</v>
      </c>
      <c r="C109" s="608">
        <v>10000</v>
      </c>
      <c r="D109" s="758">
        <v>0.05</v>
      </c>
      <c r="G109" s="746">
        <f t="shared" si="18"/>
        <v>0</v>
      </c>
      <c r="H109" s="746">
        <f t="shared" si="18"/>
        <v>0</v>
      </c>
      <c r="I109" s="746">
        <f t="shared" si="18"/>
        <v>11025</v>
      </c>
      <c r="J109" s="746">
        <f t="shared" si="18"/>
        <v>11576.250000000002</v>
      </c>
    </row>
    <row r="110" spans="1:10">
      <c r="A110" s="762" t="s">
        <v>396</v>
      </c>
      <c r="B110" s="742" t="s">
        <v>1212</v>
      </c>
      <c r="C110" s="608">
        <v>10000</v>
      </c>
      <c r="D110" s="758">
        <v>0.05</v>
      </c>
      <c r="G110" s="746">
        <f t="shared" si="18"/>
        <v>0</v>
      </c>
      <c r="H110" s="746">
        <f t="shared" si="18"/>
        <v>0</v>
      </c>
      <c r="I110" s="746">
        <f t="shared" si="18"/>
        <v>11025</v>
      </c>
      <c r="J110" s="746">
        <f t="shared" si="18"/>
        <v>11576.250000000002</v>
      </c>
    </row>
    <row r="111" spans="1:10">
      <c r="A111" s="762" t="s">
        <v>398</v>
      </c>
      <c r="B111" s="742" t="s">
        <v>1213</v>
      </c>
      <c r="C111" s="608">
        <v>10000</v>
      </c>
      <c r="D111" s="758">
        <v>0.05</v>
      </c>
      <c r="G111" s="746">
        <f t="shared" si="18"/>
        <v>0</v>
      </c>
      <c r="H111" s="746">
        <f t="shared" si="18"/>
        <v>0</v>
      </c>
      <c r="I111" s="746">
        <f t="shared" si="18"/>
        <v>11025</v>
      </c>
      <c r="J111" s="746">
        <f t="shared" si="18"/>
        <v>11576.250000000002</v>
      </c>
    </row>
    <row r="112" spans="1:10">
      <c r="A112" s="762" t="s">
        <v>400</v>
      </c>
      <c r="B112" s="742" t="s">
        <v>1214</v>
      </c>
      <c r="C112" s="608">
        <v>10000</v>
      </c>
      <c r="D112" s="758">
        <v>0.05</v>
      </c>
      <c r="G112" s="746">
        <f t="shared" si="18"/>
        <v>0</v>
      </c>
      <c r="H112" s="746">
        <f t="shared" si="18"/>
        <v>0</v>
      </c>
      <c r="I112" s="746">
        <f t="shared" si="18"/>
        <v>11025</v>
      </c>
      <c r="J112" s="746">
        <f t="shared" si="18"/>
        <v>11576.250000000002</v>
      </c>
    </row>
    <row r="113" spans="1:10">
      <c r="A113" s="762" t="s">
        <v>402</v>
      </c>
      <c r="B113" s="742" t="s">
        <v>1215</v>
      </c>
      <c r="C113" s="608">
        <v>10000</v>
      </c>
      <c r="D113" s="758">
        <v>0.05</v>
      </c>
      <c r="G113" s="746">
        <f t="shared" si="18"/>
        <v>0</v>
      </c>
      <c r="H113" s="746">
        <f t="shared" si="18"/>
        <v>0</v>
      </c>
      <c r="I113" s="746">
        <f t="shared" si="18"/>
        <v>11025</v>
      </c>
      <c r="J113" s="746">
        <f t="shared" si="18"/>
        <v>11576.250000000002</v>
      </c>
    </row>
    <row r="114" spans="1:10">
      <c r="A114" s="762" t="s">
        <v>404</v>
      </c>
      <c r="B114" s="742" t="s">
        <v>1216</v>
      </c>
      <c r="C114" s="608">
        <v>10000</v>
      </c>
      <c r="D114" s="758">
        <v>0.05</v>
      </c>
      <c r="G114" s="746">
        <f t="shared" si="18"/>
        <v>0</v>
      </c>
      <c r="H114" s="746">
        <f t="shared" si="18"/>
        <v>0</v>
      </c>
      <c r="I114" s="746">
        <f t="shared" si="18"/>
        <v>11025</v>
      </c>
      <c r="J114" s="746">
        <f t="shared" si="18"/>
        <v>11576.250000000002</v>
      </c>
    </row>
    <row r="115" spans="1:10">
      <c r="A115" s="762" t="s">
        <v>406</v>
      </c>
      <c r="B115" s="742" t="s">
        <v>1217</v>
      </c>
      <c r="C115" s="608">
        <v>10000</v>
      </c>
      <c r="D115" s="758">
        <v>0.05</v>
      </c>
      <c r="G115" s="746">
        <f t="shared" si="18"/>
        <v>0</v>
      </c>
      <c r="H115" s="746">
        <f t="shared" si="18"/>
        <v>0</v>
      </c>
      <c r="I115" s="746">
        <f t="shared" si="18"/>
        <v>11025</v>
      </c>
      <c r="J115" s="746">
        <f t="shared" si="18"/>
        <v>11576.250000000002</v>
      </c>
    </row>
    <row r="116" spans="1:10">
      <c r="A116" s="762" t="s">
        <v>408</v>
      </c>
      <c r="B116" s="742" t="s">
        <v>1218</v>
      </c>
      <c r="C116" s="608">
        <v>10000</v>
      </c>
      <c r="D116" s="758">
        <v>0.05</v>
      </c>
      <c r="G116" s="746">
        <f t="shared" si="18"/>
        <v>0</v>
      </c>
      <c r="H116" s="746">
        <f t="shared" si="18"/>
        <v>0</v>
      </c>
      <c r="I116" s="746">
        <f t="shared" si="18"/>
        <v>11025</v>
      </c>
      <c r="J116" s="746">
        <f t="shared" si="18"/>
        <v>11576.250000000002</v>
      </c>
    </row>
    <row r="117" spans="1:10">
      <c r="A117" s="762" t="s">
        <v>410</v>
      </c>
      <c r="B117" s="742" t="s">
        <v>1219</v>
      </c>
      <c r="C117" s="608">
        <v>10000</v>
      </c>
      <c r="D117" s="758">
        <v>0.05</v>
      </c>
      <c r="G117" s="746">
        <f t="shared" si="18"/>
        <v>0</v>
      </c>
      <c r="H117" s="746">
        <f t="shared" si="18"/>
        <v>0</v>
      </c>
      <c r="I117" s="746">
        <f t="shared" si="18"/>
        <v>11025</v>
      </c>
      <c r="J117" s="746">
        <f t="shared" si="18"/>
        <v>11576.250000000002</v>
      </c>
    </row>
    <row r="118" spans="1:10">
      <c r="A118" s="764" t="s">
        <v>412</v>
      </c>
      <c r="B118" s="742" t="s">
        <v>1220</v>
      </c>
      <c r="C118" s="608">
        <v>10000</v>
      </c>
      <c r="D118" s="758">
        <v>0.05</v>
      </c>
      <c r="G118" s="746">
        <f t="shared" si="18"/>
        <v>0</v>
      </c>
      <c r="H118" s="746">
        <f t="shared" si="18"/>
        <v>0</v>
      </c>
      <c r="I118" s="746">
        <f t="shared" si="18"/>
        <v>11025</v>
      </c>
      <c r="J118" s="746">
        <f t="shared" si="18"/>
        <v>11576.250000000002</v>
      </c>
    </row>
    <row r="119" spans="1:10">
      <c r="A119" s="764" t="s">
        <v>414</v>
      </c>
      <c r="B119" s="742" t="s">
        <v>1221</v>
      </c>
      <c r="C119" s="608">
        <v>10000</v>
      </c>
      <c r="D119" s="758">
        <v>0.05</v>
      </c>
      <c r="G119" s="746">
        <f t="shared" si="18"/>
        <v>0</v>
      </c>
      <c r="H119" s="746">
        <f t="shared" si="18"/>
        <v>0</v>
      </c>
      <c r="I119" s="746">
        <f t="shared" si="18"/>
        <v>11025</v>
      </c>
      <c r="J119" s="746">
        <f t="shared" si="18"/>
        <v>11576.250000000002</v>
      </c>
    </row>
    <row r="120" spans="1:10">
      <c r="A120" s="762" t="s">
        <v>416</v>
      </c>
      <c r="B120" s="742" t="s">
        <v>1222</v>
      </c>
      <c r="C120" s="608">
        <v>10000</v>
      </c>
      <c r="D120" s="758">
        <v>0.05</v>
      </c>
      <c r="G120" s="746">
        <f t="shared" si="18"/>
        <v>0</v>
      </c>
      <c r="H120" s="746">
        <f t="shared" si="18"/>
        <v>0</v>
      </c>
      <c r="I120" s="746">
        <f t="shared" si="18"/>
        <v>11025</v>
      </c>
      <c r="J120" s="746">
        <f t="shared" si="18"/>
        <v>11576.250000000002</v>
      </c>
    </row>
    <row r="121" spans="1:10">
      <c r="A121" s="762" t="s">
        <v>418</v>
      </c>
      <c r="B121" s="742" t="s">
        <v>1223</v>
      </c>
      <c r="C121" s="608">
        <v>10000</v>
      </c>
      <c r="D121" s="758">
        <v>0.05</v>
      </c>
      <c r="G121" s="746">
        <f t="shared" si="18"/>
        <v>0</v>
      </c>
      <c r="H121" s="746">
        <f t="shared" si="18"/>
        <v>0</v>
      </c>
      <c r="I121" s="746">
        <f t="shared" si="18"/>
        <v>11025</v>
      </c>
      <c r="J121" s="746">
        <f t="shared" si="18"/>
        <v>11576.250000000002</v>
      </c>
    </row>
    <row r="122" spans="1:10">
      <c r="A122" s="741"/>
      <c r="B122" s="747" t="s">
        <v>1429</v>
      </c>
      <c r="G122" s="748">
        <f>SUM(G104:G121)</f>
        <v>0</v>
      </c>
      <c r="H122" s="748">
        <f t="shared" ref="H122:J122" si="19">SUM(H104:H121)</f>
        <v>0</v>
      </c>
      <c r="I122" s="748">
        <f t="shared" si="19"/>
        <v>198450</v>
      </c>
      <c r="J122" s="748">
        <f t="shared" si="19"/>
        <v>208372.50000000003</v>
      </c>
    </row>
    <row r="123" spans="1:10">
      <c r="A123" s="749"/>
      <c r="B123" s="733"/>
      <c r="C123" s="734"/>
      <c r="D123" s="734"/>
      <c r="E123" s="734"/>
      <c r="F123" s="734"/>
      <c r="G123" s="756"/>
      <c r="H123" s="756"/>
      <c r="I123" s="756"/>
      <c r="J123" s="756"/>
    </row>
    <row r="124" spans="1:10" ht="16.2">
      <c r="A124" s="765" t="s">
        <v>1445</v>
      </c>
      <c r="B124" s="766"/>
      <c r="C124" s="767"/>
      <c r="D124" s="767"/>
      <c r="E124" s="767"/>
      <c r="F124" s="767"/>
      <c r="G124" s="768">
        <f>G123+G122+G102+G94+G66+G52+G43</f>
        <v>0</v>
      </c>
      <c r="H124" s="768">
        <f t="shared" ref="H124:J124" si="20">H123+H122+H102+H94+H66+H52+H43</f>
        <v>0</v>
      </c>
      <c r="I124" s="768">
        <f t="shared" si="20"/>
        <v>92272460</v>
      </c>
      <c r="J124" s="768">
        <f t="shared" si="20"/>
        <v>92407730.5</v>
      </c>
    </row>
    <row r="125" spans="1:10">
      <c r="A125" s="744"/>
      <c r="B125" s="754"/>
    </row>
    <row r="126" spans="1:10">
      <c r="A126" s="744"/>
      <c r="B126" s="754"/>
    </row>
  </sheetData>
  <sheetProtection password="C899" sheet="1" objects="1" scenarios="1"/>
  <mergeCells count="2">
    <mergeCell ref="C12:D12"/>
    <mergeCell ref="C13:D13"/>
  </mergeCells>
  <dataValidations count="2">
    <dataValidation type="list" allowBlank="1" showInputMessage="1" showErrorMessage="1" sqref="C16:C18">
      <formula1>$K$14:$K$25</formula1>
    </dataValidation>
    <dataValidation type="list" allowBlank="1" showInputMessage="1" showErrorMessage="1" sqref="D16:D18">
      <formula1>$L$14:$L$25</formula1>
    </dataValidation>
  </dataValidations>
  <pageMargins left="0.7" right="0.7" top="0.75" bottom="0.75" header="0.3" footer="0.3"/>
  <pageSetup scale="57" orientation="landscape" r:id="rId1"/>
  <rowBreaks count="2" manualBreakCount="2">
    <brk id="43" max="16383" man="1"/>
    <brk id="94" max="16383" man="1"/>
  </rowBreaks>
</worksheet>
</file>

<file path=xl/worksheets/sheet15.xml><?xml version="1.0" encoding="utf-8"?>
<worksheet xmlns="http://schemas.openxmlformats.org/spreadsheetml/2006/main" xmlns:r="http://schemas.openxmlformats.org/officeDocument/2006/relationships">
  <sheetPr>
    <tabColor rgb="FFFF0000"/>
  </sheetPr>
  <dimension ref="A1:AI268"/>
  <sheetViews>
    <sheetView showGridLines="0" workbookViewId="0">
      <selection activeCell="T11" sqref="A10:T11"/>
    </sheetView>
  </sheetViews>
  <sheetFormatPr defaultRowHeight="21"/>
  <cols>
    <col min="1" max="1" width="26" style="769" customWidth="1"/>
    <col min="2" max="3" width="13.109375" style="769" customWidth="1"/>
    <col min="4" max="4" width="14.88671875" style="769" bestFit="1" customWidth="1"/>
    <col min="5" max="9" width="13.109375" style="769" customWidth="1"/>
    <col min="10" max="10" width="14.88671875" style="769" bestFit="1" customWidth="1"/>
    <col min="11" max="15" width="13.109375" style="769" customWidth="1"/>
    <col min="16" max="16" width="14.88671875" style="769" bestFit="1" customWidth="1"/>
    <col min="17" max="19" width="13.109375" style="769" customWidth="1"/>
    <col min="20" max="20" width="32.44140625" style="605" customWidth="1"/>
    <col min="21" max="21" width="16.5546875" style="605" customWidth="1"/>
    <col min="22" max="22" width="26.6640625" style="769" customWidth="1"/>
    <col min="23" max="23" width="13.109375" style="769" customWidth="1"/>
    <col min="24" max="267" width="8.88671875" style="769"/>
    <col min="268" max="270" width="13.109375" style="769" customWidth="1"/>
    <col min="271" max="271" width="14.88671875" style="769" bestFit="1" customWidth="1"/>
    <col min="272" max="274" width="13.109375" style="769" customWidth="1"/>
    <col min="275" max="275" width="6.88671875" style="769" customWidth="1"/>
    <col min="276" max="276" width="20.109375" style="769" customWidth="1"/>
    <col min="277" max="277" width="23" style="769" customWidth="1"/>
    <col min="278" max="278" width="0" style="769" hidden="1" customWidth="1"/>
    <col min="279" max="279" width="1.88671875" style="769" customWidth="1"/>
    <col min="280" max="523" width="8.88671875" style="769"/>
    <col min="524" max="526" width="13.109375" style="769" customWidth="1"/>
    <col min="527" max="527" width="14.88671875" style="769" bestFit="1" customWidth="1"/>
    <col min="528" max="530" width="13.109375" style="769" customWidth="1"/>
    <col min="531" max="531" width="6.88671875" style="769" customWidth="1"/>
    <col min="532" max="532" width="20.109375" style="769" customWidth="1"/>
    <col min="533" max="533" width="23" style="769" customWidth="1"/>
    <col min="534" max="534" width="0" style="769" hidden="1" customWidth="1"/>
    <col min="535" max="535" width="1.88671875" style="769" customWidth="1"/>
    <col min="536" max="779" width="8.88671875" style="769"/>
    <col min="780" max="782" width="13.109375" style="769" customWidth="1"/>
    <col min="783" max="783" width="14.88671875" style="769" bestFit="1" customWidth="1"/>
    <col min="784" max="786" width="13.109375" style="769" customWidth="1"/>
    <col min="787" max="787" width="6.88671875" style="769" customWidth="1"/>
    <col min="788" max="788" width="20.109375" style="769" customWidth="1"/>
    <col min="789" max="789" width="23" style="769" customWidth="1"/>
    <col min="790" max="790" width="0" style="769" hidden="1" customWidth="1"/>
    <col min="791" max="791" width="1.88671875" style="769" customWidth="1"/>
    <col min="792" max="1035" width="8.88671875" style="769"/>
    <col min="1036" max="1038" width="13.109375" style="769" customWidth="1"/>
    <col min="1039" max="1039" width="14.88671875" style="769" bestFit="1" customWidth="1"/>
    <col min="1040" max="1042" width="13.109375" style="769" customWidth="1"/>
    <col min="1043" max="1043" width="6.88671875" style="769" customWidth="1"/>
    <col min="1044" max="1044" width="20.109375" style="769" customWidth="1"/>
    <col min="1045" max="1045" width="23" style="769" customWidth="1"/>
    <col min="1046" max="1046" width="0" style="769" hidden="1" customWidth="1"/>
    <col min="1047" max="1047" width="1.88671875" style="769" customWidth="1"/>
    <col min="1048" max="1291" width="8.88671875" style="769"/>
    <col min="1292" max="1294" width="13.109375" style="769" customWidth="1"/>
    <col min="1295" max="1295" width="14.88671875" style="769" bestFit="1" customWidth="1"/>
    <col min="1296" max="1298" width="13.109375" style="769" customWidth="1"/>
    <col min="1299" max="1299" width="6.88671875" style="769" customWidth="1"/>
    <col min="1300" max="1300" width="20.109375" style="769" customWidth="1"/>
    <col min="1301" max="1301" width="23" style="769" customWidth="1"/>
    <col min="1302" max="1302" width="0" style="769" hidden="1" customWidth="1"/>
    <col min="1303" max="1303" width="1.88671875" style="769" customWidth="1"/>
    <col min="1304" max="1547" width="8.88671875" style="769"/>
    <col min="1548" max="1550" width="13.109375" style="769" customWidth="1"/>
    <col min="1551" max="1551" width="14.88671875" style="769" bestFit="1" customWidth="1"/>
    <col min="1552" max="1554" width="13.109375" style="769" customWidth="1"/>
    <col min="1555" max="1555" width="6.88671875" style="769" customWidth="1"/>
    <col min="1556" max="1556" width="20.109375" style="769" customWidth="1"/>
    <col min="1557" max="1557" width="23" style="769" customWidth="1"/>
    <col min="1558" max="1558" width="0" style="769" hidden="1" customWidth="1"/>
    <col min="1559" max="1559" width="1.88671875" style="769" customWidth="1"/>
    <col min="1560" max="1803" width="8.88671875" style="769"/>
    <col min="1804" max="1806" width="13.109375" style="769" customWidth="1"/>
    <col min="1807" max="1807" width="14.88671875" style="769" bestFit="1" customWidth="1"/>
    <col min="1808" max="1810" width="13.109375" style="769" customWidth="1"/>
    <col min="1811" max="1811" width="6.88671875" style="769" customWidth="1"/>
    <col min="1812" max="1812" width="20.109375" style="769" customWidth="1"/>
    <col min="1813" max="1813" width="23" style="769" customWidth="1"/>
    <col min="1814" max="1814" width="0" style="769" hidden="1" customWidth="1"/>
    <col min="1815" max="1815" width="1.88671875" style="769" customWidth="1"/>
    <col min="1816" max="2059" width="8.88671875" style="769"/>
    <col min="2060" max="2062" width="13.109375" style="769" customWidth="1"/>
    <col min="2063" max="2063" width="14.88671875" style="769" bestFit="1" customWidth="1"/>
    <col min="2064" max="2066" width="13.109375" style="769" customWidth="1"/>
    <col min="2067" max="2067" width="6.88671875" style="769" customWidth="1"/>
    <col min="2068" max="2068" width="20.109375" style="769" customWidth="1"/>
    <col min="2069" max="2069" width="23" style="769" customWidth="1"/>
    <col min="2070" max="2070" width="0" style="769" hidden="1" customWidth="1"/>
    <col min="2071" max="2071" width="1.88671875" style="769" customWidth="1"/>
    <col min="2072" max="2315" width="8.88671875" style="769"/>
    <col min="2316" max="2318" width="13.109375" style="769" customWidth="1"/>
    <col min="2319" max="2319" width="14.88671875" style="769" bestFit="1" customWidth="1"/>
    <col min="2320" max="2322" width="13.109375" style="769" customWidth="1"/>
    <col min="2323" max="2323" width="6.88671875" style="769" customWidth="1"/>
    <col min="2324" max="2324" width="20.109375" style="769" customWidth="1"/>
    <col min="2325" max="2325" width="23" style="769" customWidth="1"/>
    <col min="2326" max="2326" width="0" style="769" hidden="1" customWidth="1"/>
    <col min="2327" max="2327" width="1.88671875" style="769" customWidth="1"/>
    <col min="2328" max="2571" width="8.88671875" style="769"/>
    <col min="2572" max="2574" width="13.109375" style="769" customWidth="1"/>
    <col min="2575" max="2575" width="14.88671875" style="769" bestFit="1" customWidth="1"/>
    <col min="2576" max="2578" width="13.109375" style="769" customWidth="1"/>
    <col min="2579" max="2579" width="6.88671875" style="769" customWidth="1"/>
    <col min="2580" max="2580" width="20.109375" style="769" customWidth="1"/>
    <col min="2581" max="2581" width="23" style="769" customWidth="1"/>
    <col min="2582" max="2582" width="0" style="769" hidden="1" customWidth="1"/>
    <col min="2583" max="2583" width="1.88671875" style="769" customWidth="1"/>
    <col min="2584" max="2827" width="8.88671875" style="769"/>
    <col min="2828" max="2830" width="13.109375" style="769" customWidth="1"/>
    <col min="2831" max="2831" width="14.88671875" style="769" bestFit="1" customWidth="1"/>
    <col min="2832" max="2834" width="13.109375" style="769" customWidth="1"/>
    <col min="2835" max="2835" width="6.88671875" style="769" customWidth="1"/>
    <col min="2836" max="2836" width="20.109375" style="769" customWidth="1"/>
    <col min="2837" max="2837" width="23" style="769" customWidth="1"/>
    <col min="2838" max="2838" width="0" style="769" hidden="1" customWidth="1"/>
    <col min="2839" max="2839" width="1.88671875" style="769" customWidth="1"/>
    <col min="2840" max="3083" width="8.88671875" style="769"/>
    <col min="3084" max="3086" width="13.109375" style="769" customWidth="1"/>
    <col min="3087" max="3087" width="14.88671875" style="769" bestFit="1" customWidth="1"/>
    <col min="3088" max="3090" width="13.109375" style="769" customWidth="1"/>
    <col min="3091" max="3091" width="6.88671875" style="769" customWidth="1"/>
    <col min="3092" max="3092" width="20.109375" style="769" customWidth="1"/>
    <col min="3093" max="3093" width="23" style="769" customWidth="1"/>
    <col min="3094" max="3094" width="0" style="769" hidden="1" customWidth="1"/>
    <col min="3095" max="3095" width="1.88671875" style="769" customWidth="1"/>
    <col min="3096" max="3339" width="8.88671875" style="769"/>
    <col min="3340" max="3342" width="13.109375" style="769" customWidth="1"/>
    <col min="3343" max="3343" width="14.88671875" style="769" bestFit="1" customWidth="1"/>
    <col min="3344" max="3346" width="13.109375" style="769" customWidth="1"/>
    <col min="3347" max="3347" width="6.88671875" style="769" customWidth="1"/>
    <col min="3348" max="3348" width="20.109375" style="769" customWidth="1"/>
    <col min="3349" max="3349" width="23" style="769" customWidth="1"/>
    <col min="3350" max="3350" width="0" style="769" hidden="1" customWidth="1"/>
    <col min="3351" max="3351" width="1.88671875" style="769" customWidth="1"/>
    <col min="3352" max="3595" width="8.88671875" style="769"/>
    <col min="3596" max="3598" width="13.109375" style="769" customWidth="1"/>
    <col min="3599" max="3599" width="14.88671875" style="769" bestFit="1" customWidth="1"/>
    <col min="3600" max="3602" width="13.109375" style="769" customWidth="1"/>
    <col min="3603" max="3603" width="6.88671875" style="769" customWidth="1"/>
    <col min="3604" max="3604" width="20.109375" style="769" customWidth="1"/>
    <col min="3605" max="3605" width="23" style="769" customWidth="1"/>
    <col min="3606" max="3606" width="0" style="769" hidden="1" customWidth="1"/>
    <col min="3607" max="3607" width="1.88671875" style="769" customWidth="1"/>
    <col min="3608" max="3851" width="8.88671875" style="769"/>
    <col min="3852" max="3854" width="13.109375" style="769" customWidth="1"/>
    <col min="3855" max="3855" width="14.88671875" style="769" bestFit="1" customWidth="1"/>
    <col min="3856" max="3858" width="13.109375" style="769" customWidth="1"/>
    <col min="3859" max="3859" width="6.88671875" style="769" customWidth="1"/>
    <col min="3860" max="3860" width="20.109375" style="769" customWidth="1"/>
    <col min="3861" max="3861" width="23" style="769" customWidth="1"/>
    <col min="3862" max="3862" width="0" style="769" hidden="1" customWidth="1"/>
    <col min="3863" max="3863" width="1.88671875" style="769" customWidth="1"/>
    <col min="3864" max="4107" width="8.88671875" style="769"/>
    <col min="4108" max="4110" width="13.109375" style="769" customWidth="1"/>
    <col min="4111" max="4111" width="14.88671875" style="769" bestFit="1" customWidth="1"/>
    <col min="4112" max="4114" width="13.109375" style="769" customWidth="1"/>
    <col min="4115" max="4115" width="6.88671875" style="769" customWidth="1"/>
    <col min="4116" max="4116" width="20.109375" style="769" customWidth="1"/>
    <col min="4117" max="4117" width="23" style="769" customWidth="1"/>
    <col min="4118" max="4118" width="0" style="769" hidden="1" customWidth="1"/>
    <col min="4119" max="4119" width="1.88671875" style="769" customWidth="1"/>
    <col min="4120" max="4363" width="8.88671875" style="769"/>
    <col min="4364" max="4366" width="13.109375" style="769" customWidth="1"/>
    <col min="4367" max="4367" width="14.88671875" style="769" bestFit="1" customWidth="1"/>
    <col min="4368" max="4370" width="13.109375" style="769" customWidth="1"/>
    <col min="4371" max="4371" width="6.88671875" style="769" customWidth="1"/>
    <col min="4372" max="4372" width="20.109375" style="769" customWidth="1"/>
    <col min="4373" max="4373" width="23" style="769" customWidth="1"/>
    <col min="4374" max="4374" width="0" style="769" hidden="1" customWidth="1"/>
    <col min="4375" max="4375" width="1.88671875" style="769" customWidth="1"/>
    <col min="4376" max="4619" width="8.88671875" style="769"/>
    <col min="4620" max="4622" width="13.109375" style="769" customWidth="1"/>
    <col min="4623" max="4623" width="14.88671875" style="769" bestFit="1" customWidth="1"/>
    <col min="4624" max="4626" width="13.109375" style="769" customWidth="1"/>
    <col min="4627" max="4627" width="6.88671875" style="769" customWidth="1"/>
    <col min="4628" max="4628" width="20.109375" style="769" customWidth="1"/>
    <col min="4629" max="4629" width="23" style="769" customWidth="1"/>
    <col min="4630" max="4630" width="0" style="769" hidden="1" customWidth="1"/>
    <col min="4631" max="4631" width="1.88671875" style="769" customWidth="1"/>
    <col min="4632" max="4875" width="8.88671875" style="769"/>
    <col min="4876" max="4878" width="13.109375" style="769" customWidth="1"/>
    <col min="4879" max="4879" width="14.88671875" style="769" bestFit="1" customWidth="1"/>
    <col min="4880" max="4882" width="13.109375" style="769" customWidth="1"/>
    <col min="4883" max="4883" width="6.88671875" style="769" customWidth="1"/>
    <col min="4884" max="4884" width="20.109375" style="769" customWidth="1"/>
    <col min="4885" max="4885" width="23" style="769" customWidth="1"/>
    <col min="4886" max="4886" width="0" style="769" hidden="1" customWidth="1"/>
    <col min="4887" max="4887" width="1.88671875" style="769" customWidth="1"/>
    <col min="4888" max="5131" width="8.88671875" style="769"/>
    <col min="5132" max="5134" width="13.109375" style="769" customWidth="1"/>
    <col min="5135" max="5135" width="14.88671875" style="769" bestFit="1" customWidth="1"/>
    <col min="5136" max="5138" width="13.109375" style="769" customWidth="1"/>
    <col min="5139" max="5139" width="6.88671875" style="769" customWidth="1"/>
    <col min="5140" max="5140" width="20.109375" style="769" customWidth="1"/>
    <col min="5141" max="5141" width="23" style="769" customWidth="1"/>
    <col min="5142" max="5142" width="0" style="769" hidden="1" customWidth="1"/>
    <col min="5143" max="5143" width="1.88671875" style="769" customWidth="1"/>
    <col min="5144" max="5387" width="8.88671875" style="769"/>
    <col min="5388" max="5390" width="13.109375" style="769" customWidth="1"/>
    <col min="5391" max="5391" width="14.88671875" style="769" bestFit="1" customWidth="1"/>
    <col min="5392" max="5394" width="13.109375" style="769" customWidth="1"/>
    <col min="5395" max="5395" width="6.88671875" style="769" customWidth="1"/>
    <col min="5396" max="5396" width="20.109375" style="769" customWidth="1"/>
    <col min="5397" max="5397" width="23" style="769" customWidth="1"/>
    <col min="5398" max="5398" width="0" style="769" hidden="1" customWidth="1"/>
    <col min="5399" max="5399" width="1.88671875" style="769" customWidth="1"/>
    <col min="5400" max="5643" width="8.88671875" style="769"/>
    <col min="5644" max="5646" width="13.109375" style="769" customWidth="1"/>
    <col min="5647" max="5647" width="14.88671875" style="769" bestFit="1" customWidth="1"/>
    <col min="5648" max="5650" width="13.109375" style="769" customWidth="1"/>
    <col min="5651" max="5651" width="6.88671875" style="769" customWidth="1"/>
    <col min="5652" max="5652" width="20.109375" style="769" customWidth="1"/>
    <col min="5653" max="5653" width="23" style="769" customWidth="1"/>
    <col min="5654" max="5654" width="0" style="769" hidden="1" customWidth="1"/>
    <col min="5655" max="5655" width="1.88671875" style="769" customWidth="1"/>
    <col min="5656" max="5899" width="8.88671875" style="769"/>
    <col min="5900" max="5902" width="13.109375" style="769" customWidth="1"/>
    <col min="5903" max="5903" width="14.88671875" style="769" bestFit="1" customWidth="1"/>
    <col min="5904" max="5906" width="13.109375" style="769" customWidth="1"/>
    <col min="5907" max="5907" width="6.88671875" style="769" customWidth="1"/>
    <col min="5908" max="5908" width="20.109375" style="769" customWidth="1"/>
    <col min="5909" max="5909" width="23" style="769" customWidth="1"/>
    <col min="5910" max="5910" width="0" style="769" hidden="1" customWidth="1"/>
    <col min="5911" max="5911" width="1.88671875" style="769" customWidth="1"/>
    <col min="5912" max="6155" width="8.88671875" style="769"/>
    <col min="6156" max="6158" width="13.109375" style="769" customWidth="1"/>
    <col min="6159" max="6159" width="14.88671875" style="769" bestFit="1" customWidth="1"/>
    <col min="6160" max="6162" width="13.109375" style="769" customWidth="1"/>
    <col min="6163" max="6163" width="6.88671875" style="769" customWidth="1"/>
    <col min="6164" max="6164" width="20.109375" style="769" customWidth="1"/>
    <col min="6165" max="6165" width="23" style="769" customWidth="1"/>
    <col min="6166" max="6166" width="0" style="769" hidden="1" customWidth="1"/>
    <col min="6167" max="6167" width="1.88671875" style="769" customWidth="1"/>
    <col min="6168" max="6411" width="8.88671875" style="769"/>
    <col min="6412" max="6414" width="13.109375" style="769" customWidth="1"/>
    <col min="6415" max="6415" width="14.88671875" style="769" bestFit="1" customWidth="1"/>
    <col min="6416" max="6418" width="13.109375" style="769" customWidth="1"/>
    <col min="6419" max="6419" width="6.88671875" style="769" customWidth="1"/>
    <col min="6420" max="6420" width="20.109375" style="769" customWidth="1"/>
    <col min="6421" max="6421" width="23" style="769" customWidth="1"/>
    <col min="6422" max="6422" width="0" style="769" hidden="1" customWidth="1"/>
    <col min="6423" max="6423" width="1.88671875" style="769" customWidth="1"/>
    <col min="6424" max="6667" width="8.88671875" style="769"/>
    <col min="6668" max="6670" width="13.109375" style="769" customWidth="1"/>
    <col min="6671" max="6671" width="14.88671875" style="769" bestFit="1" customWidth="1"/>
    <col min="6672" max="6674" width="13.109375" style="769" customWidth="1"/>
    <col min="6675" max="6675" width="6.88671875" style="769" customWidth="1"/>
    <col min="6676" max="6676" width="20.109375" style="769" customWidth="1"/>
    <col min="6677" max="6677" width="23" style="769" customWidth="1"/>
    <col min="6678" max="6678" width="0" style="769" hidden="1" customWidth="1"/>
    <col min="6679" max="6679" width="1.88671875" style="769" customWidth="1"/>
    <col min="6680" max="6923" width="8.88671875" style="769"/>
    <col min="6924" max="6926" width="13.109375" style="769" customWidth="1"/>
    <col min="6927" max="6927" width="14.88671875" style="769" bestFit="1" customWidth="1"/>
    <col min="6928" max="6930" width="13.109375" style="769" customWidth="1"/>
    <col min="6931" max="6931" width="6.88671875" style="769" customWidth="1"/>
    <col min="6932" max="6932" width="20.109375" style="769" customWidth="1"/>
    <col min="6933" max="6933" width="23" style="769" customWidth="1"/>
    <col min="6934" max="6934" width="0" style="769" hidden="1" customWidth="1"/>
    <col min="6935" max="6935" width="1.88671875" style="769" customWidth="1"/>
    <col min="6936" max="7179" width="8.88671875" style="769"/>
    <col min="7180" max="7182" width="13.109375" style="769" customWidth="1"/>
    <col min="7183" max="7183" width="14.88671875" style="769" bestFit="1" customWidth="1"/>
    <col min="7184" max="7186" width="13.109375" style="769" customWidth="1"/>
    <col min="7187" max="7187" width="6.88671875" style="769" customWidth="1"/>
    <col min="7188" max="7188" width="20.109375" style="769" customWidth="1"/>
    <col min="7189" max="7189" width="23" style="769" customWidth="1"/>
    <col min="7190" max="7190" width="0" style="769" hidden="1" customWidth="1"/>
    <col min="7191" max="7191" width="1.88671875" style="769" customWidth="1"/>
    <col min="7192" max="7435" width="8.88671875" style="769"/>
    <col min="7436" max="7438" width="13.109375" style="769" customWidth="1"/>
    <col min="7439" max="7439" width="14.88671875" style="769" bestFit="1" customWidth="1"/>
    <col min="7440" max="7442" width="13.109375" style="769" customWidth="1"/>
    <col min="7443" max="7443" width="6.88671875" style="769" customWidth="1"/>
    <col min="7444" max="7444" width="20.109375" style="769" customWidth="1"/>
    <col min="7445" max="7445" width="23" style="769" customWidth="1"/>
    <col min="7446" max="7446" width="0" style="769" hidden="1" customWidth="1"/>
    <col min="7447" max="7447" width="1.88671875" style="769" customWidth="1"/>
    <col min="7448" max="7691" width="8.88671875" style="769"/>
    <col min="7692" max="7694" width="13.109375" style="769" customWidth="1"/>
    <col min="7695" max="7695" width="14.88671875" style="769" bestFit="1" customWidth="1"/>
    <col min="7696" max="7698" width="13.109375" style="769" customWidth="1"/>
    <col min="7699" max="7699" width="6.88671875" style="769" customWidth="1"/>
    <col min="7700" max="7700" width="20.109375" style="769" customWidth="1"/>
    <col min="7701" max="7701" width="23" style="769" customWidth="1"/>
    <col min="7702" max="7702" width="0" style="769" hidden="1" customWidth="1"/>
    <col min="7703" max="7703" width="1.88671875" style="769" customWidth="1"/>
    <col min="7704" max="7947" width="8.88671875" style="769"/>
    <col min="7948" max="7950" width="13.109375" style="769" customWidth="1"/>
    <col min="7951" max="7951" width="14.88671875" style="769" bestFit="1" customWidth="1"/>
    <col min="7952" max="7954" width="13.109375" style="769" customWidth="1"/>
    <col min="7955" max="7955" width="6.88671875" style="769" customWidth="1"/>
    <col min="7956" max="7956" width="20.109375" style="769" customWidth="1"/>
    <col min="7957" max="7957" width="23" style="769" customWidth="1"/>
    <col min="7958" max="7958" width="0" style="769" hidden="1" customWidth="1"/>
    <col min="7959" max="7959" width="1.88671875" style="769" customWidth="1"/>
    <col min="7960" max="8203" width="8.88671875" style="769"/>
    <col min="8204" max="8206" width="13.109375" style="769" customWidth="1"/>
    <col min="8207" max="8207" width="14.88671875" style="769" bestFit="1" customWidth="1"/>
    <col min="8208" max="8210" width="13.109375" style="769" customWidth="1"/>
    <col min="8211" max="8211" width="6.88671875" style="769" customWidth="1"/>
    <col min="8212" max="8212" width="20.109375" style="769" customWidth="1"/>
    <col min="8213" max="8213" width="23" style="769" customWidth="1"/>
    <col min="8214" max="8214" width="0" style="769" hidden="1" customWidth="1"/>
    <col min="8215" max="8215" width="1.88671875" style="769" customWidth="1"/>
    <col min="8216" max="8459" width="8.88671875" style="769"/>
    <col min="8460" max="8462" width="13.109375" style="769" customWidth="1"/>
    <col min="8463" max="8463" width="14.88671875" style="769" bestFit="1" customWidth="1"/>
    <col min="8464" max="8466" width="13.109375" style="769" customWidth="1"/>
    <col min="8467" max="8467" width="6.88671875" style="769" customWidth="1"/>
    <col min="8468" max="8468" width="20.109375" style="769" customWidth="1"/>
    <col min="8469" max="8469" width="23" style="769" customWidth="1"/>
    <col min="8470" max="8470" width="0" style="769" hidden="1" customWidth="1"/>
    <col min="8471" max="8471" width="1.88671875" style="769" customWidth="1"/>
    <col min="8472" max="8715" width="8.88671875" style="769"/>
    <col min="8716" max="8718" width="13.109375" style="769" customWidth="1"/>
    <col min="8719" max="8719" width="14.88671875" style="769" bestFit="1" customWidth="1"/>
    <col min="8720" max="8722" width="13.109375" style="769" customWidth="1"/>
    <col min="8723" max="8723" width="6.88671875" style="769" customWidth="1"/>
    <col min="8724" max="8724" width="20.109375" style="769" customWidth="1"/>
    <col min="8725" max="8725" width="23" style="769" customWidth="1"/>
    <col min="8726" max="8726" width="0" style="769" hidden="1" customWidth="1"/>
    <col min="8727" max="8727" width="1.88671875" style="769" customWidth="1"/>
    <col min="8728" max="8971" width="8.88671875" style="769"/>
    <col min="8972" max="8974" width="13.109375" style="769" customWidth="1"/>
    <col min="8975" max="8975" width="14.88671875" style="769" bestFit="1" customWidth="1"/>
    <col min="8976" max="8978" width="13.109375" style="769" customWidth="1"/>
    <col min="8979" max="8979" width="6.88671875" style="769" customWidth="1"/>
    <col min="8980" max="8980" width="20.109375" style="769" customWidth="1"/>
    <col min="8981" max="8981" width="23" style="769" customWidth="1"/>
    <col min="8982" max="8982" width="0" style="769" hidden="1" customWidth="1"/>
    <col min="8983" max="8983" width="1.88671875" style="769" customWidth="1"/>
    <col min="8984" max="9227" width="8.88671875" style="769"/>
    <col min="9228" max="9230" width="13.109375" style="769" customWidth="1"/>
    <col min="9231" max="9231" width="14.88671875" style="769" bestFit="1" customWidth="1"/>
    <col min="9232" max="9234" width="13.109375" style="769" customWidth="1"/>
    <col min="9235" max="9235" width="6.88671875" style="769" customWidth="1"/>
    <col min="9236" max="9236" width="20.109375" style="769" customWidth="1"/>
    <col min="9237" max="9237" width="23" style="769" customWidth="1"/>
    <col min="9238" max="9238" width="0" style="769" hidden="1" customWidth="1"/>
    <col min="9239" max="9239" width="1.88671875" style="769" customWidth="1"/>
    <col min="9240" max="9483" width="8.88671875" style="769"/>
    <col min="9484" max="9486" width="13.109375" style="769" customWidth="1"/>
    <col min="9487" max="9487" width="14.88671875" style="769" bestFit="1" customWidth="1"/>
    <col min="9488" max="9490" width="13.109375" style="769" customWidth="1"/>
    <col min="9491" max="9491" width="6.88671875" style="769" customWidth="1"/>
    <col min="9492" max="9492" width="20.109375" style="769" customWidth="1"/>
    <col min="9493" max="9493" width="23" style="769" customWidth="1"/>
    <col min="9494" max="9494" width="0" style="769" hidden="1" customWidth="1"/>
    <col min="9495" max="9495" width="1.88671875" style="769" customWidth="1"/>
    <col min="9496" max="9739" width="8.88671875" style="769"/>
    <col min="9740" max="9742" width="13.109375" style="769" customWidth="1"/>
    <col min="9743" max="9743" width="14.88671875" style="769" bestFit="1" customWidth="1"/>
    <col min="9744" max="9746" width="13.109375" style="769" customWidth="1"/>
    <col min="9747" max="9747" width="6.88671875" style="769" customWidth="1"/>
    <col min="9748" max="9748" width="20.109375" style="769" customWidth="1"/>
    <col min="9749" max="9749" width="23" style="769" customWidth="1"/>
    <col min="9750" max="9750" width="0" style="769" hidden="1" customWidth="1"/>
    <col min="9751" max="9751" width="1.88671875" style="769" customWidth="1"/>
    <col min="9752" max="9995" width="8.88671875" style="769"/>
    <col min="9996" max="9998" width="13.109375" style="769" customWidth="1"/>
    <col min="9999" max="9999" width="14.88671875" style="769" bestFit="1" customWidth="1"/>
    <col min="10000" max="10002" width="13.109375" style="769" customWidth="1"/>
    <col min="10003" max="10003" width="6.88671875" style="769" customWidth="1"/>
    <col min="10004" max="10004" width="20.109375" style="769" customWidth="1"/>
    <col min="10005" max="10005" width="23" style="769" customWidth="1"/>
    <col min="10006" max="10006" width="0" style="769" hidden="1" customWidth="1"/>
    <col min="10007" max="10007" width="1.88671875" style="769" customWidth="1"/>
    <col min="10008" max="10251" width="8.88671875" style="769"/>
    <col min="10252" max="10254" width="13.109375" style="769" customWidth="1"/>
    <col min="10255" max="10255" width="14.88671875" style="769" bestFit="1" customWidth="1"/>
    <col min="10256" max="10258" width="13.109375" style="769" customWidth="1"/>
    <col min="10259" max="10259" width="6.88671875" style="769" customWidth="1"/>
    <col min="10260" max="10260" width="20.109375" style="769" customWidth="1"/>
    <col min="10261" max="10261" width="23" style="769" customWidth="1"/>
    <col min="10262" max="10262" width="0" style="769" hidden="1" customWidth="1"/>
    <col min="10263" max="10263" width="1.88671875" style="769" customWidth="1"/>
    <col min="10264" max="10507" width="8.88671875" style="769"/>
    <col min="10508" max="10510" width="13.109375" style="769" customWidth="1"/>
    <col min="10511" max="10511" width="14.88671875" style="769" bestFit="1" customWidth="1"/>
    <col min="10512" max="10514" width="13.109375" style="769" customWidth="1"/>
    <col min="10515" max="10515" width="6.88671875" style="769" customWidth="1"/>
    <col min="10516" max="10516" width="20.109375" style="769" customWidth="1"/>
    <col min="10517" max="10517" width="23" style="769" customWidth="1"/>
    <col min="10518" max="10518" width="0" style="769" hidden="1" customWidth="1"/>
    <col min="10519" max="10519" width="1.88671875" style="769" customWidth="1"/>
    <col min="10520" max="10763" width="8.88671875" style="769"/>
    <col min="10764" max="10766" width="13.109375" style="769" customWidth="1"/>
    <col min="10767" max="10767" width="14.88671875" style="769" bestFit="1" customWidth="1"/>
    <col min="10768" max="10770" width="13.109375" style="769" customWidth="1"/>
    <col min="10771" max="10771" width="6.88671875" style="769" customWidth="1"/>
    <col min="10772" max="10772" width="20.109375" style="769" customWidth="1"/>
    <col min="10773" max="10773" width="23" style="769" customWidth="1"/>
    <col min="10774" max="10774" width="0" style="769" hidden="1" customWidth="1"/>
    <col min="10775" max="10775" width="1.88671875" style="769" customWidth="1"/>
    <col min="10776" max="11019" width="8.88671875" style="769"/>
    <col min="11020" max="11022" width="13.109375" style="769" customWidth="1"/>
    <col min="11023" max="11023" width="14.88671875" style="769" bestFit="1" customWidth="1"/>
    <col min="11024" max="11026" width="13.109375" style="769" customWidth="1"/>
    <col min="11027" max="11027" width="6.88671875" style="769" customWidth="1"/>
    <col min="11028" max="11028" width="20.109375" style="769" customWidth="1"/>
    <col min="11029" max="11029" width="23" style="769" customWidth="1"/>
    <col min="11030" max="11030" width="0" style="769" hidden="1" customWidth="1"/>
    <col min="11031" max="11031" width="1.88671875" style="769" customWidth="1"/>
    <col min="11032" max="11275" width="8.88671875" style="769"/>
    <col min="11276" max="11278" width="13.109375" style="769" customWidth="1"/>
    <col min="11279" max="11279" width="14.88671875" style="769" bestFit="1" customWidth="1"/>
    <col min="11280" max="11282" width="13.109375" style="769" customWidth="1"/>
    <col min="11283" max="11283" width="6.88671875" style="769" customWidth="1"/>
    <col min="11284" max="11284" width="20.109375" style="769" customWidth="1"/>
    <col min="11285" max="11285" width="23" style="769" customWidth="1"/>
    <col min="11286" max="11286" width="0" style="769" hidden="1" customWidth="1"/>
    <col min="11287" max="11287" width="1.88671875" style="769" customWidth="1"/>
    <col min="11288" max="11531" width="8.88671875" style="769"/>
    <col min="11532" max="11534" width="13.109375" style="769" customWidth="1"/>
    <col min="11535" max="11535" width="14.88671875" style="769" bestFit="1" customWidth="1"/>
    <col min="11536" max="11538" width="13.109375" style="769" customWidth="1"/>
    <col min="11539" max="11539" width="6.88671875" style="769" customWidth="1"/>
    <col min="11540" max="11540" width="20.109375" style="769" customWidth="1"/>
    <col min="11541" max="11541" width="23" style="769" customWidth="1"/>
    <col min="11542" max="11542" width="0" style="769" hidden="1" customWidth="1"/>
    <col min="11543" max="11543" width="1.88671875" style="769" customWidth="1"/>
    <col min="11544" max="11787" width="8.88671875" style="769"/>
    <col min="11788" max="11790" width="13.109375" style="769" customWidth="1"/>
    <col min="11791" max="11791" width="14.88671875" style="769" bestFit="1" customWidth="1"/>
    <col min="11792" max="11794" width="13.109375" style="769" customWidth="1"/>
    <col min="11795" max="11795" width="6.88671875" style="769" customWidth="1"/>
    <col min="11796" max="11796" width="20.109375" style="769" customWidth="1"/>
    <col min="11797" max="11797" width="23" style="769" customWidth="1"/>
    <col min="11798" max="11798" width="0" style="769" hidden="1" customWidth="1"/>
    <col min="11799" max="11799" width="1.88671875" style="769" customWidth="1"/>
    <col min="11800" max="12043" width="8.88671875" style="769"/>
    <col min="12044" max="12046" width="13.109375" style="769" customWidth="1"/>
    <col min="12047" max="12047" width="14.88671875" style="769" bestFit="1" customWidth="1"/>
    <col min="12048" max="12050" width="13.109375" style="769" customWidth="1"/>
    <col min="12051" max="12051" width="6.88671875" style="769" customWidth="1"/>
    <col min="12052" max="12052" width="20.109375" style="769" customWidth="1"/>
    <col min="12053" max="12053" width="23" style="769" customWidth="1"/>
    <col min="12054" max="12054" width="0" style="769" hidden="1" customWidth="1"/>
    <col min="12055" max="12055" width="1.88671875" style="769" customWidth="1"/>
    <col min="12056" max="12299" width="8.88671875" style="769"/>
    <col min="12300" max="12302" width="13.109375" style="769" customWidth="1"/>
    <col min="12303" max="12303" width="14.88671875" style="769" bestFit="1" customWidth="1"/>
    <col min="12304" max="12306" width="13.109375" style="769" customWidth="1"/>
    <col min="12307" max="12307" width="6.88671875" style="769" customWidth="1"/>
    <col min="12308" max="12308" width="20.109375" style="769" customWidth="1"/>
    <col min="12309" max="12309" width="23" style="769" customWidth="1"/>
    <col min="12310" max="12310" width="0" style="769" hidden="1" customWidth="1"/>
    <col min="12311" max="12311" width="1.88671875" style="769" customWidth="1"/>
    <col min="12312" max="12555" width="8.88671875" style="769"/>
    <col min="12556" max="12558" width="13.109375" style="769" customWidth="1"/>
    <col min="12559" max="12559" width="14.88671875" style="769" bestFit="1" customWidth="1"/>
    <col min="12560" max="12562" width="13.109375" style="769" customWidth="1"/>
    <col min="12563" max="12563" width="6.88671875" style="769" customWidth="1"/>
    <col min="12564" max="12564" width="20.109375" style="769" customWidth="1"/>
    <col min="12565" max="12565" width="23" style="769" customWidth="1"/>
    <col min="12566" max="12566" width="0" style="769" hidden="1" customWidth="1"/>
    <col min="12567" max="12567" width="1.88671875" style="769" customWidth="1"/>
    <col min="12568" max="12811" width="8.88671875" style="769"/>
    <col min="12812" max="12814" width="13.109375" style="769" customWidth="1"/>
    <col min="12815" max="12815" width="14.88671875" style="769" bestFit="1" customWidth="1"/>
    <col min="12816" max="12818" width="13.109375" style="769" customWidth="1"/>
    <col min="12819" max="12819" width="6.88671875" style="769" customWidth="1"/>
    <col min="12820" max="12820" width="20.109375" style="769" customWidth="1"/>
    <col min="12821" max="12821" width="23" style="769" customWidth="1"/>
    <col min="12822" max="12822" width="0" style="769" hidden="1" customWidth="1"/>
    <col min="12823" max="12823" width="1.88671875" style="769" customWidth="1"/>
    <col min="12824" max="13067" width="8.88671875" style="769"/>
    <col min="13068" max="13070" width="13.109375" style="769" customWidth="1"/>
    <col min="13071" max="13071" width="14.88671875" style="769" bestFit="1" customWidth="1"/>
    <col min="13072" max="13074" width="13.109375" style="769" customWidth="1"/>
    <col min="13075" max="13075" width="6.88671875" style="769" customWidth="1"/>
    <col min="13076" max="13076" width="20.109375" style="769" customWidth="1"/>
    <col min="13077" max="13077" width="23" style="769" customWidth="1"/>
    <col min="13078" max="13078" width="0" style="769" hidden="1" customWidth="1"/>
    <col min="13079" max="13079" width="1.88671875" style="769" customWidth="1"/>
    <col min="13080" max="13323" width="8.88671875" style="769"/>
    <col min="13324" max="13326" width="13.109375" style="769" customWidth="1"/>
    <col min="13327" max="13327" width="14.88671875" style="769" bestFit="1" customWidth="1"/>
    <col min="13328" max="13330" width="13.109375" style="769" customWidth="1"/>
    <col min="13331" max="13331" width="6.88671875" style="769" customWidth="1"/>
    <col min="13332" max="13332" width="20.109375" style="769" customWidth="1"/>
    <col min="13333" max="13333" width="23" style="769" customWidth="1"/>
    <col min="13334" max="13334" width="0" style="769" hidden="1" customWidth="1"/>
    <col min="13335" max="13335" width="1.88671875" style="769" customWidth="1"/>
    <col min="13336" max="13579" width="8.88671875" style="769"/>
    <col min="13580" max="13582" width="13.109375" style="769" customWidth="1"/>
    <col min="13583" max="13583" width="14.88671875" style="769" bestFit="1" customWidth="1"/>
    <col min="13584" max="13586" width="13.109375" style="769" customWidth="1"/>
    <col min="13587" max="13587" width="6.88671875" style="769" customWidth="1"/>
    <col min="13588" max="13588" width="20.109375" style="769" customWidth="1"/>
    <col min="13589" max="13589" width="23" style="769" customWidth="1"/>
    <col min="13590" max="13590" width="0" style="769" hidden="1" customWidth="1"/>
    <col min="13591" max="13591" width="1.88671875" style="769" customWidth="1"/>
    <col min="13592" max="13835" width="8.88671875" style="769"/>
    <col min="13836" max="13838" width="13.109375" style="769" customWidth="1"/>
    <col min="13839" max="13839" width="14.88671875" style="769" bestFit="1" customWidth="1"/>
    <col min="13840" max="13842" width="13.109375" style="769" customWidth="1"/>
    <col min="13843" max="13843" width="6.88671875" style="769" customWidth="1"/>
    <col min="13844" max="13844" width="20.109375" style="769" customWidth="1"/>
    <col min="13845" max="13845" width="23" style="769" customWidth="1"/>
    <col min="13846" max="13846" width="0" style="769" hidden="1" customWidth="1"/>
    <col min="13847" max="13847" width="1.88671875" style="769" customWidth="1"/>
    <col min="13848" max="14091" width="8.88671875" style="769"/>
    <col min="14092" max="14094" width="13.109375" style="769" customWidth="1"/>
    <col min="14095" max="14095" width="14.88671875" style="769" bestFit="1" customWidth="1"/>
    <col min="14096" max="14098" width="13.109375" style="769" customWidth="1"/>
    <col min="14099" max="14099" width="6.88671875" style="769" customWidth="1"/>
    <col min="14100" max="14100" width="20.109375" style="769" customWidth="1"/>
    <col min="14101" max="14101" width="23" style="769" customWidth="1"/>
    <col min="14102" max="14102" width="0" style="769" hidden="1" customWidth="1"/>
    <col min="14103" max="14103" width="1.88671875" style="769" customWidth="1"/>
    <col min="14104" max="14347" width="8.88671875" style="769"/>
    <col min="14348" max="14350" width="13.109375" style="769" customWidth="1"/>
    <col min="14351" max="14351" width="14.88671875" style="769" bestFit="1" customWidth="1"/>
    <col min="14352" max="14354" width="13.109375" style="769" customWidth="1"/>
    <col min="14355" max="14355" width="6.88671875" style="769" customWidth="1"/>
    <col min="14356" max="14356" width="20.109375" style="769" customWidth="1"/>
    <col min="14357" max="14357" width="23" style="769" customWidth="1"/>
    <col min="14358" max="14358" width="0" style="769" hidden="1" customWidth="1"/>
    <col min="14359" max="14359" width="1.88671875" style="769" customWidth="1"/>
    <col min="14360" max="14603" width="8.88671875" style="769"/>
    <col min="14604" max="14606" width="13.109375" style="769" customWidth="1"/>
    <col min="14607" max="14607" width="14.88671875" style="769" bestFit="1" customWidth="1"/>
    <col min="14608" max="14610" width="13.109375" style="769" customWidth="1"/>
    <col min="14611" max="14611" width="6.88671875" style="769" customWidth="1"/>
    <col min="14612" max="14612" width="20.109375" style="769" customWidth="1"/>
    <col min="14613" max="14613" width="23" style="769" customWidth="1"/>
    <col min="14614" max="14614" width="0" style="769" hidden="1" customWidth="1"/>
    <col min="14615" max="14615" width="1.88671875" style="769" customWidth="1"/>
    <col min="14616" max="14859" width="8.88671875" style="769"/>
    <col min="14860" max="14862" width="13.109375" style="769" customWidth="1"/>
    <col min="14863" max="14863" width="14.88671875" style="769" bestFit="1" customWidth="1"/>
    <col min="14864" max="14866" width="13.109375" style="769" customWidth="1"/>
    <col min="14867" max="14867" width="6.88671875" style="769" customWidth="1"/>
    <col min="14868" max="14868" width="20.109375" style="769" customWidth="1"/>
    <col min="14869" max="14869" width="23" style="769" customWidth="1"/>
    <col min="14870" max="14870" width="0" style="769" hidden="1" customWidth="1"/>
    <col min="14871" max="14871" width="1.88671875" style="769" customWidth="1"/>
    <col min="14872" max="15115" width="8.88671875" style="769"/>
    <col min="15116" max="15118" width="13.109375" style="769" customWidth="1"/>
    <col min="15119" max="15119" width="14.88671875" style="769" bestFit="1" customWidth="1"/>
    <col min="15120" max="15122" width="13.109375" style="769" customWidth="1"/>
    <col min="15123" max="15123" width="6.88671875" style="769" customWidth="1"/>
    <col min="15124" max="15124" width="20.109375" style="769" customWidth="1"/>
    <col min="15125" max="15125" width="23" style="769" customWidth="1"/>
    <col min="15126" max="15126" width="0" style="769" hidden="1" customWidth="1"/>
    <col min="15127" max="15127" width="1.88671875" style="769" customWidth="1"/>
    <col min="15128" max="15371" width="8.88671875" style="769"/>
    <col min="15372" max="15374" width="13.109375" style="769" customWidth="1"/>
    <col min="15375" max="15375" width="14.88671875" style="769" bestFit="1" customWidth="1"/>
    <col min="15376" max="15378" width="13.109375" style="769" customWidth="1"/>
    <col min="15379" max="15379" width="6.88671875" style="769" customWidth="1"/>
    <col min="15380" max="15380" width="20.109375" style="769" customWidth="1"/>
    <col min="15381" max="15381" width="23" style="769" customWidth="1"/>
    <col min="15382" max="15382" width="0" style="769" hidden="1" customWidth="1"/>
    <col min="15383" max="15383" width="1.88671875" style="769" customWidth="1"/>
    <col min="15384" max="15627" width="8.88671875" style="769"/>
    <col min="15628" max="15630" width="13.109375" style="769" customWidth="1"/>
    <col min="15631" max="15631" width="14.88671875" style="769" bestFit="1" customWidth="1"/>
    <col min="15632" max="15634" width="13.109375" style="769" customWidth="1"/>
    <col min="15635" max="15635" width="6.88671875" style="769" customWidth="1"/>
    <col min="15636" max="15636" width="20.109375" style="769" customWidth="1"/>
    <col min="15637" max="15637" width="23" style="769" customWidth="1"/>
    <col min="15638" max="15638" width="0" style="769" hidden="1" customWidth="1"/>
    <col min="15639" max="15639" width="1.88671875" style="769" customWidth="1"/>
    <col min="15640" max="15883" width="8.88671875" style="769"/>
    <col min="15884" max="15886" width="13.109375" style="769" customWidth="1"/>
    <col min="15887" max="15887" width="14.88671875" style="769" bestFit="1" customWidth="1"/>
    <col min="15888" max="15890" width="13.109375" style="769" customWidth="1"/>
    <col min="15891" max="15891" width="6.88671875" style="769" customWidth="1"/>
    <col min="15892" max="15892" width="20.109375" style="769" customWidth="1"/>
    <col min="15893" max="15893" width="23" style="769" customWidth="1"/>
    <col min="15894" max="15894" width="0" style="769" hidden="1" customWidth="1"/>
    <col min="15895" max="15895" width="1.88671875" style="769" customWidth="1"/>
    <col min="15896" max="16139" width="8.88671875" style="769"/>
    <col min="16140" max="16142" width="13.109375" style="769" customWidth="1"/>
    <col min="16143" max="16143" width="14.88671875" style="769" bestFit="1" customWidth="1"/>
    <col min="16144" max="16146" width="13.109375" style="769" customWidth="1"/>
    <col min="16147" max="16147" width="6.88671875" style="769" customWidth="1"/>
    <col min="16148" max="16148" width="20.109375" style="769" customWidth="1"/>
    <col min="16149" max="16149" width="23" style="769" customWidth="1"/>
    <col min="16150" max="16150" width="0" style="769" hidden="1" customWidth="1"/>
    <col min="16151" max="16151" width="1.88671875" style="769" customWidth="1"/>
    <col min="16152" max="16384" width="8.88671875" style="769"/>
  </cols>
  <sheetData>
    <row r="1" spans="1:35">
      <c r="T1" s="769"/>
      <c r="U1" s="769"/>
      <c r="X1" s="770"/>
      <c r="Y1" s="770"/>
      <c r="Z1" s="770"/>
      <c r="AA1" s="770"/>
      <c r="AB1" s="770"/>
      <c r="AC1" s="770"/>
      <c r="AD1" s="771"/>
      <c r="AE1" s="770"/>
      <c r="AF1" s="770"/>
      <c r="AG1" s="770"/>
      <c r="AH1" s="770"/>
      <c r="AI1" s="770"/>
    </row>
    <row r="2" spans="1:35">
      <c r="T2" s="769"/>
      <c r="U2" s="769"/>
      <c r="X2" s="770"/>
      <c r="Y2" s="770"/>
      <c r="Z2" s="770"/>
      <c r="AA2" s="770"/>
      <c r="AB2" s="770"/>
      <c r="AC2" s="770"/>
      <c r="AD2" s="771"/>
      <c r="AE2" s="770"/>
      <c r="AF2" s="770"/>
      <c r="AG2" s="770"/>
      <c r="AH2" s="770"/>
      <c r="AI2" s="770"/>
    </row>
    <row r="3" spans="1:35">
      <c r="A3" s="772" t="s">
        <v>863</v>
      </c>
      <c r="B3" s="538"/>
      <c r="C3" s="538"/>
      <c r="D3" s="538"/>
      <c r="E3" s="538"/>
      <c r="F3" s="538"/>
      <c r="G3" s="538"/>
      <c r="H3" s="538"/>
      <c r="I3" s="538"/>
      <c r="J3" s="538"/>
      <c r="K3" s="538"/>
      <c r="L3" s="538"/>
      <c r="M3" s="538"/>
      <c r="N3" s="538"/>
      <c r="O3" s="538"/>
      <c r="P3" s="538"/>
      <c r="Q3" s="538"/>
      <c r="R3" s="538"/>
      <c r="S3" s="538"/>
      <c r="T3" s="538"/>
      <c r="U3" s="538"/>
      <c r="V3" s="538"/>
      <c r="W3" s="538"/>
      <c r="X3" s="770"/>
      <c r="Y3" s="770"/>
      <c r="Z3" s="770"/>
      <c r="AA3" s="770"/>
      <c r="AB3" s="770"/>
      <c r="AC3" s="770"/>
      <c r="AD3" s="771"/>
      <c r="AE3" s="770"/>
      <c r="AF3" s="770"/>
      <c r="AG3" s="770"/>
      <c r="AH3" s="770"/>
      <c r="AI3" s="770"/>
    </row>
    <row r="4" spans="1:35" ht="35.4">
      <c r="A4" s="542" t="s">
        <v>1446</v>
      </c>
      <c r="B4" s="538"/>
      <c r="C4" s="538"/>
      <c r="D4" s="538"/>
      <c r="E4" s="538"/>
      <c r="F4" s="538"/>
      <c r="G4" s="538"/>
      <c r="H4" s="538"/>
      <c r="I4" s="538"/>
      <c r="J4" s="538"/>
      <c r="K4" s="538"/>
      <c r="L4" s="538"/>
      <c r="M4" s="538"/>
      <c r="N4" s="538"/>
      <c r="O4" s="538"/>
      <c r="P4" s="538"/>
      <c r="Q4" s="538"/>
      <c r="R4" s="538"/>
      <c r="S4" s="538"/>
      <c r="T4" s="538"/>
      <c r="U4" s="538"/>
      <c r="V4" s="538"/>
      <c r="W4" s="538"/>
      <c r="X4" s="770"/>
      <c r="Y4" s="770"/>
      <c r="Z4" s="770"/>
      <c r="AA4" s="770"/>
      <c r="AB4" s="770"/>
      <c r="AC4" s="770"/>
      <c r="AD4" s="771"/>
      <c r="AE4" s="770"/>
      <c r="AF4" s="770"/>
      <c r="AG4" s="770"/>
      <c r="AH4" s="770"/>
      <c r="AI4" s="770"/>
    </row>
    <row r="5" spans="1:35" ht="25.2">
      <c r="A5" s="773" t="s">
        <v>1447</v>
      </c>
      <c r="B5" s="538"/>
      <c r="C5" s="538"/>
      <c r="D5" s="538"/>
      <c r="E5" s="538"/>
      <c r="F5" s="538"/>
      <c r="G5" s="538"/>
      <c r="H5" s="538"/>
      <c r="I5" s="538"/>
      <c r="J5" s="538"/>
      <c r="K5" s="538"/>
      <c r="L5" s="538"/>
      <c r="M5" s="538"/>
      <c r="N5" s="538"/>
      <c r="O5" s="538"/>
      <c r="P5" s="538"/>
      <c r="Q5" s="538"/>
      <c r="R5" s="538"/>
      <c r="S5" s="538"/>
      <c r="T5" s="538"/>
      <c r="U5" s="538"/>
      <c r="V5" s="538"/>
      <c r="W5" s="538"/>
      <c r="X5" s="770"/>
      <c r="Y5" s="770"/>
      <c r="Z5" s="770"/>
      <c r="AA5" s="770"/>
      <c r="AB5" s="770"/>
      <c r="AC5" s="770"/>
      <c r="AD5" s="771"/>
      <c r="AE5" s="770"/>
      <c r="AF5" s="770"/>
      <c r="AG5" s="770"/>
      <c r="AH5" s="770"/>
      <c r="AI5" s="770"/>
    </row>
    <row r="6" spans="1:35" ht="35.4">
      <c r="A6" s="774"/>
      <c r="B6" s="1128" t="s">
        <v>1448</v>
      </c>
      <c r="C6" s="1129"/>
      <c r="D6" s="1129"/>
      <c r="E6" s="1129"/>
      <c r="F6" s="1129"/>
      <c r="G6" s="1130"/>
      <c r="H6" s="1129" t="s">
        <v>1449</v>
      </c>
      <c r="I6" s="1129"/>
      <c r="J6" s="1129"/>
      <c r="K6" s="1129"/>
      <c r="L6" s="1129"/>
      <c r="M6" s="1129"/>
      <c r="N6" s="1128" t="s">
        <v>1450</v>
      </c>
      <c r="O6" s="1129"/>
      <c r="P6" s="1129"/>
      <c r="Q6" s="1129"/>
      <c r="R6" s="1129"/>
      <c r="S6" s="1130"/>
      <c r="T6" s="1131" t="s">
        <v>1451</v>
      </c>
      <c r="U6" s="1134" t="s">
        <v>1452</v>
      </c>
      <c r="V6" s="1135"/>
      <c r="W6" s="1124" t="s">
        <v>1453</v>
      </c>
    </row>
    <row r="7" spans="1:35">
      <c r="A7" s="775"/>
      <c r="B7" s="775"/>
      <c r="C7" s="776"/>
      <c r="D7" s="776"/>
      <c r="E7" s="777" t="s">
        <v>1454</v>
      </c>
      <c r="F7" s="776"/>
      <c r="G7" s="775"/>
      <c r="H7" s="776"/>
      <c r="I7" s="776"/>
      <c r="J7" s="776"/>
      <c r="K7" s="777" t="s">
        <v>1454</v>
      </c>
      <c r="L7" s="776"/>
      <c r="M7" s="775"/>
      <c r="N7" s="776"/>
      <c r="O7" s="776"/>
      <c r="P7" s="776"/>
      <c r="Q7" s="777" t="s">
        <v>1454</v>
      </c>
      <c r="R7" s="776"/>
      <c r="S7" s="776"/>
      <c r="T7" s="1132"/>
      <c r="U7" s="1136"/>
      <c r="V7" s="1137"/>
      <c r="W7" s="1125"/>
    </row>
    <row r="8" spans="1:35">
      <c r="A8" s="778" t="s">
        <v>1455</v>
      </c>
      <c r="B8" s="779" t="s">
        <v>1456</v>
      </c>
      <c r="C8" s="780" t="s">
        <v>1457</v>
      </c>
      <c r="D8" s="780" t="s">
        <v>1458</v>
      </c>
      <c r="E8" s="780" t="s">
        <v>1459</v>
      </c>
      <c r="F8" s="780" t="s">
        <v>1460</v>
      </c>
      <c r="G8" s="779" t="s">
        <v>965</v>
      </c>
      <c r="H8" s="780" t="s">
        <v>1456</v>
      </c>
      <c r="I8" s="780" t="s">
        <v>1457</v>
      </c>
      <c r="J8" s="780" t="s">
        <v>1458</v>
      </c>
      <c r="K8" s="780" t="s">
        <v>1459</v>
      </c>
      <c r="L8" s="780" t="s">
        <v>1460</v>
      </c>
      <c r="M8" s="779" t="s">
        <v>965</v>
      </c>
      <c r="N8" s="780" t="s">
        <v>1456</v>
      </c>
      <c r="O8" s="780" t="s">
        <v>1457</v>
      </c>
      <c r="P8" s="780" t="s">
        <v>1458</v>
      </c>
      <c r="Q8" s="780" t="s">
        <v>1459</v>
      </c>
      <c r="R8" s="780" t="s">
        <v>1460</v>
      </c>
      <c r="S8" s="780" t="s">
        <v>965</v>
      </c>
      <c r="T8" s="1132"/>
      <c r="U8" s="1136"/>
      <c r="V8" s="1137"/>
      <c r="W8" s="1125"/>
    </row>
    <row r="9" spans="1:35">
      <c r="A9" s="781"/>
      <c r="B9" s="781" t="s">
        <v>1240</v>
      </c>
      <c r="C9" s="782" t="s">
        <v>1240</v>
      </c>
      <c r="D9" s="782" t="s">
        <v>1240</v>
      </c>
      <c r="E9" s="783" t="s">
        <v>1461</v>
      </c>
      <c r="F9" s="782" t="s">
        <v>1462</v>
      </c>
      <c r="G9" s="781" t="s">
        <v>964</v>
      </c>
      <c r="H9" s="782" t="s">
        <v>1240</v>
      </c>
      <c r="I9" s="782" t="s">
        <v>1240</v>
      </c>
      <c r="J9" s="782" t="s">
        <v>1240</v>
      </c>
      <c r="K9" s="783" t="s">
        <v>1461</v>
      </c>
      <c r="L9" s="782" t="s">
        <v>1462</v>
      </c>
      <c r="M9" s="781" t="s">
        <v>964</v>
      </c>
      <c r="N9" s="782" t="s">
        <v>1240</v>
      </c>
      <c r="O9" s="782" t="s">
        <v>1240</v>
      </c>
      <c r="P9" s="782" t="s">
        <v>1240</v>
      </c>
      <c r="Q9" s="783" t="s">
        <v>1461</v>
      </c>
      <c r="R9" s="782" t="s">
        <v>1462</v>
      </c>
      <c r="S9" s="782" t="s">
        <v>964</v>
      </c>
      <c r="T9" s="1133"/>
      <c r="U9" s="1138"/>
      <c r="V9" s="1139"/>
      <c r="W9" s="1126"/>
    </row>
    <row r="10" spans="1:35">
      <c r="A10" s="784"/>
      <c r="B10" s="784"/>
      <c r="C10" s="784"/>
      <c r="D10" s="785"/>
      <c r="E10" s="785"/>
      <c r="F10" s="785"/>
      <c r="G10" s="785"/>
      <c r="H10" s="784"/>
      <c r="I10" s="784"/>
      <c r="J10" s="785"/>
      <c r="K10" s="785"/>
      <c r="L10" s="785"/>
      <c r="M10" s="785"/>
      <c r="N10" s="784"/>
      <c r="O10" s="784"/>
      <c r="P10" s="785"/>
      <c r="Q10" s="785"/>
      <c r="R10" s="785"/>
      <c r="S10" s="785"/>
      <c r="T10" s="786"/>
      <c r="U10" s="787"/>
      <c r="V10" s="788" t="s">
        <v>587</v>
      </c>
      <c r="W10" s="789">
        <v>111001</v>
      </c>
    </row>
    <row r="11" spans="1:35">
      <c r="A11" s="784"/>
      <c r="B11" s="784"/>
      <c r="C11" s="784"/>
      <c r="D11" s="785"/>
      <c r="E11" s="785"/>
      <c r="F11" s="785"/>
      <c r="G11" s="785"/>
      <c r="H11" s="784"/>
      <c r="I11" s="784"/>
      <c r="J11" s="785"/>
      <c r="K11" s="785"/>
      <c r="L11" s="785"/>
      <c r="M11" s="785"/>
      <c r="N11" s="784"/>
      <c r="O11" s="784"/>
      <c r="P11" s="785"/>
      <c r="Q11" s="785"/>
      <c r="R11" s="785"/>
      <c r="S11" s="785"/>
      <c r="T11" s="790"/>
      <c r="U11" s="791"/>
      <c r="V11" s="792" t="s">
        <v>588</v>
      </c>
      <c r="W11" s="789">
        <v>111002</v>
      </c>
    </row>
    <row r="12" spans="1:35">
      <c r="A12" s="784"/>
      <c r="B12" s="784"/>
      <c r="C12" s="784"/>
      <c r="D12" s="785"/>
      <c r="E12" s="785"/>
      <c r="F12" s="785"/>
      <c r="G12" s="785"/>
      <c r="H12" s="784"/>
      <c r="I12" s="784"/>
      <c r="J12" s="785"/>
      <c r="K12" s="785"/>
      <c r="L12" s="785"/>
      <c r="M12" s="785"/>
      <c r="N12" s="784"/>
      <c r="O12" s="784"/>
      <c r="P12" s="785"/>
      <c r="Q12" s="785"/>
      <c r="R12" s="785"/>
      <c r="S12" s="785"/>
      <c r="T12" s="790"/>
      <c r="U12" s="791"/>
      <c r="V12" s="792" t="s">
        <v>589</v>
      </c>
      <c r="W12" s="789">
        <v>111995</v>
      </c>
    </row>
    <row r="13" spans="1:35">
      <c r="A13" s="784"/>
      <c r="B13" s="784"/>
      <c r="C13" s="784"/>
      <c r="D13" s="785"/>
      <c r="E13" s="785"/>
      <c r="F13" s="785"/>
      <c r="G13" s="785"/>
      <c r="H13" s="784"/>
      <c r="I13" s="784"/>
      <c r="J13" s="785"/>
      <c r="K13" s="785"/>
      <c r="L13" s="785"/>
      <c r="M13" s="785"/>
      <c r="N13" s="784"/>
      <c r="O13" s="784"/>
      <c r="P13" s="785"/>
      <c r="Q13" s="785"/>
      <c r="R13" s="785"/>
      <c r="S13" s="785"/>
      <c r="T13" s="790"/>
      <c r="U13" s="791"/>
      <c r="V13" s="792" t="s">
        <v>591</v>
      </c>
      <c r="W13" s="789">
        <v>112001</v>
      </c>
    </row>
    <row r="14" spans="1:35">
      <c r="A14" s="784"/>
      <c r="B14" s="784"/>
      <c r="C14" s="784"/>
      <c r="D14" s="785"/>
      <c r="E14" s="785"/>
      <c r="F14" s="785"/>
      <c r="G14" s="785"/>
      <c r="H14" s="784"/>
      <c r="I14" s="784"/>
      <c r="J14" s="785"/>
      <c r="K14" s="785"/>
      <c r="L14" s="785"/>
      <c r="M14" s="785"/>
      <c r="N14" s="784"/>
      <c r="O14" s="784"/>
      <c r="P14" s="785"/>
      <c r="Q14" s="785"/>
      <c r="R14" s="785"/>
      <c r="S14" s="785"/>
      <c r="T14" s="790"/>
      <c r="U14" s="791"/>
      <c r="V14" s="792" t="s">
        <v>592</v>
      </c>
      <c r="W14" s="789">
        <v>112002</v>
      </c>
    </row>
    <row r="15" spans="1:35">
      <c r="A15" s="784"/>
      <c r="B15" s="784"/>
      <c r="C15" s="784"/>
      <c r="D15" s="785"/>
      <c r="E15" s="785"/>
      <c r="F15" s="785"/>
      <c r="G15" s="785"/>
      <c r="H15" s="784"/>
      <c r="I15" s="784"/>
      <c r="J15" s="785"/>
      <c r="K15" s="785"/>
      <c r="L15" s="785"/>
      <c r="M15" s="785"/>
      <c r="N15" s="784"/>
      <c r="O15" s="784"/>
      <c r="P15" s="785"/>
      <c r="Q15" s="785"/>
      <c r="R15" s="785"/>
      <c r="S15" s="785"/>
      <c r="T15" s="790"/>
      <c r="U15" s="791"/>
      <c r="V15" s="792" t="s">
        <v>593</v>
      </c>
      <c r="W15" s="789">
        <v>112995</v>
      </c>
    </row>
    <row r="16" spans="1:35">
      <c r="A16" s="784"/>
      <c r="B16" s="784"/>
      <c r="C16" s="784"/>
      <c r="D16" s="785"/>
      <c r="E16" s="785"/>
      <c r="F16" s="785"/>
      <c r="G16" s="785"/>
      <c r="H16" s="784"/>
      <c r="I16" s="784"/>
      <c r="J16" s="785"/>
      <c r="K16" s="785"/>
      <c r="L16" s="785"/>
      <c r="M16" s="785"/>
      <c r="N16" s="784"/>
      <c r="O16" s="784"/>
      <c r="P16" s="785"/>
      <c r="Q16" s="785"/>
      <c r="R16" s="785"/>
      <c r="S16" s="785"/>
      <c r="T16" s="790"/>
      <c r="U16" s="791"/>
      <c r="V16" s="792" t="s">
        <v>595</v>
      </c>
      <c r="W16" s="789">
        <v>113001</v>
      </c>
    </row>
    <row r="17" spans="1:23">
      <c r="A17" s="784"/>
      <c r="B17" s="784"/>
      <c r="C17" s="784"/>
      <c r="D17" s="785"/>
      <c r="E17" s="785"/>
      <c r="F17" s="785"/>
      <c r="G17" s="785"/>
      <c r="H17" s="784"/>
      <c r="I17" s="784"/>
      <c r="J17" s="785"/>
      <c r="K17" s="785"/>
      <c r="L17" s="785"/>
      <c r="M17" s="785"/>
      <c r="N17" s="784"/>
      <c r="O17" s="784"/>
      <c r="P17" s="785"/>
      <c r="Q17" s="785"/>
      <c r="R17" s="785"/>
      <c r="S17" s="785"/>
      <c r="T17" s="790"/>
      <c r="U17" s="791"/>
      <c r="V17" s="792" t="s">
        <v>596</v>
      </c>
      <c r="W17" s="789">
        <v>113002</v>
      </c>
    </row>
    <row r="18" spans="1:23">
      <c r="A18" s="784"/>
      <c r="B18" s="784"/>
      <c r="C18" s="784"/>
      <c r="D18" s="785"/>
      <c r="E18" s="785"/>
      <c r="F18" s="785"/>
      <c r="G18" s="785"/>
      <c r="H18" s="784"/>
      <c r="I18" s="784"/>
      <c r="J18" s="785"/>
      <c r="K18" s="785"/>
      <c r="L18" s="785"/>
      <c r="M18" s="785"/>
      <c r="N18" s="784"/>
      <c r="O18" s="784"/>
      <c r="P18" s="785"/>
      <c r="Q18" s="785"/>
      <c r="R18" s="785"/>
      <c r="S18" s="785"/>
      <c r="T18" s="790"/>
      <c r="U18" s="791"/>
      <c r="V18" s="792" t="s">
        <v>597</v>
      </c>
      <c r="W18" s="789">
        <v>113003</v>
      </c>
    </row>
    <row r="19" spans="1:23">
      <c r="A19" s="784"/>
      <c r="B19" s="784"/>
      <c r="C19" s="784"/>
      <c r="D19" s="785"/>
      <c r="E19" s="785"/>
      <c r="F19" s="785"/>
      <c r="G19" s="785"/>
      <c r="H19" s="784"/>
      <c r="I19" s="784"/>
      <c r="J19" s="785"/>
      <c r="K19" s="785"/>
      <c r="L19" s="785"/>
      <c r="M19" s="785"/>
      <c r="N19" s="784"/>
      <c r="O19" s="784"/>
      <c r="P19" s="785"/>
      <c r="Q19" s="785"/>
      <c r="R19" s="785"/>
      <c r="S19" s="785"/>
      <c r="T19" s="790"/>
      <c r="U19" s="791"/>
      <c r="V19" s="792" t="s">
        <v>598</v>
      </c>
      <c r="W19" s="789">
        <v>113004</v>
      </c>
    </row>
    <row r="20" spans="1:23">
      <c r="A20" s="784"/>
      <c r="B20" s="784"/>
      <c r="C20" s="784"/>
      <c r="D20" s="785"/>
      <c r="E20" s="785"/>
      <c r="F20" s="785"/>
      <c r="G20" s="785"/>
      <c r="H20" s="784"/>
      <c r="I20" s="784"/>
      <c r="J20" s="785"/>
      <c r="K20" s="785"/>
      <c r="L20" s="785"/>
      <c r="M20" s="785"/>
      <c r="N20" s="784"/>
      <c r="O20" s="784"/>
      <c r="P20" s="785"/>
      <c r="Q20" s="785"/>
      <c r="R20" s="785"/>
      <c r="S20" s="785"/>
      <c r="T20" s="790"/>
      <c r="U20" s="791"/>
      <c r="V20" s="792" t="s">
        <v>599</v>
      </c>
      <c r="W20" s="789">
        <v>113005</v>
      </c>
    </row>
    <row r="21" spans="1:23">
      <c r="A21" s="784"/>
      <c r="B21" s="784"/>
      <c r="C21" s="784"/>
      <c r="D21" s="785"/>
      <c r="E21" s="785"/>
      <c r="F21" s="785"/>
      <c r="G21" s="785"/>
      <c r="H21" s="784"/>
      <c r="I21" s="784"/>
      <c r="J21" s="785"/>
      <c r="K21" s="785"/>
      <c r="L21" s="785"/>
      <c r="M21" s="785"/>
      <c r="N21" s="784"/>
      <c r="O21" s="784"/>
      <c r="P21" s="785"/>
      <c r="Q21" s="785"/>
      <c r="R21" s="785"/>
      <c r="S21" s="785"/>
      <c r="T21" s="790"/>
      <c r="U21" s="791"/>
      <c r="V21" s="792" t="s">
        <v>600</v>
      </c>
      <c r="W21" s="789">
        <v>113995</v>
      </c>
    </row>
    <row r="22" spans="1:23">
      <c r="A22" s="784"/>
      <c r="B22" s="784"/>
      <c r="C22" s="784"/>
      <c r="D22" s="785"/>
      <c r="E22" s="785"/>
      <c r="F22" s="785"/>
      <c r="G22" s="785"/>
      <c r="H22" s="784"/>
      <c r="I22" s="784"/>
      <c r="J22" s="785"/>
      <c r="K22" s="785"/>
      <c r="L22" s="785"/>
      <c r="M22" s="785"/>
      <c r="N22" s="784"/>
      <c r="O22" s="784"/>
      <c r="P22" s="785"/>
      <c r="Q22" s="785"/>
      <c r="R22" s="785"/>
      <c r="S22" s="785"/>
      <c r="T22" s="790"/>
      <c r="U22" s="791"/>
      <c r="V22" s="792" t="s">
        <v>601</v>
      </c>
      <c r="W22" s="789">
        <v>114001</v>
      </c>
    </row>
    <row r="23" spans="1:23">
      <c r="A23" s="784"/>
      <c r="B23" s="784"/>
      <c r="C23" s="784"/>
      <c r="D23" s="785"/>
      <c r="E23" s="785"/>
      <c r="F23" s="785"/>
      <c r="G23" s="785"/>
      <c r="H23" s="784"/>
      <c r="I23" s="784"/>
      <c r="J23" s="785"/>
      <c r="K23" s="785"/>
      <c r="L23" s="785"/>
      <c r="M23" s="785"/>
      <c r="N23" s="784"/>
      <c r="O23" s="784"/>
      <c r="P23" s="785"/>
      <c r="Q23" s="785"/>
      <c r="R23" s="785"/>
      <c r="S23" s="785"/>
      <c r="T23" s="790"/>
      <c r="U23" s="791"/>
      <c r="V23" s="792" t="s">
        <v>602</v>
      </c>
      <c r="W23" s="789">
        <v>114002</v>
      </c>
    </row>
    <row r="24" spans="1:23">
      <c r="A24" s="784"/>
      <c r="B24" s="784"/>
      <c r="C24" s="784"/>
      <c r="D24" s="785"/>
      <c r="E24" s="785"/>
      <c r="F24" s="785"/>
      <c r="G24" s="785"/>
      <c r="H24" s="784"/>
      <c r="I24" s="784"/>
      <c r="J24" s="785"/>
      <c r="K24" s="785"/>
      <c r="L24" s="785"/>
      <c r="M24" s="785"/>
      <c r="N24" s="784"/>
      <c r="O24" s="784"/>
      <c r="P24" s="785"/>
      <c r="Q24" s="785"/>
      <c r="R24" s="785"/>
      <c r="S24" s="785"/>
      <c r="T24" s="790"/>
      <c r="U24" s="791"/>
      <c r="V24" s="792" t="s">
        <v>604</v>
      </c>
      <c r="W24" s="789">
        <v>118001</v>
      </c>
    </row>
    <row r="25" spans="1:23">
      <c r="A25" s="784"/>
      <c r="B25" s="784"/>
      <c r="C25" s="784"/>
      <c r="D25" s="785"/>
      <c r="E25" s="785"/>
      <c r="F25" s="785"/>
      <c r="G25" s="785"/>
      <c r="H25" s="784"/>
      <c r="I25" s="784"/>
      <c r="J25" s="785"/>
      <c r="K25" s="785"/>
      <c r="L25" s="785"/>
      <c r="M25" s="785"/>
      <c r="N25" s="784"/>
      <c r="O25" s="784"/>
      <c r="P25" s="785"/>
      <c r="Q25" s="785"/>
      <c r="R25" s="785"/>
      <c r="S25" s="785"/>
      <c r="T25" s="790"/>
      <c r="U25" s="791"/>
      <c r="V25" s="792" t="s">
        <v>605</v>
      </c>
      <c r="W25" s="789">
        <v>118002</v>
      </c>
    </row>
    <row r="26" spans="1:23">
      <c r="A26" s="784"/>
      <c r="B26" s="784"/>
      <c r="C26" s="784"/>
      <c r="D26" s="785"/>
      <c r="E26" s="785"/>
      <c r="F26" s="785"/>
      <c r="G26" s="785"/>
      <c r="H26" s="784"/>
      <c r="I26" s="784"/>
      <c r="J26" s="785"/>
      <c r="K26" s="785"/>
      <c r="L26" s="785"/>
      <c r="M26" s="785"/>
      <c r="N26" s="784"/>
      <c r="O26" s="784"/>
      <c r="P26" s="785"/>
      <c r="Q26" s="785"/>
      <c r="R26" s="785"/>
      <c r="S26" s="785"/>
      <c r="T26" s="790"/>
      <c r="U26" s="791"/>
      <c r="V26" s="792" t="s">
        <v>606</v>
      </c>
      <c r="W26" s="789">
        <v>118003</v>
      </c>
    </row>
    <row r="27" spans="1:23">
      <c r="A27" s="784"/>
      <c r="B27" s="784"/>
      <c r="C27" s="784"/>
      <c r="D27" s="785"/>
      <c r="E27" s="785"/>
      <c r="F27" s="785"/>
      <c r="G27" s="785"/>
      <c r="H27" s="784"/>
      <c r="I27" s="784"/>
      <c r="J27" s="785"/>
      <c r="K27" s="785"/>
      <c r="L27" s="785"/>
      <c r="M27" s="785"/>
      <c r="N27" s="784"/>
      <c r="O27" s="784"/>
      <c r="P27" s="785"/>
      <c r="Q27" s="785"/>
      <c r="R27" s="785"/>
      <c r="S27" s="785"/>
      <c r="T27" s="790"/>
      <c r="U27" s="791"/>
      <c r="V27" s="792" t="s">
        <v>607</v>
      </c>
      <c r="W27" s="789">
        <v>118004</v>
      </c>
    </row>
    <row r="28" spans="1:23">
      <c r="A28" s="784"/>
      <c r="B28" s="784"/>
      <c r="C28" s="784"/>
      <c r="D28" s="785"/>
      <c r="E28" s="785"/>
      <c r="F28" s="785"/>
      <c r="G28" s="785"/>
      <c r="H28" s="784"/>
      <c r="I28" s="784"/>
      <c r="J28" s="785"/>
      <c r="K28" s="785"/>
      <c r="L28" s="785"/>
      <c r="M28" s="785"/>
      <c r="N28" s="784"/>
      <c r="O28" s="784"/>
      <c r="P28" s="785"/>
      <c r="Q28" s="785"/>
      <c r="R28" s="785"/>
      <c r="S28" s="785"/>
      <c r="T28" s="790"/>
      <c r="U28" s="791"/>
      <c r="V28" s="792" t="s">
        <v>608</v>
      </c>
      <c r="W28" s="789">
        <v>118005</v>
      </c>
    </row>
    <row r="29" spans="1:23">
      <c r="A29" s="784"/>
      <c r="B29" s="784"/>
      <c r="C29" s="784"/>
      <c r="D29" s="785"/>
      <c r="E29" s="785"/>
      <c r="F29" s="785"/>
      <c r="G29" s="785"/>
      <c r="H29" s="784"/>
      <c r="I29" s="784"/>
      <c r="J29" s="785"/>
      <c r="K29" s="785"/>
      <c r="L29" s="785"/>
      <c r="M29" s="785"/>
      <c r="N29" s="784"/>
      <c r="O29" s="784"/>
      <c r="P29" s="785"/>
      <c r="Q29" s="785"/>
      <c r="R29" s="785"/>
      <c r="S29" s="785"/>
      <c r="T29" s="790"/>
      <c r="U29" s="791"/>
      <c r="V29" s="792" t="s">
        <v>609</v>
      </c>
      <c r="W29" s="789">
        <v>118006</v>
      </c>
    </row>
    <row r="30" spans="1:23">
      <c r="A30" s="784"/>
      <c r="B30" s="784"/>
      <c r="C30" s="784"/>
      <c r="D30" s="785"/>
      <c r="E30" s="785"/>
      <c r="F30" s="785"/>
      <c r="G30" s="785"/>
      <c r="H30" s="784"/>
      <c r="I30" s="784"/>
      <c r="J30" s="785"/>
      <c r="K30" s="785"/>
      <c r="L30" s="785"/>
      <c r="M30" s="785"/>
      <c r="N30" s="784"/>
      <c r="O30" s="784"/>
      <c r="P30" s="785"/>
      <c r="Q30" s="785"/>
      <c r="R30" s="785"/>
      <c r="S30" s="785"/>
      <c r="T30" s="790"/>
      <c r="U30" s="791"/>
      <c r="V30" s="792" t="s">
        <v>610</v>
      </c>
      <c r="W30" s="789">
        <v>118007</v>
      </c>
    </row>
    <row r="31" spans="1:23">
      <c r="A31" s="784"/>
      <c r="B31" s="784"/>
      <c r="C31" s="784"/>
      <c r="D31" s="785"/>
      <c r="E31" s="785"/>
      <c r="F31" s="785"/>
      <c r="G31" s="785"/>
      <c r="H31" s="784"/>
      <c r="I31" s="784"/>
      <c r="J31" s="785"/>
      <c r="K31" s="785"/>
      <c r="L31" s="785"/>
      <c r="M31" s="785"/>
      <c r="N31" s="784"/>
      <c r="O31" s="784"/>
      <c r="P31" s="785"/>
      <c r="Q31" s="785"/>
      <c r="R31" s="785"/>
      <c r="S31" s="785"/>
      <c r="T31" s="790"/>
      <c r="U31" s="791"/>
      <c r="V31" s="792" t="s">
        <v>611</v>
      </c>
      <c r="W31" s="789">
        <v>118008</v>
      </c>
    </row>
    <row r="32" spans="1:23">
      <c r="A32" s="784"/>
      <c r="B32" s="784"/>
      <c r="C32" s="784"/>
      <c r="D32" s="785"/>
      <c r="E32" s="785"/>
      <c r="F32" s="785"/>
      <c r="G32" s="785"/>
      <c r="H32" s="784"/>
      <c r="I32" s="784"/>
      <c r="J32" s="785"/>
      <c r="K32" s="785"/>
      <c r="L32" s="785"/>
      <c r="M32" s="785"/>
      <c r="N32" s="784"/>
      <c r="O32" s="784"/>
      <c r="P32" s="785"/>
      <c r="Q32" s="785"/>
      <c r="R32" s="785"/>
      <c r="S32" s="785"/>
      <c r="T32" s="790"/>
      <c r="U32" s="791"/>
      <c r="V32" s="792" t="s">
        <v>612</v>
      </c>
      <c r="W32" s="789">
        <v>118009</v>
      </c>
    </row>
    <row r="33" spans="1:23">
      <c r="A33" s="784"/>
      <c r="B33" s="784"/>
      <c r="C33" s="784"/>
      <c r="D33" s="785"/>
      <c r="E33" s="785"/>
      <c r="F33" s="785"/>
      <c r="G33" s="785"/>
      <c r="H33" s="784"/>
      <c r="I33" s="784"/>
      <c r="J33" s="785"/>
      <c r="K33" s="785"/>
      <c r="L33" s="785"/>
      <c r="M33" s="785"/>
      <c r="N33" s="784"/>
      <c r="O33" s="784"/>
      <c r="P33" s="785"/>
      <c r="Q33" s="785"/>
      <c r="R33" s="785"/>
      <c r="S33" s="785"/>
      <c r="T33" s="790"/>
      <c r="U33" s="791"/>
      <c r="V33" s="792" t="s">
        <v>613</v>
      </c>
      <c r="W33" s="789">
        <v>118010</v>
      </c>
    </row>
    <row r="34" spans="1:23">
      <c r="A34" s="784"/>
      <c r="B34" s="784"/>
      <c r="C34" s="784"/>
      <c r="D34" s="785"/>
      <c r="E34" s="785"/>
      <c r="F34" s="785"/>
      <c r="G34" s="785"/>
      <c r="H34" s="784"/>
      <c r="I34" s="784"/>
      <c r="J34" s="785"/>
      <c r="K34" s="785"/>
      <c r="L34" s="785"/>
      <c r="M34" s="785"/>
      <c r="N34" s="784"/>
      <c r="O34" s="784"/>
      <c r="P34" s="785"/>
      <c r="Q34" s="785"/>
      <c r="R34" s="785"/>
      <c r="S34" s="785"/>
      <c r="T34" s="790"/>
      <c r="U34" s="791"/>
      <c r="V34" s="792" t="s">
        <v>614</v>
      </c>
      <c r="W34" s="789">
        <v>118995</v>
      </c>
    </row>
    <row r="35" spans="1:23">
      <c r="A35" s="784"/>
      <c r="B35" s="784"/>
      <c r="C35" s="784"/>
      <c r="D35" s="785"/>
      <c r="E35" s="785"/>
      <c r="F35" s="785"/>
      <c r="G35" s="785"/>
      <c r="H35" s="784"/>
      <c r="I35" s="784"/>
      <c r="J35" s="785"/>
      <c r="K35" s="785"/>
      <c r="L35" s="785"/>
      <c r="M35" s="785"/>
      <c r="N35" s="784"/>
      <c r="O35" s="784"/>
      <c r="P35" s="785"/>
      <c r="Q35" s="785"/>
      <c r="R35" s="785"/>
      <c r="S35" s="785"/>
      <c r="T35" s="790"/>
      <c r="U35" s="791"/>
      <c r="V35" s="792" t="s">
        <v>616</v>
      </c>
      <c r="W35" s="789">
        <v>119001</v>
      </c>
    </row>
    <row r="36" spans="1:23">
      <c r="A36" s="784"/>
      <c r="B36" s="784"/>
      <c r="C36" s="784"/>
      <c r="D36" s="785"/>
      <c r="E36" s="785"/>
      <c r="F36" s="785"/>
      <c r="G36" s="785"/>
      <c r="H36" s="784"/>
      <c r="I36" s="784"/>
      <c r="J36" s="785"/>
      <c r="K36" s="785"/>
      <c r="L36" s="785"/>
      <c r="M36" s="785"/>
      <c r="N36" s="784"/>
      <c r="O36" s="784"/>
      <c r="P36" s="785"/>
      <c r="Q36" s="785"/>
      <c r="R36" s="785"/>
      <c r="S36" s="785"/>
      <c r="T36" s="790"/>
      <c r="U36" s="791"/>
      <c r="V36" s="792" t="s">
        <v>617</v>
      </c>
      <c r="W36" s="789">
        <v>119002</v>
      </c>
    </row>
    <row r="37" spans="1:23">
      <c r="A37" s="784"/>
      <c r="B37" s="784"/>
      <c r="C37" s="784"/>
      <c r="D37" s="785"/>
      <c r="E37" s="785"/>
      <c r="F37" s="785"/>
      <c r="G37" s="785"/>
      <c r="H37" s="784"/>
      <c r="I37" s="784"/>
      <c r="J37" s="785"/>
      <c r="K37" s="785"/>
      <c r="L37" s="785"/>
      <c r="M37" s="785"/>
      <c r="N37" s="784"/>
      <c r="O37" s="784"/>
      <c r="P37" s="785"/>
      <c r="Q37" s="785"/>
      <c r="R37" s="785"/>
      <c r="S37" s="785"/>
      <c r="T37" s="790"/>
      <c r="U37" s="791"/>
      <c r="V37" s="792" t="s">
        <v>618</v>
      </c>
      <c r="W37" s="789">
        <v>119003</v>
      </c>
    </row>
    <row r="38" spans="1:23">
      <c r="A38" s="784"/>
      <c r="B38" s="784"/>
      <c r="C38" s="784"/>
      <c r="D38" s="785"/>
      <c r="E38" s="785"/>
      <c r="F38" s="785"/>
      <c r="G38" s="785"/>
      <c r="H38" s="784"/>
      <c r="I38" s="784"/>
      <c r="J38" s="785"/>
      <c r="K38" s="785"/>
      <c r="L38" s="785"/>
      <c r="M38" s="785"/>
      <c r="N38" s="784"/>
      <c r="O38" s="784"/>
      <c r="P38" s="785"/>
      <c r="Q38" s="785"/>
      <c r="R38" s="785"/>
      <c r="S38" s="785"/>
      <c r="T38" s="790"/>
      <c r="U38" s="791"/>
      <c r="V38" s="792" t="s">
        <v>619</v>
      </c>
      <c r="W38" s="789">
        <v>119004</v>
      </c>
    </row>
    <row r="39" spans="1:23">
      <c r="A39" s="784"/>
      <c r="B39" s="784"/>
      <c r="C39" s="784"/>
      <c r="D39" s="785"/>
      <c r="E39" s="785"/>
      <c r="F39" s="785"/>
      <c r="G39" s="785"/>
      <c r="H39" s="784"/>
      <c r="I39" s="784"/>
      <c r="J39" s="785"/>
      <c r="K39" s="785"/>
      <c r="L39" s="785"/>
      <c r="M39" s="785"/>
      <c r="N39" s="784"/>
      <c r="O39" s="784"/>
      <c r="P39" s="785"/>
      <c r="Q39" s="785"/>
      <c r="R39" s="785"/>
      <c r="S39" s="785"/>
      <c r="T39" s="790"/>
      <c r="U39" s="791"/>
      <c r="V39" s="792" t="s">
        <v>620</v>
      </c>
      <c r="W39" s="789">
        <v>119995</v>
      </c>
    </row>
    <row r="40" spans="1:23">
      <c r="A40" s="784"/>
      <c r="B40" s="784"/>
      <c r="C40" s="784"/>
      <c r="D40" s="785"/>
      <c r="E40" s="785"/>
      <c r="F40" s="785"/>
      <c r="G40" s="785"/>
      <c r="H40" s="784"/>
      <c r="I40" s="784"/>
      <c r="J40" s="785"/>
      <c r="K40" s="785"/>
      <c r="L40" s="785"/>
      <c r="M40" s="785"/>
      <c r="N40" s="784"/>
      <c r="O40" s="784"/>
      <c r="P40" s="785"/>
      <c r="Q40" s="785"/>
      <c r="R40" s="785"/>
      <c r="S40" s="785"/>
      <c r="T40" s="790"/>
      <c r="U40" s="791"/>
      <c r="V40" s="792" t="s">
        <v>621</v>
      </c>
      <c r="W40" s="789">
        <v>119999</v>
      </c>
    </row>
    <row r="41" spans="1:23">
      <c r="A41" s="784"/>
      <c r="B41" s="784"/>
      <c r="C41" s="784"/>
      <c r="D41" s="785"/>
      <c r="E41" s="785"/>
      <c r="F41" s="785"/>
      <c r="G41" s="785"/>
      <c r="H41" s="784"/>
      <c r="I41" s="784"/>
      <c r="J41" s="785"/>
      <c r="K41" s="785"/>
      <c r="L41" s="785"/>
      <c r="M41" s="785"/>
      <c r="N41" s="784"/>
      <c r="O41" s="784"/>
      <c r="P41" s="785"/>
      <c r="Q41" s="785"/>
      <c r="R41" s="785"/>
      <c r="S41" s="785"/>
      <c r="T41" s="790"/>
      <c r="U41" s="791"/>
      <c r="V41" s="792" t="s">
        <v>624</v>
      </c>
      <c r="W41" s="789">
        <v>121001</v>
      </c>
    </row>
    <row r="42" spans="1:23">
      <c r="A42" s="784"/>
      <c r="B42" s="784"/>
      <c r="C42" s="784"/>
      <c r="D42" s="785"/>
      <c r="E42" s="785"/>
      <c r="F42" s="785"/>
      <c r="G42" s="785"/>
      <c r="H42" s="784"/>
      <c r="I42" s="784"/>
      <c r="J42" s="785"/>
      <c r="K42" s="785"/>
      <c r="L42" s="785"/>
      <c r="M42" s="785"/>
      <c r="N42" s="784"/>
      <c r="O42" s="784"/>
      <c r="P42" s="785"/>
      <c r="Q42" s="785"/>
      <c r="R42" s="785"/>
      <c r="S42" s="785"/>
      <c r="T42" s="790"/>
      <c r="U42" s="791"/>
      <c r="V42" s="792" t="s">
        <v>625</v>
      </c>
      <c r="W42" s="789">
        <v>121002</v>
      </c>
    </row>
    <row r="43" spans="1:23">
      <c r="A43" s="784"/>
      <c r="B43" s="784"/>
      <c r="C43" s="784"/>
      <c r="D43" s="785"/>
      <c r="E43" s="785"/>
      <c r="F43" s="785"/>
      <c r="G43" s="785"/>
      <c r="H43" s="784"/>
      <c r="I43" s="784"/>
      <c r="J43" s="785"/>
      <c r="K43" s="785"/>
      <c r="L43" s="785"/>
      <c r="M43" s="785"/>
      <c r="N43" s="784"/>
      <c r="O43" s="784"/>
      <c r="P43" s="785"/>
      <c r="Q43" s="785"/>
      <c r="R43" s="785"/>
      <c r="S43" s="785"/>
      <c r="T43" s="790"/>
      <c r="U43" s="791"/>
      <c r="V43" s="792" t="s">
        <v>626</v>
      </c>
      <c r="W43" s="789">
        <v>121003</v>
      </c>
    </row>
    <row r="44" spans="1:23">
      <c r="A44" s="784"/>
      <c r="B44" s="784"/>
      <c r="C44" s="784"/>
      <c r="D44" s="785"/>
      <c r="E44" s="785"/>
      <c r="F44" s="785"/>
      <c r="G44" s="785"/>
      <c r="H44" s="784"/>
      <c r="I44" s="784"/>
      <c r="J44" s="785"/>
      <c r="K44" s="785"/>
      <c r="L44" s="785"/>
      <c r="M44" s="785"/>
      <c r="N44" s="784"/>
      <c r="O44" s="784"/>
      <c r="P44" s="785"/>
      <c r="Q44" s="785"/>
      <c r="R44" s="785"/>
      <c r="S44" s="785"/>
      <c r="T44" s="790"/>
      <c r="U44" s="791"/>
      <c r="V44" s="792" t="s">
        <v>627</v>
      </c>
      <c r="W44" s="789">
        <v>121004</v>
      </c>
    </row>
    <row r="45" spans="1:23">
      <c r="A45" s="784"/>
      <c r="B45" s="784"/>
      <c r="C45" s="784"/>
      <c r="D45" s="785"/>
      <c r="E45" s="785"/>
      <c r="F45" s="785"/>
      <c r="G45" s="785"/>
      <c r="H45" s="784"/>
      <c r="I45" s="784"/>
      <c r="J45" s="785"/>
      <c r="K45" s="785"/>
      <c r="L45" s="785"/>
      <c r="M45" s="785"/>
      <c r="N45" s="784"/>
      <c r="O45" s="784"/>
      <c r="P45" s="785"/>
      <c r="Q45" s="785"/>
      <c r="R45" s="785"/>
      <c r="S45" s="785"/>
      <c r="T45" s="790"/>
      <c r="U45" s="791"/>
      <c r="V45" s="792" t="s">
        <v>628</v>
      </c>
      <c r="W45" s="789">
        <v>121005</v>
      </c>
    </row>
    <row r="46" spans="1:23">
      <c r="A46" s="784"/>
      <c r="B46" s="784"/>
      <c r="C46" s="784"/>
      <c r="D46" s="785"/>
      <c r="E46" s="785"/>
      <c r="F46" s="785"/>
      <c r="G46" s="785"/>
      <c r="H46" s="784"/>
      <c r="I46" s="784"/>
      <c r="J46" s="785"/>
      <c r="K46" s="785"/>
      <c r="L46" s="785"/>
      <c r="M46" s="785"/>
      <c r="N46" s="784"/>
      <c r="O46" s="784"/>
      <c r="P46" s="785"/>
      <c r="Q46" s="785"/>
      <c r="R46" s="785"/>
      <c r="S46" s="785"/>
      <c r="T46" s="790"/>
      <c r="U46" s="791"/>
      <c r="V46" s="792" t="s">
        <v>629</v>
      </c>
      <c r="W46" s="789">
        <v>121006</v>
      </c>
    </row>
    <row r="47" spans="1:23">
      <c r="A47" s="784"/>
      <c r="B47" s="784"/>
      <c r="C47" s="784"/>
      <c r="D47" s="785"/>
      <c r="E47" s="785"/>
      <c r="F47" s="785"/>
      <c r="G47" s="785"/>
      <c r="H47" s="784"/>
      <c r="I47" s="784"/>
      <c r="J47" s="785"/>
      <c r="K47" s="785"/>
      <c r="L47" s="785"/>
      <c r="M47" s="785"/>
      <c r="N47" s="784"/>
      <c r="O47" s="784"/>
      <c r="P47" s="785"/>
      <c r="Q47" s="785"/>
      <c r="R47" s="785"/>
      <c r="S47" s="785"/>
      <c r="T47" s="790"/>
      <c r="U47" s="791"/>
      <c r="V47" s="792" t="s">
        <v>630</v>
      </c>
      <c r="W47" s="789">
        <v>121007</v>
      </c>
    </row>
    <row r="48" spans="1:23">
      <c r="A48" s="784"/>
      <c r="B48" s="784"/>
      <c r="C48" s="784"/>
      <c r="D48" s="785"/>
      <c r="E48" s="785"/>
      <c r="F48" s="785"/>
      <c r="G48" s="785"/>
      <c r="H48" s="784"/>
      <c r="I48" s="784"/>
      <c r="J48" s="785"/>
      <c r="K48" s="785"/>
      <c r="L48" s="785"/>
      <c r="M48" s="785"/>
      <c r="N48" s="784"/>
      <c r="O48" s="784"/>
      <c r="P48" s="785"/>
      <c r="Q48" s="785"/>
      <c r="R48" s="785"/>
      <c r="S48" s="785"/>
      <c r="T48" s="790"/>
      <c r="U48" s="791"/>
      <c r="V48" s="792" t="s">
        <v>631</v>
      </c>
      <c r="W48" s="789">
        <v>121008</v>
      </c>
    </row>
    <row r="49" spans="1:23">
      <c r="A49" s="784"/>
      <c r="B49" s="784"/>
      <c r="C49" s="784"/>
      <c r="D49" s="785"/>
      <c r="E49" s="785"/>
      <c r="F49" s="785"/>
      <c r="G49" s="785"/>
      <c r="H49" s="784"/>
      <c r="I49" s="784"/>
      <c r="J49" s="785"/>
      <c r="K49" s="785"/>
      <c r="L49" s="785"/>
      <c r="M49" s="785"/>
      <c r="N49" s="784"/>
      <c r="O49" s="784"/>
      <c r="P49" s="785"/>
      <c r="Q49" s="785"/>
      <c r="R49" s="785"/>
      <c r="S49" s="785"/>
      <c r="T49" s="790"/>
      <c r="U49" s="791"/>
      <c r="V49" s="792" t="s">
        <v>632</v>
      </c>
      <c r="W49" s="789">
        <v>121009</v>
      </c>
    </row>
    <row r="50" spans="1:23">
      <c r="A50" s="784"/>
      <c r="B50" s="784"/>
      <c r="C50" s="784"/>
      <c r="D50" s="785"/>
      <c r="E50" s="785"/>
      <c r="F50" s="785"/>
      <c r="G50" s="785"/>
      <c r="H50" s="784"/>
      <c r="I50" s="784"/>
      <c r="J50" s="785"/>
      <c r="K50" s="785"/>
      <c r="L50" s="785"/>
      <c r="M50" s="785"/>
      <c r="N50" s="784"/>
      <c r="O50" s="784"/>
      <c r="P50" s="785"/>
      <c r="Q50" s="785"/>
      <c r="R50" s="785"/>
      <c r="S50" s="785"/>
      <c r="T50" s="790"/>
      <c r="U50" s="791"/>
      <c r="V50" s="792" t="s">
        <v>633</v>
      </c>
      <c r="W50" s="789">
        <v>121010</v>
      </c>
    </row>
    <row r="51" spans="1:23">
      <c r="A51" s="784"/>
      <c r="B51" s="784"/>
      <c r="C51" s="784"/>
      <c r="D51" s="785"/>
      <c r="E51" s="785"/>
      <c r="F51" s="785"/>
      <c r="G51" s="785"/>
      <c r="H51" s="784"/>
      <c r="I51" s="784"/>
      <c r="J51" s="785"/>
      <c r="K51" s="785"/>
      <c r="L51" s="785"/>
      <c r="M51" s="785"/>
      <c r="N51" s="784"/>
      <c r="O51" s="784"/>
      <c r="P51" s="785"/>
      <c r="Q51" s="785"/>
      <c r="R51" s="785"/>
      <c r="S51" s="785"/>
      <c r="T51" s="790"/>
      <c r="U51" s="791"/>
      <c r="V51" s="792" t="s">
        <v>634</v>
      </c>
      <c r="W51" s="789">
        <v>121011</v>
      </c>
    </row>
    <row r="52" spans="1:23">
      <c r="A52" s="784"/>
      <c r="B52" s="784"/>
      <c r="C52" s="784"/>
      <c r="D52" s="785"/>
      <c r="E52" s="785"/>
      <c r="F52" s="785"/>
      <c r="G52" s="785"/>
      <c r="H52" s="784"/>
      <c r="I52" s="784"/>
      <c r="J52" s="785"/>
      <c r="K52" s="785"/>
      <c r="L52" s="785"/>
      <c r="M52" s="785"/>
      <c r="N52" s="784"/>
      <c r="O52" s="784"/>
      <c r="P52" s="785"/>
      <c r="Q52" s="785"/>
      <c r="R52" s="785"/>
      <c r="S52" s="785"/>
      <c r="T52" s="790"/>
      <c r="U52" s="791"/>
      <c r="V52" s="792" t="s">
        <v>635</v>
      </c>
      <c r="W52" s="789">
        <v>121012</v>
      </c>
    </row>
    <row r="53" spans="1:23">
      <c r="A53" s="784"/>
      <c r="B53" s="784"/>
      <c r="C53" s="784"/>
      <c r="D53" s="785"/>
      <c r="E53" s="785"/>
      <c r="F53" s="785"/>
      <c r="G53" s="785"/>
      <c r="H53" s="784"/>
      <c r="I53" s="784"/>
      <c r="J53" s="785"/>
      <c r="K53" s="785"/>
      <c r="L53" s="785"/>
      <c r="M53" s="785"/>
      <c r="N53" s="784"/>
      <c r="O53" s="784"/>
      <c r="P53" s="785"/>
      <c r="Q53" s="785"/>
      <c r="R53" s="785"/>
      <c r="S53" s="785"/>
      <c r="T53" s="790"/>
      <c r="U53" s="791"/>
      <c r="V53" s="792" t="s">
        <v>636</v>
      </c>
      <c r="W53" s="789">
        <v>121013</v>
      </c>
    </row>
    <row r="54" spans="1:23">
      <c r="A54" s="784"/>
      <c r="B54" s="784"/>
      <c r="C54" s="784"/>
      <c r="D54" s="785"/>
      <c r="E54" s="785"/>
      <c r="F54" s="785"/>
      <c r="G54" s="785"/>
      <c r="H54" s="784"/>
      <c r="I54" s="784"/>
      <c r="J54" s="785"/>
      <c r="K54" s="785"/>
      <c r="L54" s="785"/>
      <c r="M54" s="785"/>
      <c r="N54" s="784"/>
      <c r="O54" s="784"/>
      <c r="P54" s="785"/>
      <c r="Q54" s="785"/>
      <c r="R54" s="785"/>
      <c r="S54" s="785"/>
      <c r="T54" s="790"/>
      <c r="U54" s="791"/>
      <c r="V54" s="792" t="s">
        <v>637</v>
      </c>
      <c r="W54" s="789">
        <v>121014</v>
      </c>
    </row>
    <row r="55" spans="1:23">
      <c r="A55" s="784"/>
      <c r="B55" s="784"/>
      <c r="C55" s="784"/>
      <c r="D55" s="785"/>
      <c r="E55" s="785"/>
      <c r="F55" s="785"/>
      <c r="G55" s="785"/>
      <c r="H55" s="784"/>
      <c r="I55" s="784"/>
      <c r="J55" s="785"/>
      <c r="K55" s="785"/>
      <c r="L55" s="785"/>
      <c r="M55" s="785"/>
      <c r="N55" s="784"/>
      <c r="O55" s="784"/>
      <c r="P55" s="785"/>
      <c r="Q55" s="785"/>
      <c r="R55" s="785"/>
      <c r="S55" s="785"/>
      <c r="T55" s="790"/>
      <c r="U55" s="791"/>
      <c r="V55" s="792" t="s">
        <v>638</v>
      </c>
      <c r="W55" s="789">
        <v>121015</v>
      </c>
    </row>
    <row r="56" spans="1:23">
      <c r="A56" s="784"/>
      <c r="B56" s="784"/>
      <c r="C56" s="784"/>
      <c r="D56" s="785"/>
      <c r="E56" s="785"/>
      <c r="F56" s="785"/>
      <c r="G56" s="785"/>
      <c r="H56" s="784"/>
      <c r="I56" s="784"/>
      <c r="J56" s="785"/>
      <c r="K56" s="785"/>
      <c r="L56" s="785"/>
      <c r="M56" s="785"/>
      <c r="N56" s="784"/>
      <c r="O56" s="784"/>
      <c r="P56" s="785"/>
      <c r="Q56" s="785"/>
      <c r="R56" s="785"/>
      <c r="S56" s="785"/>
      <c r="T56" s="790"/>
      <c r="U56" s="791"/>
      <c r="V56" s="792" t="s">
        <v>639</v>
      </c>
      <c r="W56" s="789">
        <v>121016</v>
      </c>
    </row>
    <row r="57" spans="1:23">
      <c r="A57" s="784"/>
      <c r="B57" s="784"/>
      <c r="C57" s="784"/>
      <c r="D57" s="785"/>
      <c r="E57" s="785"/>
      <c r="F57" s="785"/>
      <c r="G57" s="785"/>
      <c r="H57" s="784"/>
      <c r="I57" s="784"/>
      <c r="J57" s="785"/>
      <c r="K57" s="785"/>
      <c r="L57" s="785"/>
      <c r="M57" s="785"/>
      <c r="N57" s="784"/>
      <c r="O57" s="784"/>
      <c r="P57" s="785"/>
      <c r="Q57" s="785"/>
      <c r="R57" s="785"/>
      <c r="S57" s="785"/>
      <c r="T57" s="790"/>
      <c r="U57" s="791"/>
      <c r="V57" s="792" t="s">
        <v>640</v>
      </c>
      <c r="W57" s="789">
        <v>121017</v>
      </c>
    </row>
    <row r="58" spans="1:23">
      <c r="A58" s="784"/>
      <c r="B58" s="784"/>
      <c r="C58" s="784"/>
      <c r="D58" s="785"/>
      <c r="E58" s="785"/>
      <c r="F58" s="785"/>
      <c r="G58" s="785"/>
      <c r="H58" s="784"/>
      <c r="I58" s="784"/>
      <c r="J58" s="785"/>
      <c r="K58" s="785"/>
      <c r="L58" s="785"/>
      <c r="M58" s="785"/>
      <c r="N58" s="784"/>
      <c r="O58" s="784"/>
      <c r="P58" s="785"/>
      <c r="Q58" s="785"/>
      <c r="R58" s="785"/>
      <c r="S58" s="785"/>
      <c r="T58" s="790"/>
      <c r="U58" s="791"/>
      <c r="V58" s="792" t="s">
        <v>641</v>
      </c>
      <c r="W58" s="789">
        <v>121018</v>
      </c>
    </row>
    <row r="59" spans="1:23">
      <c r="A59" s="784"/>
      <c r="B59" s="784"/>
      <c r="C59" s="784"/>
      <c r="D59" s="785"/>
      <c r="E59" s="785"/>
      <c r="F59" s="785"/>
      <c r="G59" s="785"/>
      <c r="H59" s="784"/>
      <c r="I59" s="784"/>
      <c r="J59" s="785"/>
      <c r="K59" s="785"/>
      <c r="L59" s="785"/>
      <c r="M59" s="785"/>
      <c r="N59" s="784"/>
      <c r="O59" s="784"/>
      <c r="P59" s="785"/>
      <c r="Q59" s="785"/>
      <c r="R59" s="785"/>
      <c r="S59" s="785"/>
      <c r="T59" s="790"/>
      <c r="U59" s="791"/>
      <c r="V59" s="792" t="s">
        <v>642</v>
      </c>
      <c r="W59" s="789">
        <v>121019</v>
      </c>
    </row>
    <row r="60" spans="1:23">
      <c r="A60" s="784"/>
      <c r="B60" s="784"/>
      <c r="C60" s="784"/>
      <c r="D60" s="785"/>
      <c r="E60" s="785"/>
      <c r="F60" s="785"/>
      <c r="G60" s="785"/>
      <c r="H60" s="784"/>
      <c r="I60" s="784"/>
      <c r="J60" s="785"/>
      <c r="K60" s="785"/>
      <c r="L60" s="785"/>
      <c r="M60" s="785"/>
      <c r="N60" s="784"/>
      <c r="O60" s="784"/>
      <c r="P60" s="785"/>
      <c r="Q60" s="785"/>
      <c r="R60" s="785"/>
      <c r="S60" s="785"/>
      <c r="T60" s="790"/>
      <c r="U60" s="791"/>
      <c r="V60" s="792" t="s">
        <v>643</v>
      </c>
      <c r="W60" s="789">
        <v>121020</v>
      </c>
    </row>
    <row r="61" spans="1:23">
      <c r="A61" s="784"/>
      <c r="B61" s="784"/>
      <c r="C61" s="784"/>
      <c r="D61" s="785"/>
      <c r="E61" s="785"/>
      <c r="F61" s="785"/>
      <c r="G61" s="785"/>
      <c r="H61" s="784"/>
      <c r="I61" s="784"/>
      <c r="J61" s="785"/>
      <c r="K61" s="785"/>
      <c r="L61" s="785"/>
      <c r="M61" s="785"/>
      <c r="N61" s="784"/>
      <c r="O61" s="784"/>
      <c r="P61" s="785"/>
      <c r="Q61" s="785"/>
      <c r="R61" s="785"/>
      <c r="S61" s="785"/>
      <c r="T61" s="790"/>
      <c r="U61" s="791"/>
      <c r="V61" s="792" t="s">
        <v>644</v>
      </c>
      <c r="W61" s="789">
        <v>121021</v>
      </c>
    </row>
    <row r="62" spans="1:23">
      <c r="A62" s="784"/>
      <c r="B62" s="784"/>
      <c r="C62" s="784"/>
      <c r="D62" s="785"/>
      <c r="E62" s="785"/>
      <c r="F62" s="785"/>
      <c r="G62" s="785"/>
      <c r="H62" s="784"/>
      <c r="I62" s="784"/>
      <c r="J62" s="785"/>
      <c r="K62" s="785"/>
      <c r="L62" s="785"/>
      <c r="M62" s="785"/>
      <c r="N62" s="784"/>
      <c r="O62" s="784"/>
      <c r="P62" s="785"/>
      <c r="Q62" s="785"/>
      <c r="R62" s="785"/>
      <c r="S62" s="785"/>
      <c r="T62" s="790"/>
      <c r="U62" s="791"/>
      <c r="V62" s="792" t="s">
        <v>645</v>
      </c>
      <c r="W62" s="789">
        <v>121022</v>
      </c>
    </row>
    <row r="63" spans="1:23">
      <c r="A63" s="784"/>
      <c r="B63" s="784"/>
      <c r="C63" s="784"/>
      <c r="D63" s="785"/>
      <c r="E63" s="785"/>
      <c r="F63" s="785"/>
      <c r="G63" s="785"/>
      <c r="H63" s="784"/>
      <c r="I63" s="784"/>
      <c r="J63" s="785"/>
      <c r="K63" s="785"/>
      <c r="L63" s="785"/>
      <c r="M63" s="785"/>
      <c r="N63" s="784"/>
      <c r="O63" s="784"/>
      <c r="P63" s="785"/>
      <c r="Q63" s="785"/>
      <c r="R63" s="785"/>
      <c r="S63" s="785"/>
      <c r="T63" s="790"/>
      <c r="U63" s="791"/>
      <c r="V63" s="792" t="s">
        <v>646</v>
      </c>
      <c r="W63" s="789">
        <v>121023</v>
      </c>
    </row>
    <row r="64" spans="1:23">
      <c r="A64" s="784"/>
      <c r="B64" s="784"/>
      <c r="C64" s="784"/>
      <c r="D64" s="785"/>
      <c r="E64" s="785"/>
      <c r="F64" s="785"/>
      <c r="G64" s="785"/>
      <c r="H64" s="784"/>
      <c r="I64" s="784"/>
      <c r="J64" s="785"/>
      <c r="K64" s="785"/>
      <c r="L64" s="785"/>
      <c r="M64" s="785"/>
      <c r="N64" s="784"/>
      <c r="O64" s="784"/>
      <c r="P64" s="785"/>
      <c r="Q64" s="785"/>
      <c r="R64" s="785"/>
      <c r="S64" s="785"/>
      <c r="T64" s="790"/>
      <c r="U64" s="791"/>
      <c r="V64" s="792" t="s">
        <v>647</v>
      </c>
      <c r="W64" s="789">
        <v>121024</v>
      </c>
    </row>
    <row r="65" spans="1:23">
      <c r="A65" s="784"/>
      <c r="B65" s="784"/>
      <c r="C65" s="784"/>
      <c r="D65" s="785"/>
      <c r="E65" s="785"/>
      <c r="F65" s="785"/>
      <c r="G65" s="785"/>
      <c r="H65" s="784"/>
      <c r="I65" s="784"/>
      <c r="J65" s="785"/>
      <c r="K65" s="785"/>
      <c r="L65" s="785"/>
      <c r="M65" s="785"/>
      <c r="N65" s="784"/>
      <c r="O65" s="784"/>
      <c r="P65" s="785"/>
      <c r="Q65" s="785"/>
      <c r="R65" s="785"/>
      <c r="S65" s="785"/>
      <c r="T65" s="790"/>
      <c r="U65" s="791"/>
      <c r="V65" s="792" t="s">
        <v>648</v>
      </c>
      <c r="W65" s="789">
        <v>121025</v>
      </c>
    </row>
    <row r="66" spans="1:23">
      <c r="A66" s="784"/>
      <c r="B66" s="784"/>
      <c r="C66" s="784"/>
      <c r="D66" s="785"/>
      <c r="E66" s="785"/>
      <c r="F66" s="785"/>
      <c r="G66" s="785"/>
      <c r="H66" s="784"/>
      <c r="I66" s="784"/>
      <c r="J66" s="785"/>
      <c r="K66" s="785"/>
      <c r="L66" s="785"/>
      <c r="M66" s="785"/>
      <c r="N66" s="784"/>
      <c r="O66" s="784"/>
      <c r="P66" s="785"/>
      <c r="Q66" s="785"/>
      <c r="R66" s="785"/>
      <c r="S66" s="785"/>
      <c r="T66" s="790"/>
      <c r="U66" s="791"/>
      <c r="V66" s="792" t="s">
        <v>649</v>
      </c>
      <c r="W66" s="789">
        <v>121026</v>
      </c>
    </row>
    <row r="67" spans="1:23">
      <c r="A67" s="784"/>
      <c r="B67" s="784"/>
      <c r="C67" s="784"/>
      <c r="D67" s="785"/>
      <c r="E67" s="785"/>
      <c r="F67" s="785"/>
      <c r="G67" s="785"/>
      <c r="H67" s="784"/>
      <c r="I67" s="784"/>
      <c r="J67" s="785"/>
      <c r="K67" s="785"/>
      <c r="L67" s="785"/>
      <c r="M67" s="785"/>
      <c r="N67" s="784"/>
      <c r="O67" s="784"/>
      <c r="P67" s="785"/>
      <c r="Q67" s="785"/>
      <c r="R67" s="785"/>
      <c r="S67" s="785"/>
      <c r="T67" s="790"/>
      <c r="U67" s="791"/>
      <c r="V67" s="792" t="s">
        <v>650</v>
      </c>
      <c r="W67" s="789">
        <v>121027</v>
      </c>
    </row>
    <row r="68" spans="1:23">
      <c r="A68" s="784"/>
      <c r="B68" s="784"/>
      <c r="C68" s="784"/>
      <c r="D68" s="785"/>
      <c r="E68" s="785"/>
      <c r="F68" s="785"/>
      <c r="G68" s="785"/>
      <c r="H68" s="784"/>
      <c r="I68" s="784"/>
      <c r="J68" s="785"/>
      <c r="K68" s="785"/>
      <c r="L68" s="785"/>
      <c r="M68" s="785"/>
      <c r="N68" s="784"/>
      <c r="O68" s="784"/>
      <c r="P68" s="785"/>
      <c r="Q68" s="785"/>
      <c r="R68" s="785"/>
      <c r="S68" s="785"/>
      <c r="T68" s="790"/>
      <c r="U68" s="791"/>
      <c r="V68" s="792" t="s">
        <v>651</v>
      </c>
      <c r="W68" s="789">
        <v>121028</v>
      </c>
    </row>
    <row r="69" spans="1:23">
      <c r="A69" s="784"/>
      <c r="B69" s="784"/>
      <c r="C69" s="784"/>
      <c r="D69" s="785"/>
      <c r="E69" s="785"/>
      <c r="F69" s="785"/>
      <c r="G69" s="785"/>
      <c r="H69" s="784"/>
      <c r="I69" s="784"/>
      <c r="J69" s="785"/>
      <c r="K69" s="785"/>
      <c r="L69" s="785"/>
      <c r="M69" s="785"/>
      <c r="N69" s="784"/>
      <c r="O69" s="784"/>
      <c r="P69" s="785"/>
      <c r="Q69" s="785"/>
      <c r="R69" s="785"/>
      <c r="S69" s="785"/>
      <c r="T69" s="790"/>
      <c r="U69" s="791"/>
      <c r="V69" s="792" t="s">
        <v>652</v>
      </c>
      <c r="W69" s="789">
        <v>121029</v>
      </c>
    </row>
    <row r="70" spans="1:23">
      <c r="A70" s="784"/>
      <c r="B70" s="784"/>
      <c r="C70" s="784"/>
      <c r="D70" s="785"/>
      <c r="E70" s="785"/>
      <c r="F70" s="785"/>
      <c r="G70" s="785"/>
      <c r="H70" s="784"/>
      <c r="I70" s="784"/>
      <c r="J70" s="785"/>
      <c r="K70" s="785"/>
      <c r="L70" s="785"/>
      <c r="M70" s="785"/>
      <c r="N70" s="784"/>
      <c r="O70" s="784"/>
      <c r="P70" s="785"/>
      <c r="Q70" s="785"/>
      <c r="R70" s="785"/>
      <c r="S70" s="785"/>
      <c r="T70" s="790"/>
      <c r="U70" s="791"/>
      <c r="V70" s="792" t="s">
        <v>653</v>
      </c>
      <c r="W70" s="789">
        <v>121030</v>
      </c>
    </row>
    <row r="71" spans="1:23">
      <c r="A71" s="784"/>
      <c r="B71" s="784"/>
      <c r="C71" s="784"/>
      <c r="D71" s="785"/>
      <c r="E71" s="785"/>
      <c r="F71" s="785"/>
      <c r="G71" s="785"/>
      <c r="H71" s="784"/>
      <c r="I71" s="784"/>
      <c r="J71" s="785"/>
      <c r="K71" s="785"/>
      <c r="L71" s="785"/>
      <c r="M71" s="785"/>
      <c r="N71" s="784"/>
      <c r="O71" s="784"/>
      <c r="P71" s="785"/>
      <c r="Q71" s="785"/>
      <c r="R71" s="785"/>
      <c r="S71" s="785"/>
      <c r="T71" s="790"/>
      <c r="U71" s="791"/>
      <c r="V71" s="792" t="s">
        <v>654</v>
      </c>
      <c r="W71" s="789">
        <v>121031</v>
      </c>
    </row>
    <row r="72" spans="1:23">
      <c r="A72" s="784"/>
      <c r="B72" s="784"/>
      <c r="C72" s="784"/>
      <c r="D72" s="785"/>
      <c r="E72" s="785"/>
      <c r="F72" s="785"/>
      <c r="G72" s="785"/>
      <c r="H72" s="784"/>
      <c r="I72" s="784"/>
      <c r="J72" s="785"/>
      <c r="K72" s="785"/>
      <c r="L72" s="785"/>
      <c r="M72" s="785"/>
      <c r="N72" s="784"/>
      <c r="O72" s="784"/>
      <c r="P72" s="785"/>
      <c r="Q72" s="785"/>
      <c r="R72" s="785"/>
      <c r="S72" s="785"/>
      <c r="T72" s="790"/>
      <c r="U72" s="791"/>
      <c r="V72" s="792" t="s">
        <v>655</v>
      </c>
      <c r="W72" s="789">
        <v>121032</v>
      </c>
    </row>
    <row r="73" spans="1:23">
      <c r="A73" s="784"/>
      <c r="B73" s="784"/>
      <c r="C73" s="784"/>
      <c r="D73" s="785"/>
      <c r="E73" s="785"/>
      <c r="F73" s="785"/>
      <c r="G73" s="785"/>
      <c r="H73" s="784"/>
      <c r="I73" s="784"/>
      <c r="J73" s="785"/>
      <c r="K73" s="785"/>
      <c r="L73" s="785"/>
      <c r="M73" s="785"/>
      <c r="N73" s="784"/>
      <c r="O73" s="784"/>
      <c r="P73" s="785"/>
      <c r="Q73" s="785"/>
      <c r="R73" s="785"/>
      <c r="S73" s="785"/>
      <c r="T73" s="790"/>
      <c r="U73" s="791"/>
      <c r="V73" s="792" t="s">
        <v>656</v>
      </c>
      <c r="W73" s="789">
        <v>121033</v>
      </c>
    </row>
    <row r="74" spans="1:23">
      <c r="A74" s="784"/>
      <c r="B74" s="784"/>
      <c r="C74" s="784"/>
      <c r="D74" s="785"/>
      <c r="E74" s="785"/>
      <c r="F74" s="785"/>
      <c r="G74" s="785"/>
      <c r="H74" s="784"/>
      <c r="I74" s="784"/>
      <c r="J74" s="785"/>
      <c r="K74" s="785"/>
      <c r="L74" s="785"/>
      <c r="M74" s="785"/>
      <c r="N74" s="784"/>
      <c r="O74" s="784"/>
      <c r="P74" s="785"/>
      <c r="Q74" s="785"/>
      <c r="R74" s="785"/>
      <c r="S74" s="785"/>
      <c r="T74" s="790"/>
      <c r="U74" s="791"/>
      <c r="V74" s="792" t="s">
        <v>657</v>
      </c>
      <c r="W74" s="789">
        <v>121034</v>
      </c>
    </row>
    <row r="75" spans="1:23">
      <c r="A75" s="784"/>
      <c r="B75" s="784"/>
      <c r="C75" s="784"/>
      <c r="D75" s="785"/>
      <c r="E75" s="785"/>
      <c r="F75" s="785"/>
      <c r="G75" s="785"/>
      <c r="H75" s="784"/>
      <c r="I75" s="784"/>
      <c r="J75" s="785"/>
      <c r="K75" s="785"/>
      <c r="L75" s="785"/>
      <c r="M75" s="785"/>
      <c r="N75" s="784"/>
      <c r="O75" s="784"/>
      <c r="P75" s="785"/>
      <c r="Q75" s="785"/>
      <c r="R75" s="785"/>
      <c r="S75" s="785"/>
      <c r="T75" s="790"/>
      <c r="U75" s="791"/>
      <c r="V75" s="792" t="s">
        <v>658</v>
      </c>
      <c r="W75" s="789">
        <v>121035</v>
      </c>
    </row>
    <row r="76" spans="1:23">
      <c r="A76" s="784"/>
      <c r="B76" s="784"/>
      <c r="C76" s="784"/>
      <c r="D76" s="785"/>
      <c r="E76" s="785"/>
      <c r="F76" s="785"/>
      <c r="G76" s="785"/>
      <c r="H76" s="784"/>
      <c r="I76" s="784"/>
      <c r="J76" s="785"/>
      <c r="K76" s="785"/>
      <c r="L76" s="785"/>
      <c r="M76" s="785"/>
      <c r="N76" s="784"/>
      <c r="O76" s="784"/>
      <c r="P76" s="785"/>
      <c r="Q76" s="785"/>
      <c r="R76" s="785"/>
      <c r="S76" s="785"/>
      <c r="T76" s="790"/>
      <c r="U76" s="791"/>
      <c r="V76" s="792" t="s">
        <v>659</v>
      </c>
      <c r="W76" s="789">
        <v>121036</v>
      </c>
    </row>
    <row r="77" spans="1:23">
      <c r="A77" s="784"/>
      <c r="B77" s="784"/>
      <c r="C77" s="784"/>
      <c r="D77" s="785"/>
      <c r="E77" s="785"/>
      <c r="F77" s="785"/>
      <c r="G77" s="785"/>
      <c r="H77" s="784"/>
      <c r="I77" s="784"/>
      <c r="J77" s="785"/>
      <c r="K77" s="785"/>
      <c r="L77" s="785"/>
      <c r="M77" s="785"/>
      <c r="N77" s="784"/>
      <c r="O77" s="784"/>
      <c r="P77" s="785"/>
      <c r="Q77" s="785"/>
      <c r="R77" s="785"/>
      <c r="S77" s="785"/>
      <c r="T77" s="790"/>
      <c r="U77" s="791"/>
      <c r="V77" s="792" t="s">
        <v>660</v>
      </c>
      <c r="W77" s="789">
        <v>121037</v>
      </c>
    </row>
    <row r="78" spans="1:23">
      <c r="A78" s="784"/>
      <c r="B78" s="784"/>
      <c r="C78" s="784"/>
      <c r="D78" s="785"/>
      <c r="E78" s="785"/>
      <c r="F78" s="785"/>
      <c r="G78" s="785"/>
      <c r="H78" s="784"/>
      <c r="I78" s="784"/>
      <c r="J78" s="785"/>
      <c r="K78" s="785"/>
      <c r="L78" s="785"/>
      <c r="M78" s="785"/>
      <c r="N78" s="784"/>
      <c r="O78" s="784"/>
      <c r="P78" s="785"/>
      <c r="Q78" s="785"/>
      <c r="R78" s="785"/>
      <c r="S78" s="785"/>
      <c r="T78" s="790"/>
      <c r="U78" s="791"/>
      <c r="V78" s="792" t="s">
        <v>661</v>
      </c>
      <c r="W78" s="789">
        <v>121038</v>
      </c>
    </row>
    <row r="79" spans="1:23">
      <c r="A79" s="784"/>
      <c r="B79" s="784"/>
      <c r="C79" s="784"/>
      <c r="D79" s="785"/>
      <c r="E79" s="785"/>
      <c r="F79" s="785"/>
      <c r="G79" s="785"/>
      <c r="H79" s="784"/>
      <c r="I79" s="784"/>
      <c r="J79" s="785"/>
      <c r="K79" s="785"/>
      <c r="L79" s="785"/>
      <c r="M79" s="785"/>
      <c r="N79" s="784"/>
      <c r="O79" s="784"/>
      <c r="P79" s="785"/>
      <c r="Q79" s="785"/>
      <c r="R79" s="785"/>
      <c r="S79" s="785"/>
      <c r="T79" s="790"/>
      <c r="U79" s="791"/>
      <c r="V79" s="792" t="s">
        <v>662</v>
      </c>
      <c r="W79" s="789">
        <v>121039</v>
      </c>
    </row>
    <row r="80" spans="1:23">
      <c r="A80" s="784"/>
      <c r="B80" s="784"/>
      <c r="C80" s="784"/>
      <c r="D80" s="785"/>
      <c r="E80" s="785"/>
      <c r="F80" s="785"/>
      <c r="G80" s="785"/>
      <c r="H80" s="784"/>
      <c r="I80" s="784"/>
      <c r="J80" s="785"/>
      <c r="K80" s="785"/>
      <c r="L80" s="785"/>
      <c r="M80" s="785"/>
      <c r="N80" s="784"/>
      <c r="O80" s="784"/>
      <c r="P80" s="785"/>
      <c r="Q80" s="785"/>
      <c r="R80" s="785"/>
      <c r="S80" s="785"/>
      <c r="T80" s="790"/>
      <c r="U80" s="791"/>
      <c r="V80" s="792" t="s">
        <v>663</v>
      </c>
      <c r="W80" s="789">
        <v>121040</v>
      </c>
    </row>
    <row r="81" spans="1:23">
      <c r="A81" s="784"/>
      <c r="B81" s="784"/>
      <c r="C81" s="784"/>
      <c r="D81" s="785"/>
      <c r="E81" s="785"/>
      <c r="F81" s="785"/>
      <c r="G81" s="785"/>
      <c r="H81" s="784"/>
      <c r="I81" s="784"/>
      <c r="J81" s="785"/>
      <c r="K81" s="785"/>
      <c r="L81" s="785"/>
      <c r="M81" s="785"/>
      <c r="N81" s="784"/>
      <c r="O81" s="784"/>
      <c r="P81" s="785"/>
      <c r="Q81" s="785"/>
      <c r="R81" s="785"/>
      <c r="S81" s="785"/>
      <c r="T81" s="790"/>
      <c r="U81" s="791"/>
      <c r="V81" s="792" t="s">
        <v>664</v>
      </c>
      <c r="W81" s="789">
        <v>121041</v>
      </c>
    </row>
    <row r="82" spans="1:23">
      <c r="A82" s="784"/>
      <c r="B82" s="784"/>
      <c r="C82" s="784"/>
      <c r="D82" s="785"/>
      <c r="E82" s="785"/>
      <c r="F82" s="785"/>
      <c r="G82" s="785"/>
      <c r="H82" s="784"/>
      <c r="I82" s="784"/>
      <c r="J82" s="785"/>
      <c r="K82" s="785"/>
      <c r="L82" s="785"/>
      <c r="M82" s="785"/>
      <c r="N82" s="784"/>
      <c r="O82" s="784"/>
      <c r="P82" s="785"/>
      <c r="Q82" s="785"/>
      <c r="R82" s="785"/>
      <c r="S82" s="785"/>
      <c r="T82" s="790"/>
      <c r="U82" s="791"/>
      <c r="V82" s="792" t="s">
        <v>665</v>
      </c>
      <c r="W82" s="789">
        <v>121042</v>
      </c>
    </row>
    <row r="83" spans="1:23">
      <c r="A83" s="784"/>
      <c r="B83" s="784"/>
      <c r="C83" s="784"/>
      <c r="D83" s="785"/>
      <c r="E83" s="785"/>
      <c r="F83" s="785"/>
      <c r="G83" s="785"/>
      <c r="H83" s="784"/>
      <c r="I83" s="784"/>
      <c r="J83" s="785"/>
      <c r="K83" s="785"/>
      <c r="L83" s="785"/>
      <c r="M83" s="785"/>
      <c r="N83" s="784"/>
      <c r="O83" s="784"/>
      <c r="P83" s="785"/>
      <c r="Q83" s="785"/>
      <c r="R83" s="785"/>
      <c r="S83" s="785"/>
      <c r="T83" s="790"/>
      <c r="U83" s="791"/>
      <c r="V83" s="792" t="s">
        <v>666</v>
      </c>
      <c r="W83" s="789">
        <v>121043</v>
      </c>
    </row>
    <row r="84" spans="1:23">
      <c r="A84" s="784"/>
      <c r="B84" s="784"/>
      <c r="C84" s="784"/>
      <c r="D84" s="785"/>
      <c r="E84" s="785"/>
      <c r="F84" s="785"/>
      <c r="G84" s="785"/>
      <c r="H84" s="784"/>
      <c r="I84" s="784"/>
      <c r="J84" s="785"/>
      <c r="K84" s="785"/>
      <c r="L84" s="785"/>
      <c r="M84" s="785"/>
      <c r="N84" s="784"/>
      <c r="O84" s="784"/>
      <c r="P84" s="785"/>
      <c r="Q84" s="785"/>
      <c r="R84" s="785"/>
      <c r="S84" s="785"/>
      <c r="T84" s="790"/>
      <c r="U84" s="791"/>
      <c r="V84" s="792" t="s">
        <v>667</v>
      </c>
      <c r="W84" s="789">
        <v>121044</v>
      </c>
    </row>
    <row r="85" spans="1:23">
      <c r="A85" s="784"/>
      <c r="B85" s="784"/>
      <c r="C85" s="784"/>
      <c r="D85" s="785"/>
      <c r="E85" s="785"/>
      <c r="F85" s="785"/>
      <c r="G85" s="785"/>
      <c r="H85" s="784"/>
      <c r="I85" s="784"/>
      <c r="J85" s="785"/>
      <c r="K85" s="785"/>
      <c r="L85" s="785"/>
      <c r="M85" s="785"/>
      <c r="N85" s="784"/>
      <c r="O85" s="784"/>
      <c r="P85" s="785"/>
      <c r="Q85" s="785"/>
      <c r="R85" s="785"/>
      <c r="S85" s="785"/>
      <c r="T85" s="790"/>
      <c r="U85" s="791"/>
      <c r="V85" s="792" t="s">
        <v>668</v>
      </c>
      <c r="W85" s="789">
        <v>121045</v>
      </c>
    </row>
    <row r="86" spans="1:23">
      <c r="A86" s="784"/>
      <c r="B86" s="784"/>
      <c r="C86" s="784"/>
      <c r="D86" s="785"/>
      <c r="E86" s="785"/>
      <c r="F86" s="785"/>
      <c r="G86" s="785"/>
      <c r="H86" s="784"/>
      <c r="I86" s="784"/>
      <c r="J86" s="785"/>
      <c r="K86" s="785"/>
      <c r="L86" s="785"/>
      <c r="M86" s="785"/>
      <c r="N86" s="784"/>
      <c r="O86" s="784"/>
      <c r="P86" s="785"/>
      <c r="Q86" s="785"/>
      <c r="R86" s="785"/>
      <c r="S86" s="785"/>
      <c r="T86" s="790"/>
      <c r="U86" s="791"/>
      <c r="V86" s="792" t="s">
        <v>669</v>
      </c>
      <c r="W86" s="789">
        <v>121046</v>
      </c>
    </row>
    <row r="87" spans="1:23">
      <c r="A87" s="784"/>
      <c r="B87" s="784"/>
      <c r="C87" s="784"/>
      <c r="D87" s="785"/>
      <c r="E87" s="785"/>
      <c r="F87" s="785"/>
      <c r="G87" s="785"/>
      <c r="H87" s="784"/>
      <c r="I87" s="784"/>
      <c r="J87" s="785"/>
      <c r="K87" s="785"/>
      <c r="L87" s="785"/>
      <c r="M87" s="785"/>
      <c r="N87" s="784"/>
      <c r="O87" s="784"/>
      <c r="P87" s="785"/>
      <c r="Q87" s="785"/>
      <c r="R87" s="785"/>
      <c r="S87" s="785"/>
      <c r="T87" s="790"/>
      <c r="U87" s="791"/>
      <c r="V87" s="792" t="s">
        <v>670</v>
      </c>
      <c r="W87" s="789">
        <v>121047</v>
      </c>
    </row>
    <row r="88" spans="1:23">
      <c r="A88" s="784"/>
      <c r="B88" s="784"/>
      <c r="C88" s="784"/>
      <c r="D88" s="785"/>
      <c r="E88" s="785"/>
      <c r="F88" s="785"/>
      <c r="G88" s="785"/>
      <c r="H88" s="784"/>
      <c r="I88" s="784"/>
      <c r="J88" s="785"/>
      <c r="K88" s="785"/>
      <c r="L88" s="785"/>
      <c r="M88" s="785"/>
      <c r="N88" s="784"/>
      <c r="O88" s="784"/>
      <c r="P88" s="785"/>
      <c r="Q88" s="785"/>
      <c r="R88" s="785"/>
      <c r="S88" s="785"/>
      <c r="T88" s="790"/>
      <c r="U88" s="791"/>
      <c r="V88" s="792" t="s">
        <v>671</v>
      </c>
      <c r="W88" s="789">
        <v>121048</v>
      </c>
    </row>
    <row r="89" spans="1:23">
      <c r="A89" s="784"/>
      <c r="B89" s="784"/>
      <c r="C89" s="784"/>
      <c r="D89" s="785"/>
      <c r="E89" s="785"/>
      <c r="F89" s="785"/>
      <c r="G89" s="785"/>
      <c r="H89" s="784"/>
      <c r="I89" s="784"/>
      <c r="J89" s="785"/>
      <c r="K89" s="785"/>
      <c r="L89" s="785"/>
      <c r="M89" s="785"/>
      <c r="N89" s="784"/>
      <c r="O89" s="784"/>
      <c r="P89" s="785"/>
      <c r="Q89" s="785"/>
      <c r="R89" s="785"/>
      <c r="S89" s="785"/>
      <c r="T89" s="790"/>
      <c r="U89" s="791"/>
      <c r="V89" s="792" t="s">
        <v>672</v>
      </c>
      <c r="W89" s="789">
        <v>121049</v>
      </c>
    </row>
    <row r="90" spans="1:23">
      <c r="A90" s="784"/>
      <c r="B90" s="784"/>
      <c r="C90" s="784"/>
      <c r="D90" s="785"/>
      <c r="E90" s="785"/>
      <c r="F90" s="785"/>
      <c r="G90" s="785"/>
      <c r="H90" s="784"/>
      <c r="I90" s="784"/>
      <c r="J90" s="785"/>
      <c r="K90" s="785"/>
      <c r="L90" s="785"/>
      <c r="M90" s="785"/>
      <c r="N90" s="784"/>
      <c r="O90" s="784"/>
      <c r="P90" s="785"/>
      <c r="Q90" s="785"/>
      <c r="R90" s="785"/>
      <c r="S90" s="785"/>
      <c r="T90" s="790"/>
      <c r="U90" s="791"/>
      <c r="V90" s="792" t="s">
        <v>673</v>
      </c>
      <c r="W90" s="789">
        <v>121050</v>
      </c>
    </row>
    <row r="91" spans="1:23">
      <c r="A91" s="784"/>
      <c r="B91" s="784"/>
      <c r="C91" s="784"/>
      <c r="D91" s="785"/>
      <c r="E91" s="785"/>
      <c r="F91" s="785"/>
      <c r="G91" s="785"/>
      <c r="H91" s="784"/>
      <c r="I91" s="784"/>
      <c r="J91" s="785"/>
      <c r="K91" s="785"/>
      <c r="L91" s="785"/>
      <c r="M91" s="785"/>
      <c r="N91" s="784"/>
      <c r="O91" s="784"/>
      <c r="P91" s="785"/>
      <c r="Q91" s="785"/>
      <c r="R91" s="785"/>
      <c r="S91" s="785"/>
      <c r="T91" s="790"/>
      <c r="U91" s="791"/>
      <c r="V91" s="792" t="s">
        <v>674</v>
      </c>
      <c r="W91" s="789">
        <v>121051</v>
      </c>
    </row>
    <row r="92" spans="1:23">
      <c r="A92" s="784"/>
      <c r="B92" s="784"/>
      <c r="C92" s="784"/>
      <c r="D92" s="785"/>
      <c r="E92" s="785"/>
      <c r="F92" s="785"/>
      <c r="G92" s="785"/>
      <c r="H92" s="784"/>
      <c r="I92" s="784"/>
      <c r="J92" s="785"/>
      <c r="K92" s="785"/>
      <c r="L92" s="785"/>
      <c r="M92" s="785"/>
      <c r="N92" s="784"/>
      <c r="O92" s="784"/>
      <c r="P92" s="785"/>
      <c r="Q92" s="785"/>
      <c r="R92" s="785"/>
      <c r="S92" s="785"/>
      <c r="T92" s="790"/>
      <c r="U92" s="791"/>
      <c r="V92" s="792" t="s">
        <v>675</v>
      </c>
      <c r="W92" s="789">
        <v>121052</v>
      </c>
    </row>
    <row r="93" spans="1:23">
      <c r="A93" s="784"/>
      <c r="B93" s="784"/>
      <c r="C93" s="784"/>
      <c r="D93" s="785"/>
      <c r="E93" s="785"/>
      <c r="F93" s="785"/>
      <c r="G93" s="785"/>
      <c r="H93" s="784"/>
      <c r="I93" s="784"/>
      <c r="J93" s="785"/>
      <c r="K93" s="785"/>
      <c r="L93" s="785"/>
      <c r="M93" s="785"/>
      <c r="N93" s="784"/>
      <c r="O93" s="784"/>
      <c r="P93" s="785"/>
      <c r="Q93" s="785"/>
      <c r="R93" s="785"/>
      <c r="S93" s="785"/>
      <c r="T93" s="790"/>
      <c r="U93" s="791"/>
      <c r="V93" s="792" t="s">
        <v>676</v>
      </c>
      <c r="W93" s="789">
        <v>121053</v>
      </c>
    </row>
    <row r="94" spans="1:23">
      <c r="A94" s="784"/>
      <c r="B94" s="784"/>
      <c r="C94" s="784"/>
      <c r="D94" s="785"/>
      <c r="E94" s="785"/>
      <c r="F94" s="785"/>
      <c r="G94" s="785"/>
      <c r="H94" s="784"/>
      <c r="I94" s="784"/>
      <c r="J94" s="785"/>
      <c r="K94" s="785"/>
      <c r="L94" s="785"/>
      <c r="M94" s="785"/>
      <c r="N94" s="784"/>
      <c r="O94" s="784"/>
      <c r="P94" s="785"/>
      <c r="Q94" s="785"/>
      <c r="R94" s="785"/>
      <c r="S94" s="785"/>
      <c r="T94" s="790"/>
      <c r="U94" s="791"/>
      <c r="V94" s="792" t="s">
        <v>677</v>
      </c>
      <c r="W94" s="789">
        <v>121054</v>
      </c>
    </row>
    <row r="95" spans="1:23">
      <c r="A95" s="784"/>
      <c r="B95" s="784"/>
      <c r="C95" s="784"/>
      <c r="D95" s="785"/>
      <c r="E95" s="785"/>
      <c r="F95" s="785"/>
      <c r="G95" s="785"/>
      <c r="H95" s="784"/>
      <c r="I95" s="784"/>
      <c r="J95" s="785"/>
      <c r="K95" s="785"/>
      <c r="L95" s="785"/>
      <c r="M95" s="785"/>
      <c r="N95" s="784"/>
      <c r="O95" s="784"/>
      <c r="P95" s="785"/>
      <c r="Q95" s="785"/>
      <c r="R95" s="785"/>
      <c r="S95" s="785"/>
      <c r="T95" s="790"/>
      <c r="U95" s="791"/>
      <c r="V95" s="792" t="s">
        <v>678</v>
      </c>
      <c r="W95" s="789">
        <v>121055</v>
      </c>
    </row>
    <row r="96" spans="1:23">
      <c r="A96" s="784"/>
      <c r="B96" s="784"/>
      <c r="C96" s="784"/>
      <c r="D96" s="785"/>
      <c r="E96" s="785"/>
      <c r="F96" s="785"/>
      <c r="G96" s="785"/>
      <c r="H96" s="784"/>
      <c r="I96" s="784"/>
      <c r="J96" s="785"/>
      <c r="K96" s="785"/>
      <c r="L96" s="785"/>
      <c r="M96" s="785"/>
      <c r="N96" s="784"/>
      <c r="O96" s="784"/>
      <c r="P96" s="785"/>
      <c r="Q96" s="785"/>
      <c r="R96" s="785"/>
      <c r="S96" s="785"/>
      <c r="T96" s="790"/>
      <c r="U96" s="791"/>
      <c r="V96" s="792" t="s">
        <v>679</v>
      </c>
      <c r="W96" s="789">
        <v>121056</v>
      </c>
    </row>
    <row r="97" spans="1:23">
      <c r="A97" s="784"/>
      <c r="B97" s="784"/>
      <c r="C97" s="784"/>
      <c r="D97" s="785"/>
      <c r="E97" s="785"/>
      <c r="F97" s="785"/>
      <c r="G97" s="785"/>
      <c r="H97" s="784"/>
      <c r="I97" s="784"/>
      <c r="J97" s="785"/>
      <c r="K97" s="785"/>
      <c r="L97" s="785"/>
      <c r="M97" s="785"/>
      <c r="N97" s="784"/>
      <c r="O97" s="784"/>
      <c r="P97" s="785"/>
      <c r="Q97" s="785"/>
      <c r="R97" s="785"/>
      <c r="S97" s="785"/>
      <c r="T97" s="790"/>
      <c r="U97" s="791"/>
      <c r="V97" s="792" t="s">
        <v>680</v>
      </c>
      <c r="W97" s="789">
        <v>121057</v>
      </c>
    </row>
    <row r="98" spans="1:23">
      <c r="A98" s="784"/>
      <c r="B98" s="784"/>
      <c r="C98" s="784"/>
      <c r="D98" s="785"/>
      <c r="E98" s="785"/>
      <c r="F98" s="785"/>
      <c r="G98" s="785"/>
      <c r="H98" s="784"/>
      <c r="I98" s="784"/>
      <c r="J98" s="785"/>
      <c r="K98" s="785"/>
      <c r="L98" s="785"/>
      <c r="M98" s="785"/>
      <c r="N98" s="784"/>
      <c r="O98" s="784"/>
      <c r="P98" s="785"/>
      <c r="Q98" s="785"/>
      <c r="R98" s="785"/>
      <c r="S98" s="785"/>
      <c r="T98" s="790"/>
      <c r="U98" s="791"/>
      <c r="V98" s="792" t="s">
        <v>681</v>
      </c>
      <c r="W98" s="789">
        <v>121058</v>
      </c>
    </row>
    <row r="99" spans="1:23">
      <c r="A99" s="784"/>
      <c r="B99" s="784"/>
      <c r="C99" s="784"/>
      <c r="D99" s="785"/>
      <c r="E99" s="785"/>
      <c r="F99" s="785"/>
      <c r="G99" s="785"/>
      <c r="H99" s="784"/>
      <c r="I99" s="784"/>
      <c r="J99" s="785"/>
      <c r="K99" s="785"/>
      <c r="L99" s="785"/>
      <c r="M99" s="785"/>
      <c r="N99" s="784"/>
      <c r="O99" s="784"/>
      <c r="P99" s="785"/>
      <c r="Q99" s="785"/>
      <c r="R99" s="785"/>
      <c r="S99" s="785"/>
      <c r="T99" s="790"/>
      <c r="U99" s="791"/>
      <c r="V99" s="792" t="s">
        <v>682</v>
      </c>
      <c r="W99" s="789">
        <v>121059</v>
      </c>
    </row>
    <row r="100" spans="1:23">
      <c r="A100" s="784"/>
      <c r="B100" s="784"/>
      <c r="C100" s="784"/>
      <c r="D100" s="785"/>
      <c r="E100" s="785"/>
      <c r="F100" s="785"/>
      <c r="G100" s="785"/>
      <c r="H100" s="784"/>
      <c r="I100" s="784"/>
      <c r="J100" s="785"/>
      <c r="K100" s="785"/>
      <c r="L100" s="785"/>
      <c r="M100" s="785"/>
      <c r="N100" s="784"/>
      <c r="O100" s="784"/>
      <c r="P100" s="785"/>
      <c r="Q100" s="785"/>
      <c r="R100" s="785"/>
      <c r="S100" s="785"/>
      <c r="T100" s="790"/>
      <c r="U100" s="791"/>
      <c r="V100" s="792" t="s">
        <v>683</v>
      </c>
      <c r="W100" s="789">
        <v>121060</v>
      </c>
    </row>
    <row r="101" spans="1:23">
      <c r="A101" s="784"/>
      <c r="B101" s="784"/>
      <c r="C101" s="784"/>
      <c r="D101" s="785"/>
      <c r="E101" s="785"/>
      <c r="F101" s="785"/>
      <c r="G101" s="785"/>
      <c r="H101" s="784"/>
      <c r="I101" s="784"/>
      <c r="J101" s="785"/>
      <c r="K101" s="785"/>
      <c r="L101" s="785"/>
      <c r="M101" s="785"/>
      <c r="N101" s="784"/>
      <c r="O101" s="784"/>
      <c r="P101" s="785"/>
      <c r="Q101" s="785"/>
      <c r="R101" s="785"/>
      <c r="S101" s="785"/>
      <c r="T101" s="790"/>
      <c r="U101" s="791"/>
      <c r="V101" s="792" t="s">
        <v>684</v>
      </c>
      <c r="W101" s="789">
        <v>121061</v>
      </c>
    </row>
    <row r="102" spans="1:23">
      <c r="A102" s="784"/>
      <c r="B102" s="784"/>
      <c r="C102" s="784"/>
      <c r="D102" s="785"/>
      <c r="E102" s="785"/>
      <c r="F102" s="785"/>
      <c r="G102" s="785"/>
      <c r="H102" s="784"/>
      <c r="I102" s="784"/>
      <c r="J102" s="785"/>
      <c r="K102" s="785"/>
      <c r="L102" s="785"/>
      <c r="M102" s="785"/>
      <c r="N102" s="784"/>
      <c r="O102" s="784"/>
      <c r="P102" s="785"/>
      <c r="Q102" s="785"/>
      <c r="R102" s="785"/>
      <c r="S102" s="785"/>
      <c r="T102" s="790"/>
      <c r="U102" s="791"/>
      <c r="V102" s="792" t="s">
        <v>685</v>
      </c>
      <c r="W102" s="789">
        <v>121062</v>
      </c>
    </row>
    <row r="103" spans="1:23">
      <c r="A103" s="784"/>
      <c r="B103" s="784"/>
      <c r="C103" s="784"/>
      <c r="D103" s="785"/>
      <c r="E103" s="785"/>
      <c r="F103" s="785"/>
      <c r="G103" s="785"/>
      <c r="H103" s="784"/>
      <c r="I103" s="784"/>
      <c r="J103" s="785"/>
      <c r="K103" s="785"/>
      <c r="L103" s="785"/>
      <c r="M103" s="785"/>
      <c r="N103" s="784"/>
      <c r="O103" s="784"/>
      <c r="P103" s="785"/>
      <c r="Q103" s="785"/>
      <c r="R103" s="785"/>
      <c r="S103" s="785"/>
      <c r="T103" s="790"/>
      <c r="U103" s="791"/>
      <c r="V103" s="792" t="s">
        <v>686</v>
      </c>
      <c r="W103" s="789">
        <v>121063</v>
      </c>
    </row>
    <row r="104" spans="1:23">
      <c r="A104" s="784"/>
      <c r="B104" s="784"/>
      <c r="C104" s="784"/>
      <c r="D104" s="785"/>
      <c r="E104" s="785"/>
      <c r="F104" s="785"/>
      <c r="G104" s="785"/>
      <c r="H104" s="784"/>
      <c r="I104" s="784"/>
      <c r="J104" s="785"/>
      <c r="K104" s="785"/>
      <c r="L104" s="785"/>
      <c r="M104" s="785"/>
      <c r="N104" s="784"/>
      <c r="O104" s="784"/>
      <c r="P104" s="785"/>
      <c r="Q104" s="785"/>
      <c r="R104" s="785"/>
      <c r="S104" s="785"/>
      <c r="T104" s="790"/>
      <c r="U104" s="791"/>
      <c r="V104" s="792" t="s">
        <v>687</v>
      </c>
      <c r="W104" s="789">
        <v>121064</v>
      </c>
    </row>
    <row r="105" spans="1:23">
      <c r="A105" s="784"/>
      <c r="B105" s="784"/>
      <c r="C105" s="784"/>
      <c r="D105" s="785"/>
      <c r="E105" s="785"/>
      <c r="F105" s="785"/>
      <c r="G105" s="785"/>
      <c r="H105" s="784"/>
      <c r="I105" s="784"/>
      <c r="J105" s="785"/>
      <c r="K105" s="785"/>
      <c r="L105" s="785"/>
      <c r="M105" s="785"/>
      <c r="N105" s="784"/>
      <c r="O105" s="784"/>
      <c r="P105" s="785"/>
      <c r="Q105" s="785"/>
      <c r="R105" s="785"/>
      <c r="S105" s="785"/>
      <c r="T105" s="790"/>
      <c r="U105" s="791"/>
      <c r="V105" s="792" t="s">
        <v>688</v>
      </c>
      <c r="W105" s="789">
        <v>121065</v>
      </c>
    </row>
    <row r="106" spans="1:23">
      <c r="A106" s="784"/>
      <c r="B106" s="784"/>
      <c r="C106" s="784"/>
      <c r="D106" s="785"/>
      <c r="E106" s="785"/>
      <c r="F106" s="785"/>
      <c r="G106" s="785"/>
      <c r="H106" s="784"/>
      <c r="I106" s="784"/>
      <c r="J106" s="785"/>
      <c r="K106" s="785"/>
      <c r="L106" s="785"/>
      <c r="M106" s="785"/>
      <c r="N106" s="784"/>
      <c r="O106" s="784"/>
      <c r="P106" s="785"/>
      <c r="Q106" s="785"/>
      <c r="R106" s="785"/>
      <c r="S106" s="785"/>
      <c r="T106" s="790"/>
      <c r="U106" s="791"/>
      <c r="V106" s="792" t="s">
        <v>689</v>
      </c>
      <c r="W106" s="789">
        <v>121066</v>
      </c>
    </row>
    <row r="107" spans="1:23">
      <c r="A107" s="784"/>
      <c r="B107" s="784"/>
      <c r="C107" s="784"/>
      <c r="D107" s="785"/>
      <c r="E107" s="785"/>
      <c r="F107" s="785"/>
      <c r="G107" s="785"/>
      <c r="H107" s="784"/>
      <c r="I107" s="784"/>
      <c r="J107" s="785"/>
      <c r="K107" s="785"/>
      <c r="L107" s="785"/>
      <c r="M107" s="785"/>
      <c r="N107" s="784"/>
      <c r="O107" s="784"/>
      <c r="P107" s="785"/>
      <c r="Q107" s="785"/>
      <c r="R107" s="785"/>
      <c r="S107" s="785"/>
      <c r="T107" s="790"/>
      <c r="U107" s="791"/>
      <c r="V107" s="792" t="s">
        <v>690</v>
      </c>
      <c r="W107" s="789">
        <v>121067</v>
      </c>
    </row>
    <row r="108" spans="1:23">
      <c r="A108" s="784"/>
      <c r="B108" s="784"/>
      <c r="C108" s="784"/>
      <c r="D108" s="785"/>
      <c r="E108" s="785"/>
      <c r="F108" s="785"/>
      <c r="G108" s="785"/>
      <c r="H108" s="784"/>
      <c r="I108" s="784"/>
      <c r="J108" s="785"/>
      <c r="K108" s="785"/>
      <c r="L108" s="785"/>
      <c r="M108" s="785"/>
      <c r="N108" s="784"/>
      <c r="O108" s="784"/>
      <c r="P108" s="785"/>
      <c r="Q108" s="785"/>
      <c r="R108" s="785"/>
      <c r="S108" s="785"/>
      <c r="T108" s="790"/>
      <c r="U108" s="791"/>
      <c r="V108" s="792" t="s">
        <v>691</v>
      </c>
      <c r="W108" s="789">
        <v>121068</v>
      </c>
    </row>
    <row r="109" spans="1:23">
      <c r="A109" s="784"/>
      <c r="B109" s="784"/>
      <c r="C109" s="784"/>
      <c r="D109" s="785"/>
      <c r="E109" s="785"/>
      <c r="F109" s="785"/>
      <c r="G109" s="785"/>
      <c r="H109" s="784"/>
      <c r="I109" s="784"/>
      <c r="J109" s="785"/>
      <c r="K109" s="785"/>
      <c r="L109" s="785"/>
      <c r="M109" s="785"/>
      <c r="N109" s="784"/>
      <c r="O109" s="784"/>
      <c r="P109" s="785"/>
      <c r="Q109" s="785"/>
      <c r="R109" s="785"/>
      <c r="S109" s="785"/>
      <c r="T109" s="790"/>
      <c r="U109" s="791"/>
      <c r="V109" s="792" t="s">
        <v>692</v>
      </c>
      <c r="W109" s="789">
        <v>121069</v>
      </c>
    </row>
    <row r="110" spans="1:23">
      <c r="A110" s="784"/>
      <c r="B110" s="784"/>
      <c r="C110" s="784"/>
      <c r="D110" s="785"/>
      <c r="E110" s="785"/>
      <c r="F110" s="785"/>
      <c r="G110" s="785"/>
      <c r="H110" s="784"/>
      <c r="I110" s="784"/>
      <c r="J110" s="785"/>
      <c r="K110" s="785"/>
      <c r="L110" s="785"/>
      <c r="M110" s="785"/>
      <c r="N110" s="784"/>
      <c r="O110" s="784"/>
      <c r="P110" s="785"/>
      <c r="Q110" s="785"/>
      <c r="R110" s="785"/>
      <c r="S110" s="785"/>
      <c r="T110" s="790"/>
      <c r="U110" s="791"/>
      <c r="V110" s="792" t="s">
        <v>693</v>
      </c>
      <c r="W110" s="789">
        <v>121070</v>
      </c>
    </row>
    <row r="111" spans="1:23">
      <c r="A111" s="784"/>
      <c r="B111" s="784"/>
      <c r="C111" s="784"/>
      <c r="D111" s="785"/>
      <c r="E111" s="785"/>
      <c r="F111" s="785"/>
      <c r="G111" s="785"/>
      <c r="H111" s="784"/>
      <c r="I111" s="784"/>
      <c r="J111" s="785"/>
      <c r="K111" s="785"/>
      <c r="L111" s="785"/>
      <c r="M111" s="785"/>
      <c r="N111" s="784"/>
      <c r="O111" s="784"/>
      <c r="P111" s="785"/>
      <c r="Q111" s="785"/>
      <c r="R111" s="785"/>
      <c r="S111" s="785"/>
      <c r="T111" s="790"/>
      <c r="U111" s="791"/>
      <c r="V111" s="792" t="s">
        <v>694</v>
      </c>
      <c r="W111" s="789">
        <v>121071</v>
      </c>
    </row>
    <row r="112" spans="1:23">
      <c r="A112" s="784"/>
      <c r="B112" s="784"/>
      <c r="C112" s="784"/>
      <c r="D112" s="785"/>
      <c r="E112" s="785"/>
      <c r="F112" s="785"/>
      <c r="G112" s="785"/>
      <c r="H112" s="784"/>
      <c r="I112" s="784"/>
      <c r="J112" s="785"/>
      <c r="K112" s="785"/>
      <c r="L112" s="785"/>
      <c r="M112" s="785"/>
      <c r="N112" s="784"/>
      <c r="O112" s="784"/>
      <c r="P112" s="785"/>
      <c r="Q112" s="785"/>
      <c r="R112" s="785"/>
      <c r="S112" s="785"/>
      <c r="T112" s="790"/>
      <c r="U112" s="791"/>
      <c r="V112" s="792" t="s">
        <v>695</v>
      </c>
      <c r="W112" s="789">
        <v>121072</v>
      </c>
    </row>
    <row r="113" spans="1:23">
      <c r="A113" s="784"/>
      <c r="B113" s="784"/>
      <c r="C113" s="784"/>
      <c r="D113" s="785"/>
      <c r="E113" s="785"/>
      <c r="F113" s="785"/>
      <c r="G113" s="785"/>
      <c r="H113" s="784"/>
      <c r="I113" s="784"/>
      <c r="J113" s="785"/>
      <c r="K113" s="785"/>
      <c r="L113" s="785"/>
      <c r="M113" s="785"/>
      <c r="N113" s="784"/>
      <c r="O113" s="784"/>
      <c r="P113" s="785"/>
      <c r="Q113" s="785"/>
      <c r="R113" s="785"/>
      <c r="S113" s="785"/>
      <c r="T113" s="790"/>
      <c r="U113" s="791"/>
      <c r="V113" s="792" t="s">
        <v>696</v>
      </c>
      <c r="W113" s="789">
        <v>121073</v>
      </c>
    </row>
    <row r="114" spans="1:23">
      <c r="A114" s="784"/>
      <c r="B114" s="784"/>
      <c r="C114" s="784"/>
      <c r="D114" s="785"/>
      <c r="E114" s="785"/>
      <c r="F114" s="785"/>
      <c r="G114" s="785"/>
      <c r="H114" s="784"/>
      <c r="I114" s="784"/>
      <c r="J114" s="785"/>
      <c r="K114" s="785"/>
      <c r="L114" s="785"/>
      <c r="M114" s="785"/>
      <c r="N114" s="784"/>
      <c r="O114" s="784"/>
      <c r="P114" s="785"/>
      <c r="Q114" s="785"/>
      <c r="R114" s="785"/>
      <c r="S114" s="785"/>
      <c r="T114" s="790"/>
      <c r="U114" s="791"/>
      <c r="V114" s="792" t="s">
        <v>697</v>
      </c>
      <c r="W114" s="789">
        <v>121074</v>
      </c>
    </row>
    <row r="115" spans="1:23">
      <c r="A115" s="784"/>
      <c r="B115" s="784"/>
      <c r="C115" s="784"/>
      <c r="D115" s="785"/>
      <c r="E115" s="785"/>
      <c r="F115" s="785"/>
      <c r="G115" s="785"/>
      <c r="H115" s="784"/>
      <c r="I115" s="784"/>
      <c r="J115" s="785"/>
      <c r="K115" s="785"/>
      <c r="L115" s="785"/>
      <c r="M115" s="785"/>
      <c r="N115" s="784"/>
      <c r="O115" s="784"/>
      <c r="P115" s="785"/>
      <c r="Q115" s="785"/>
      <c r="R115" s="785"/>
      <c r="S115" s="785"/>
      <c r="T115" s="790"/>
      <c r="U115" s="791"/>
      <c r="V115" s="792" t="s">
        <v>698</v>
      </c>
      <c r="W115" s="789">
        <v>121075</v>
      </c>
    </row>
    <row r="116" spans="1:23">
      <c r="A116" s="784"/>
      <c r="B116" s="784"/>
      <c r="C116" s="784"/>
      <c r="D116" s="785"/>
      <c r="E116" s="785"/>
      <c r="F116" s="785"/>
      <c r="G116" s="785"/>
      <c r="H116" s="784"/>
      <c r="I116" s="784"/>
      <c r="J116" s="785"/>
      <c r="K116" s="785"/>
      <c r="L116" s="785"/>
      <c r="M116" s="785"/>
      <c r="N116" s="784"/>
      <c r="O116" s="784"/>
      <c r="P116" s="785"/>
      <c r="Q116" s="785"/>
      <c r="R116" s="785"/>
      <c r="S116" s="785"/>
      <c r="T116" s="790"/>
      <c r="U116" s="791"/>
      <c r="V116" s="792" t="s">
        <v>699</v>
      </c>
      <c r="W116" s="789">
        <v>121076</v>
      </c>
    </row>
    <row r="117" spans="1:23">
      <c r="A117" s="784"/>
      <c r="B117" s="784"/>
      <c r="C117" s="784"/>
      <c r="D117" s="785"/>
      <c r="E117" s="785"/>
      <c r="F117" s="785"/>
      <c r="G117" s="785"/>
      <c r="H117" s="784"/>
      <c r="I117" s="784"/>
      <c r="J117" s="785"/>
      <c r="K117" s="785"/>
      <c r="L117" s="785"/>
      <c r="M117" s="785"/>
      <c r="N117" s="784"/>
      <c r="O117" s="784"/>
      <c r="P117" s="785"/>
      <c r="Q117" s="785"/>
      <c r="R117" s="785"/>
      <c r="S117" s="785"/>
      <c r="T117" s="790"/>
      <c r="U117" s="791"/>
      <c r="V117" s="792" t="s">
        <v>700</v>
      </c>
      <c r="W117" s="789">
        <v>121077</v>
      </c>
    </row>
    <row r="118" spans="1:23">
      <c r="A118" s="784"/>
      <c r="B118" s="784"/>
      <c r="C118" s="784"/>
      <c r="D118" s="785"/>
      <c r="E118" s="785"/>
      <c r="F118" s="785"/>
      <c r="G118" s="785"/>
      <c r="H118" s="784"/>
      <c r="I118" s="784"/>
      <c r="J118" s="785"/>
      <c r="K118" s="785"/>
      <c r="L118" s="785"/>
      <c r="M118" s="785"/>
      <c r="N118" s="784"/>
      <c r="O118" s="784"/>
      <c r="P118" s="785"/>
      <c r="Q118" s="785"/>
      <c r="R118" s="785"/>
      <c r="S118" s="785"/>
      <c r="T118" s="790"/>
      <c r="U118" s="791"/>
      <c r="V118" s="792" t="s">
        <v>701</v>
      </c>
      <c r="W118" s="789">
        <v>121078</v>
      </c>
    </row>
    <row r="119" spans="1:23">
      <c r="A119" s="784"/>
      <c r="B119" s="784"/>
      <c r="C119" s="784"/>
      <c r="D119" s="785"/>
      <c r="E119" s="785"/>
      <c r="F119" s="785"/>
      <c r="G119" s="785"/>
      <c r="H119" s="784"/>
      <c r="I119" s="784"/>
      <c r="J119" s="785"/>
      <c r="K119" s="785"/>
      <c r="L119" s="785"/>
      <c r="M119" s="785"/>
      <c r="N119" s="784"/>
      <c r="O119" s="784"/>
      <c r="P119" s="785"/>
      <c r="Q119" s="785"/>
      <c r="R119" s="785"/>
      <c r="S119" s="785"/>
      <c r="T119" s="790"/>
      <c r="U119" s="791"/>
      <c r="V119" s="792" t="s">
        <v>702</v>
      </c>
      <c r="W119" s="789">
        <v>121079</v>
      </c>
    </row>
    <row r="120" spans="1:23">
      <c r="A120" s="784"/>
      <c r="B120" s="784"/>
      <c r="C120" s="784"/>
      <c r="D120" s="785"/>
      <c r="E120" s="785"/>
      <c r="F120" s="785"/>
      <c r="G120" s="785"/>
      <c r="H120" s="784"/>
      <c r="I120" s="784"/>
      <c r="J120" s="785"/>
      <c r="K120" s="785"/>
      <c r="L120" s="785"/>
      <c r="M120" s="785"/>
      <c r="N120" s="784"/>
      <c r="O120" s="784"/>
      <c r="P120" s="785"/>
      <c r="Q120" s="785"/>
      <c r="R120" s="785"/>
      <c r="S120" s="785"/>
      <c r="T120" s="790"/>
      <c r="U120" s="791"/>
      <c r="V120" s="792" t="s">
        <v>703</v>
      </c>
      <c r="W120" s="789">
        <v>121080</v>
      </c>
    </row>
    <row r="121" spans="1:23">
      <c r="A121" s="784"/>
      <c r="B121" s="784"/>
      <c r="C121" s="784"/>
      <c r="D121" s="785"/>
      <c r="E121" s="785"/>
      <c r="F121" s="785"/>
      <c r="G121" s="785"/>
      <c r="H121" s="784"/>
      <c r="I121" s="784"/>
      <c r="J121" s="785"/>
      <c r="K121" s="785"/>
      <c r="L121" s="785"/>
      <c r="M121" s="785"/>
      <c r="N121" s="784"/>
      <c r="O121" s="784"/>
      <c r="P121" s="785"/>
      <c r="Q121" s="785"/>
      <c r="R121" s="785"/>
      <c r="S121" s="785"/>
      <c r="T121" s="790"/>
      <c r="U121" s="791"/>
      <c r="V121" s="792" t="s">
        <v>704</v>
      </c>
      <c r="W121" s="789">
        <v>121081</v>
      </c>
    </row>
    <row r="122" spans="1:23">
      <c r="A122" s="784"/>
      <c r="B122" s="784"/>
      <c r="C122" s="784"/>
      <c r="D122" s="785"/>
      <c r="E122" s="785"/>
      <c r="F122" s="785"/>
      <c r="G122" s="785"/>
      <c r="H122" s="784"/>
      <c r="I122" s="784"/>
      <c r="J122" s="785"/>
      <c r="K122" s="785"/>
      <c r="L122" s="785"/>
      <c r="M122" s="785"/>
      <c r="N122" s="784"/>
      <c r="O122" s="784"/>
      <c r="P122" s="785"/>
      <c r="Q122" s="785"/>
      <c r="R122" s="785"/>
      <c r="S122" s="785"/>
      <c r="T122" s="790"/>
      <c r="U122" s="791"/>
      <c r="V122" s="792" t="s">
        <v>705</v>
      </c>
      <c r="W122" s="789">
        <v>121082</v>
      </c>
    </row>
    <row r="123" spans="1:23">
      <c r="A123" s="784"/>
      <c r="B123" s="784"/>
      <c r="C123" s="784"/>
      <c r="D123" s="785"/>
      <c r="E123" s="785"/>
      <c r="F123" s="785"/>
      <c r="G123" s="785"/>
      <c r="H123" s="784"/>
      <c r="I123" s="784"/>
      <c r="J123" s="785"/>
      <c r="K123" s="785"/>
      <c r="L123" s="785"/>
      <c r="M123" s="785"/>
      <c r="N123" s="784"/>
      <c r="O123" s="784"/>
      <c r="P123" s="785"/>
      <c r="Q123" s="785"/>
      <c r="R123" s="785"/>
      <c r="S123" s="785"/>
      <c r="T123" s="790"/>
      <c r="U123" s="791"/>
      <c r="V123" s="792" t="s">
        <v>706</v>
      </c>
      <c r="W123" s="789">
        <v>121083</v>
      </c>
    </row>
    <row r="124" spans="1:23">
      <c r="A124" s="784"/>
      <c r="B124" s="784"/>
      <c r="C124" s="784"/>
      <c r="D124" s="785"/>
      <c r="E124" s="785"/>
      <c r="F124" s="785"/>
      <c r="G124" s="785"/>
      <c r="H124" s="784"/>
      <c r="I124" s="784"/>
      <c r="J124" s="785"/>
      <c r="K124" s="785"/>
      <c r="L124" s="785"/>
      <c r="M124" s="785"/>
      <c r="N124" s="784"/>
      <c r="O124" s="784"/>
      <c r="P124" s="785"/>
      <c r="Q124" s="785"/>
      <c r="R124" s="785"/>
      <c r="S124" s="785"/>
      <c r="T124" s="790"/>
      <c r="U124" s="791"/>
      <c r="V124" s="792" t="s">
        <v>707</v>
      </c>
      <c r="W124" s="789">
        <v>121084</v>
      </c>
    </row>
    <row r="125" spans="1:23">
      <c r="A125" s="784"/>
      <c r="B125" s="784"/>
      <c r="C125" s="784"/>
      <c r="D125" s="785"/>
      <c r="E125" s="785"/>
      <c r="F125" s="785"/>
      <c r="G125" s="785"/>
      <c r="H125" s="784"/>
      <c r="I125" s="784"/>
      <c r="J125" s="785"/>
      <c r="K125" s="785"/>
      <c r="L125" s="785"/>
      <c r="M125" s="785"/>
      <c r="N125" s="784"/>
      <c r="O125" s="784"/>
      <c r="P125" s="785"/>
      <c r="Q125" s="785"/>
      <c r="R125" s="785"/>
      <c r="S125" s="785"/>
      <c r="T125" s="790"/>
      <c r="U125" s="791"/>
      <c r="V125" s="792" t="s">
        <v>708</v>
      </c>
      <c r="W125" s="789">
        <v>121085</v>
      </c>
    </row>
    <row r="126" spans="1:23">
      <c r="A126" s="784"/>
      <c r="B126" s="784"/>
      <c r="C126" s="784"/>
      <c r="D126" s="785"/>
      <c r="E126" s="785"/>
      <c r="F126" s="785"/>
      <c r="G126" s="785"/>
      <c r="H126" s="784"/>
      <c r="I126" s="784"/>
      <c r="J126" s="785"/>
      <c r="K126" s="785"/>
      <c r="L126" s="785"/>
      <c r="M126" s="785"/>
      <c r="N126" s="784"/>
      <c r="O126" s="784"/>
      <c r="P126" s="785"/>
      <c r="Q126" s="785"/>
      <c r="R126" s="785"/>
      <c r="S126" s="785"/>
      <c r="T126" s="790"/>
      <c r="U126" s="791"/>
      <c r="V126" s="792" t="s">
        <v>709</v>
      </c>
      <c r="W126" s="789">
        <v>121086</v>
      </c>
    </row>
    <row r="127" spans="1:23">
      <c r="A127" s="784"/>
      <c r="B127" s="784"/>
      <c r="C127" s="784"/>
      <c r="D127" s="785"/>
      <c r="E127" s="785"/>
      <c r="F127" s="785"/>
      <c r="G127" s="785"/>
      <c r="H127" s="784"/>
      <c r="I127" s="784"/>
      <c r="J127" s="785"/>
      <c r="K127" s="785"/>
      <c r="L127" s="785"/>
      <c r="M127" s="785"/>
      <c r="N127" s="784"/>
      <c r="O127" s="784"/>
      <c r="P127" s="785"/>
      <c r="Q127" s="785"/>
      <c r="R127" s="785"/>
      <c r="S127" s="785"/>
      <c r="T127" s="790"/>
      <c r="U127" s="791"/>
      <c r="V127" s="792" t="s">
        <v>710</v>
      </c>
      <c r="W127" s="789">
        <v>121087</v>
      </c>
    </row>
    <row r="128" spans="1:23">
      <c r="A128" s="784"/>
      <c r="B128" s="784"/>
      <c r="C128" s="784"/>
      <c r="D128" s="785"/>
      <c r="E128" s="785"/>
      <c r="F128" s="785"/>
      <c r="G128" s="785"/>
      <c r="H128" s="784"/>
      <c r="I128" s="784"/>
      <c r="J128" s="785"/>
      <c r="K128" s="785"/>
      <c r="L128" s="785"/>
      <c r="M128" s="785"/>
      <c r="N128" s="784"/>
      <c r="O128" s="784"/>
      <c r="P128" s="785"/>
      <c r="Q128" s="785"/>
      <c r="R128" s="785"/>
      <c r="S128" s="785"/>
      <c r="T128" s="790"/>
      <c r="U128" s="791"/>
      <c r="V128" s="792" t="s">
        <v>711</v>
      </c>
      <c r="W128" s="789">
        <v>121088</v>
      </c>
    </row>
    <row r="129" spans="1:23">
      <c r="A129" s="784"/>
      <c r="B129" s="784"/>
      <c r="C129" s="784"/>
      <c r="D129" s="785"/>
      <c r="E129" s="785"/>
      <c r="F129" s="785"/>
      <c r="G129" s="785"/>
      <c r="H129" s="784"/>
      <c r="I129" s="784"/>
      <c r="J129" s="785"/>
      <c r="K129" s="785"/>
      <c r="L129" s="785"/>
      <c r="M129" s="785"/>
      <c r="N129" s="784"/>
      <c r="O129" s="784"/>
      <c r="P129" s="785"/>
      <c r="Q129" s="785"/>
      <c r="R129" s="785"/>
      <c r="S129" s="785"/>
      <c r="T129" s="790"/>
      <c r="U129" s="791"/>
      <c r="V129" s="792" t="s">
        <v>712</v>
      </c>
      <c r="W129" s="789">
        <v>121089</v>
      </c>
    </row>
    <row r="130" spans="1:23">
      <c r="A130" s="784"/>
      <c r="B130" s="784"/>
      <c r="C130" s="784"/>
      <c r="D130" s="785"/>
      <c r="E130" s="785"/>
      <c r="F130" s="785"/>
      <c r="G130" s="785"/>
      <c r="H130" s="784"/>
      <c r="I130" s="784"/>
      <c r="J130" s="785"/>
      <c r="K130" s="785"/>
      <c r="L130" s="785"/>
      <c r="M130" s="785"/>
      <c r="N130" s="784"/>
      <c r="O130" s="784"/>
      <c r="P130" s="785"/>
      <c r="Q130" s="785"/>
      <c r="R130" s="785"/>
      <c r="S130" s="785"/>
      <c r="T130" s="790"/>
      <c r="U130" s="791"/>
      <c r="V130" s="792" t="s">
        <v>713</v>
      </c>
      <c r="W130" s="789">
        <v>121995</v>
      </c>
    </row>
    <row r="131" spans="1:23">
      <c r="A131" s="784"/>
      <c r="B131" s="784"/>
      <c r="C131" s="784"/>
      <c r="D131" s="785"/>
      <c r="E131" s="785"/>
      <c r="F131" s="785"/>
      <c r="G131" s="785"/>
      <c r="H131" s="784"/>
      <c r="I131" s="784"/>
      <c r="J131" s="785"/>
      <c r="K131" s="785"/>
      <c r="L131" s="785"/>
      <c r="M131" s="785"/>
      <c r="N131" s="784"/>
      <c r="O131" s="784"/>
      <c r="P131" s="785"/>
      <c r="Q131" s="785"/>
      <c r="R131" s="785"/>
      <c r="S131" s="785"/>
      <c r="T131" s="790"/>
      <c r="U131" s="791"/>
      <c r="V131" s="792" t="s">
        <v>714</v>
      </c>
      <c r="W131" s="789">
        <v>121999</v>
      </c>
    </row>
    <row r="132" spans="1:23">
      <c r="A132" s="784"/>
      <c r="B132" s="784"/>
      <c r="C132" s="784"/>
      <c r="D132" s="785"/>
      <c r="E132" s="785"/>
      <c r="F132" s="785"/>
      <c r="G132" s="785"/>
      <c r="H132" s="784"/>
      <c r="I132" s="784"/>
      <c r="J132" s="785"/>
      <c r="K132" s="785"/>
      <c r="L132" s="785"/>
      <c r="M132" s="785"/>
      <c r="N132" s="784"/>
      <c r="O132" s="784"/>
      <c r="P132" s="785"/>
      <c r="Q132" s="785"/>
      <c r="R132" s="785"/>
      <c r="S132" s="785"/>
      <c r="T132" s="790"/>
      <c r="U132" s="791"/>
      <c r="V132" s="792" t="s">
        <v>716</v>
      </c>
      <c r="W132" s="789">
        <v>123001</v>
      </c>
    </row>
    <row r="133" spans="1:23">
      <c r="A133" s="784"/>
      <c r="B133" s="784"/>
      <c r="C133" s="784"/>
      <c r="D133" s="785"/>
      <c r="E133" s="785"/>
      <c r="F133" s="785"/>
      <c r="G133" s="785"/>
      <c r="H133" s="784"/>
      <c r="I133" s="784"/>
      <c r="J133" s="785"/>
      <c r="K133" s="785"/>
      <c r="L133" s="785"/>
      <c r="M133" s="785"/>
      <c r="N133" s="784"/>
      <c r="O133" s="784"/>
      <c r="P133" s="785"/>
      <c r="Q133" s="785"/>
      <c r="R133" s="785"/>
      <c r="S133" s="785"/>
      <c r="T133" s="790"/>
      <c r="U133" s="791"/>
      <c r="V133" s="792" t="s">
        <v>717</v>
      </c>
      <c r="W133" s="789">
        <v>123002</v>
      </c>
    </row>
    <row r="134" spans="1:23">
      <c r="A134" s="784"/>
      <c r="B134" s="784"/>
      <c r="C134" s="784"/>
      <c r="D134" s="785"/>
      <c r="E134" s="785"/>
      <c r="F134" s="785"/>
      <c r="G134" s="785"/>
      <c r="H134" s="784"/>
      <c r="I134" s="784"/>
      <c r="J134" s="785"/>
      <c r="K134" s="785"/>
      <c r="L134" s="785"/>
      <c r="M134" s="785"/>
      <c r="N134" s="784"/>
      <c r="O134" s="784"/>
      <c r="P134" s="785"/>
      <c r="Q134" s="785"/>
      <c r="R134" s="785"/>
      <c r="S134" s="785"/>
      <c r="T134" s="790"/>
      <c r="U134" s="791"/>
      <c r="V134" s="792" t="s">
        <v>718</v>
      </c>
      <c r="W134" s="789">
        <v>123003</v>
      </c>
    </row>
    <row r="135" spans="1:23">
      <c r="A135" s="784"/>
      <c r="B135" s="784"/>
      <c r="C135" s="784"/>
      <c r="D135" s="785"/>
      <c r="E135" s="785"/>
      <c r="F135" s="785"/>
      <c r="G135" s="785"/>
      <c r="H135" s="784"/>
      <c r="I135" s="784"/>
      <c r="J135" s="785"/>
      <c r="K135" s="785"/>
      <c r="L135" s="785"/>
      <c r="M135" s="785"/>
      <c r="N135" s="784"/>
      <c r="O135" s="784"/>
      <c r="P135" s="785"/>
      <c r="Q135" s="785"/>
      <c r="R135" s="785"/>
      <c r="S135" s="785"/>
      <c r="T135" s="790"/>
      <c r="U135" s="791"/>
      <c r="V135" s="792" t="s">
        <v>719</v>
      </c>
      <c r="W135" s="789">
        <v>123004</v>
      </c>
    </row>
    <row r="136" spans="1:23">
      <c r="A136" s="784"/>
      <c r="B136" s="784"/>
      <c r="C136" s="784"/>
      <c r="D136" s="785"/>
      <c r="E136" s="785"/>
      <c r="F136" s="785"/>
      <c r="G136" s="785"/>
      <c r="H136" s="784"/>
      <c r="I136" s="784"/>
      <c r="J136" s="785"/>
      <c r="K136" s="785"/>
      <c r="L136" s="785"/>
      <c r="M136" s="785"/>
      <c r="N136" s="784"/>
      <c r="O136" s="784"/>
      <c r="P136" s="785"/>
      <c r="Q136" s="785"/>
      <c r="R136" s="785"/>
      <c r="S136" s="785"/>
      <c r="T136" s="790"/>
      <c r="U136" s="791"/>
      <c r="V136" s="792" t="s">
        <v>720</v>
      </c>
      <c r="W136" s="789">
        <v>123005</v>
      </c>
    </row>
    <row r="137" spans="1:23">
      <c r="A137" s="784"/>
      <c r="B137" s="784"/>
      <c r="C137" s="784"/>
      <c r="D137" s="785"/>
      <c r="E137" s="785"/>
      <c r="F137" s="785"/>
      <c r="G137" s="785"/>
      <c r="H137" s="784"/>
      <c r="I137" s="784"/>
      <c r="J137" s="785"/>
      <c r="K137" s="785"/>
      <c r="L137" s="785"/>
      <c r="M137" s="785"/>
      <c r="N137" s="784"/>
      <c r="O137" s="784"/>
      <c r="P137" s="785"/>
      <c r="Q137" s="785"/>
      <c r="R137" s="785"/>
      <c r="S137" s="785"/>
      <c r="T137" s="790"/>
      <c r="U137" s="791"/>
      <c r="V137" s="792" t="s">
        <v>721</v>
      </c>
      <c r="W137" s="789">
        <v>123006</v>
      </c>
    </row>
    <row r="138" spans="1:23">
      <c r="A138" s="784"/>
      <c r="B138" s="784"/>
      <c r="C138" s="784"/>
      <c r="D138" s="785"/>
      <c r="E138" s="785"/>
      <c r="F138" s="785"/>
      <c r="G138" s="785"/>
      <c r="H138" s="784"/>
      <c r="I138" s="784"/>
      <c r="J138" s="785"/>
      <c r="K138" s="785"/>
      <c r="L138" s="785"/>
      <c r="M138" s="785"/>
      <c r="N138" s="784"/>
      <c r="O138" s="784"/>
      <c r="P138" s="785"/>
      <c r="Q138" s="785"/>
      <c r="R138" s="785"/>
      <c r="S138" s="785"/>
      <c r="T138" s="790"/>
      <c r="U138" s="791"/>
      <c r="V138" s="792" t="s">
        <v>722</v>
      </c>
      <c r="W138" s="789">
        <v>123007</v>
      </c>
    </row>
    <row r="139" spans="1:23">
      <c r="A139" s="784"/>
      <c r="B139" s="784"/>
      <c r="C139" s="784"/>
      <c r="D139" s="785"/>
      <c r="E139" s="785"/>
      <c r="F139" s="785"/>
      <c r="G139" s="785"/>
      <c r="H139" s="784"/>
      <c r="I139" s="784"/>
      <c r="J139" s="785"/>
      <c r="K139" s="785"/>
      <c r="L139" s="785"/>
      <c r="M139" s="785"/>
      <c r="N139" s="784"/>
      <c r="O139" s="784"/>
      <c r="P139" s="785"/>
      <c r="Q139" s="785"/>
      <c r="R139" s="785"/>
      <c r="S139" s="785"/>
      <c r="T139" s="790"/>
      <c r="U139" s="791"/>
      <c r="V139" s="792" t="s">
        <v>723</v>
      </c>
      <c r="W139" s="789">
        <v>123008</v>
      </c>
    </row>
    <row r="140" spans="1:23">
      <c r="A140" s="784"/>
      <c r="B140" s="784"/>
      <c r="C140" s="784"/>
      <c r="D140" s="785"/>
      <c r="E140" s="785"/>
      <c r="F140" s="785"/>
      <c r="G140" s="785"/>
      <c r="H140" s="784"/>
      <c r="I140" s="784"/>
      <c r="J140" s="785"/>
      <c r="K140" s="785"/>
      <c r="L140" s="785"/>
      <c r="M140" s="785"/>
      <c r="N140" s="784"/>
      <c r="O140" s="784"/>
      <c r="P140" s="785"/>
      <c r="Q140" s="785"/>
      <c r="R140" s="785"/>
      <c r="S140" s="785"/>
      <c r="T140" s="790"/>
      <c r="U140" s="791"/>
      <c r="V140" s="792" t="s">
        <v>724</v>
      </c>
      <c r="W140" s="789">
        <v>123009</v>
      </c>
    </row>
    <row r="141" spans="1:23">
      <c r="A141" s="784"/>
      <c r="B141" s="784"/>
      <c r="C141" s="784"/>
      <c r="D141" s="785"/>
      <c r="E141" s="785"/>
      <c r="F141" s="785"/>
      <c r="G141" s="785"/>
      <c r="H141" s="784"/>
      <c r="I141" s="784"/>
      <c r="J141" s="785"/>
      <c r="K141" s="785"/>
      <c r="L141" s="785"/>
      <c r="M141" s="785"/>
      <c r="N141" s="784"/>
      <c r="O141" s="784"/>
      <c r="P141" s="785"/>
      <c r="Q141" s="785"/>
      <c r="R141" s="785"/>
      <c r="S141" s="785"/>
      <c r="T141" s="790"/>
      <c r="U141" s="791"/>
      <c r="V141" s="792" t="s">
        <v>725</v>
      </c>
      <c r="W141" s="789">
        <v>123010</v>
      </c>
    </row>
    <row r="142" spans="1:23">
      <c r="A142" s="784"/>
      <c r="B142" s="784"/>
      <c r="C142" s="784"/>
      <c r="D142" s="785"/>
      <c r="E142" s="785"/>
      <c r="F142" s="785"/>
      <c r="G142" s="785"/>
      <c r="H142" s="784"/>
      <c r="I142" s="784"/>
      <c r="J142" s="785"/>
      <c r="K142" s="785"/>
      <c r="L142" s="785"/>
      <c r="M142" s="785"/>
      <c r="N142" s="784"/>
      <c r="O142" s="784"/>
      <c r="P142" s="785"/>
      <c r="Q142" s="785"/>
      <c r="R142" s="785"/>
      <c r="S142" s="785"/>
      <c r="T142" s="790"/>
      <c r="U142" s="791"/>
      <c r="V142" s="792" t="s">
        <v>726</v>
      </c>
      <c r="W142" s="789">
        <v>123011</v>
      </c>
    </row>
    <row r="143" spans="1:23">
      <c r="A143" s="784"/>
      <c r="B143" s="784"/>
      <c r="C143" s="784"/>
      <c r="D143" s="785"/>
      <c r="E143" s="785"/>
      <c r="F143" s="785"/>
      <c r="G143" s="785"/>
      <c r="H143" s="784"/>
      <c r="I143" s="784"/>
      <c r="J143" s="785"/>
      <c r="K143" s="785"/>
      <c r="L143" s="785"/>
      <c r="M143" s="785"/>
      <c r="N143" s="784"/>
      <c r="O143" s="784"/>
      <c r="P143" s="785"/>
      <c r="Q143" s="785"/>
      <c r="R143" s="785"/>
      <c r="S143" s="785"/>
      <c r="T143" s="790"/>
      <c r="U143" s="791"/>
      <c r="V143" s="792" t="s">
        <v>727</v>
      </c>
      <c r="W143" s="789">
        <v>123012</v>
      </c>
    </row>
    <row r="144" spans="1:23">
      <c r="A144" s="784"/>
      <c r="B144" s="784"/>
      <c r="C144" s="784"/>
      <c r="D144" s="785"/>
      <c r="E144" s="785"/>
      <c r="F144" s="785"/>
      <c r="G144" s="785"/>
      <c r="H144" s="784"/>
      <c r="I144" s="784"/>
      <c r="J144" s="785"/>
      <c r="K144" s="785"/>
      <c r="L144" s="785"/>
      <c r="M144" s="785"/>
      <c r="N144" s="784"/>
      <c r="O144" s="784"/>
      <c r="P144" s="785"/>
      <c r="Q144" s="785"/>
      <c r="R144" s="785"/>
      <c r="S144" s="785"/>
      <c r="T144" s="790"/>
      <c r="U144" s="791"/>
      <c r="V144" s="792" t="s">
        <v>728</v>
      </c>
      <c r="W144" s="789">
        <v>123013</v>
      </c>
    </row>
    <row r="145" spans="1:23">
      <c r="A145" s="784"/>
      <c r="B145" s="784"/>
      <c r="C145" s="784"/>
      <c r="D145" s="785"/>
      <c r="E145" s="785"/>
      <c r="F145" s="785"/>
      <c r="G145" s="785"/>
      <c r="H145" s="784"/>
      <c r="I145" s="784"/>
      <c r="J145" s="785"/>
      <c r="K145" s="785"/>
      <c r="L145" s="785"/>
      <c r="M145" s="785"/>
      <c r="N145" s="784"/>
      <c r="O145" s="784"/>
      <c r="P145" s="785"/>
      <c r="Q145" s="785"/>
      <c r="R145" s="785"/>
      <c r="S145" s="785"/>
      <c r="T145" s="790"/>
      <c r="U145" s="791"/>
      <c r="V145" s="792" t="s">
        <v>729</v>
      </c>
      <c r="W145" s="789">
        <v>123014</v>
      </c>
    </row>
    <row r="146" spans="1:23">
      <c r="A146" s="784"/>
      <c r="B146" s="784"/>
      <c r="C146" s="784"/>
      <c r="D146" s="785"/>
      <c r="E146" s="785"/>
      <c r="F146" s="785"/>
      <c r="G146" s="785"/>
      <c r="H146" s="784"/>
      <c r="I146" s="784"/>
      <c r="J146" s="785"/>
      <c r="K146" s="785"/>
      <c r="L146" s="785"/>
      <c r="M146" s="785"/>
      <c r="N146" s="784"/>
      <c r="O146" s="784"/>
      <c r="P146" s="785"/>
      <c r="Q146" s="785"/>
      <c r="R146" s="785"/>
      <c r="S146" s="785"/>
      <c r="T146" s="790"/>
      <c r="U146" s="791"/>
      <c r="V146" s="792" t="s">
        <v>730</v>
      </c>
      <c r="W146" s="789">
        <v>123015</v>
      </c>
    </row>
    <row r="147" spans="1:23">
      <c r="A147" s="784"/>
      <c r="B147" s="784"/>
      <c r="C147" s="784"/>
      <c r="D147" s="785"/>
      <c r="E147" s="785"/>
      <c r="F147" s="785"/>
      <c r="G147" s="785"/>
      <c r="H147" s="784"/>
      <c r="I147" s="784"/>
      <c r="J147" s="785"/>
      <c r="K147" s="785"/>
      <c r="L147" s="785"/>
      <c r="M147" s="785"/>
      <c r="N147" s="784"/>
      <c r="O147" s="784"/>
      <c r="P147" s="785"/>
      <c r="Q147" s="785"/>
      <c r="R147" s="785"/>
      <c r="S147" s="785"/>
      <c r="T147" s="790"/>
      <c r="U147" s="791"/>
      <c r="V147" s="792" t="s">
        <v>731</v>
      </c>
      <c r="W147" s="789">
        <v>123016</v>
      </c>
    </row>
    <row r="148" spans="1:23">
      <c r="A148" s="784"/>
      <c r="B148" s="784"/>
      <c r="C148" s="784"/>
      <c r="D148" s="785"/>
      <c r="E148" s="785"/>
      <c r="F148" s="785"/>
      <c r="G148" s="785"/>
      <c r="H148" s="784"/>
      <c r="I148" s="784"/>
      <c r="J148" s="785"/>
      <c r="K148" s="785"/>
      <c r="L148" s="785"/>
      <c r="M148" s="785"/>
      <c r="N148" s="784"/>
      <c r="O148" s="784"/>
      <c r="P148" s="785"/>
      <c r="Q148" s="785"/>
      <c r="R148" s="785"/>
      <c r="S148" s="785"/>
      <c r="T148" s="790"/>
      <c r="U148" s="791"/>
      <c r="V148" s="792" t="s">
        <v>732</v>
      </c>
      <c r="W148" s="789">
        <v>123017</v>
      </c>
    </row>
    <row r="149" spans="1:23">
      <c r="A149" s="784"/>
      <c r="B149" s="784"/>
      <c r="C149" s="784"/>
      <c r="D149" s="785"/>
      <c r="E149" s="785"/>
      <c r="F149" s="785"/>
      <c r="G149" s="785"/>
      <c r="H149" s="784"/>
      <c r="I149" s="784"/>
      <c r="J149" s="785"/>
      <c r="K149" s="785"/>
      <c r="L149" s="785"/>
      <c r="M149" s="785"/>
      <c r="N149" s="784"/>
      <c r="O149" s="784"/>
      <c r="P149" s="785"/>
      <c r="Q149" s="785"/>
      <c r="R149" s="785"/>
      <c r="S149" s="785"/>
      <c r="T149" s="790"/>
      <c r="U149" s="791"/>
      <c r="V149" s="792" t="s">
        <v>733</v>
      </c>
      <c r="W149" s="789">
        <v>123018</v>
      </c>
    </row>
    <row r="150" spans="1:23">
      <c r="A150" s="784"/>
      <c r="B150" s="784"/>
      <c r="C150" s="784"/>
      <c r="D150" s="785"/>
      <c r="E150" s="785"/>
      <c r="F150" s="785"/>
      <c r="G150" s="785"/>
      <c r="H150" s="784"/>
      <c r="I150" s="784"/>
      <c r="J150" s="785"/>
      <c r="K150" s="785"/>
      <c r="L150" s="785"/>
      <c r="M150" s="785"/>
      <c r="N150" s="784"/>
      <c r="O150" s="784"/>
      <c r="P150" s="785"/>
      <c r="Q150" s="785"/>
      <c r="R150" s="785"/>
      <c r="S150" s="785"/>
      <c r="T150" s="790"/>
      <c r="U150" s="791"/>
      <c r="V150" s="792" t="s">
        <v>734</v>
      </c>
      <c r="W150" s="789">
        <v>123019</v>
      </c>
    </row>
    <row r="151" spans="1:23">
      <c r="A151" s="784"/>
      <c r="B151" s="784"/>
      <c r="C151" s="784"/>
      <c r="D151" s="785"/>
      <c r="E151" s="785"/>
      <c r="F151" s="785"/>
      <c r="G151" s="785"/>
      <c r="H151" s="784"/>
      <c r="I151" s="784"/>
      <c r="J151" s="785"/>
      <c r="K151" s="785"/>
      <c r="L151" s="785"/>
      <c r="M151" s="785"/>
      <c r="N151" s="784"/>
      <c r="O151" s="784"/>
      <c r="P151" s="785"/>
      <c r="Q151" s="785"/>
      <c r="R151" s="785"/>
      <c r="S151" s="785"/>
      <c r="T151" s="790"/>
      <c r="U151" s="791"/>
      <c r="V151" s="792" t="s">
        <v>735</v>
      </c>
      <c r="W151" s="789">
        <v>123020</v>
      </c>
    </row>
    <row r="152" spans="1:23">
      <c r="A152" s="784"/>
      <c r="B152" s="784"/>
      <c r="C152" s="784"/>
      <c r="D152" s="785"/>
      <c r="E152" s="785"/>
      <c r="F152" s="785"/>
      <c r="G152" s="785"/>
      <c r="H152" s="784"/>
      <c r="I152" s="784"/>
      <c r="J152" s="785"/>
      <c r="K152" s="785"/>
      <c r="L152" s="785"/>
      <c r="M152" s="785"/>
      <c r="N152" s="784"/>
      <c r="O152" s="784"/>
      <c r="P152" s="785"/>
      <c r="Q152" s="785"/>
      <c r="R152" s="785"/>
      <c r="S152" s="785"/>
      <c r="T152" s="790"/>
      <c r="U152" s="791"/>
      <c r="V152" s="792" t="s">
        <v>736</v>
      </c>
      <c r="W152" s="789">
        <v>123021</v>
      </c>
    </row>
    <row r="153" spans="1:23">
      <c r="A153" s="784"/>
      <c r="B153" s="784"/>
      <c r="C153" s="784"/>
      <c r="D153" s="785"/>
      <c r="E153" s="785"/>
      <c r="F153" s="785"/>
      <c r="G153" s="785"/>
      <c r="H153" s="784"/>
      <c r="I153" s="784"/>
      <c r="J153" s="785"/>
      <c r="K153" s="785"/>
      <c r="L153" s="785"/>
      <c r="M153" s="785"/>
      <c r="N153" s="784"/>
      <c r="O153" s="784"/>
      <c r="P153" s="785"/>
      <c r="Q153" s="785"/>
      <c r="R153" s="785"/>
      <c r="S153" s="785"/>
      <c r="T153" s="790"/>
      <c r="U153" s="791"/>
      <c r="V153" s="792" t="s">
        <v>737</v>
      </c>
      <c r="W153" s="789">
        <v>123022</v>
      </c>
    </row>
    <row r="154" spans="1:23">
      <c r="A154" s="784"/>
      <c r="B154" s="784"/>
      <c r="C154" s="784"/>
      <c r="D154" s="785"/>
      <c r="E154" s="785"/>
      <c r="F154" s="785"/>
      <c r="G154" s="785"/>
      <c r="H154" s="784"/>
      <c r="I154" s="784"/>
      <c r="J154" s="785"/>
      <c r="K154" s="785"/>
      <c r="L154" s="785"/>
      <c r="M154" s="785"/>
      <c r="N154" s="784"/>
      <c r="O154" s="784"/>
      <c r="P154" s="785"/>
      <c r="Q154" s="785"/>
      <c r="R154" s="785"/>
      <c r="S154" s="785"/>
      <c r="T154" s="790"/>
      <c r="U154" s="791"/>
      <c r="V154" s="792" t="s">
        <v>738</v>
      </c>
      <c r="W154" s="789">
        <v>123023</v>
      </c>
    </row>
    <row r="155" spans="1:23">
      <c r="A155" s="784"/>
      <c r="B155" s="784"/>
      <c r="C155" s="784"/>
      <c r="D155" s="785"/>
      <c r="E155" s="785"/>
      <c r="F155" s="785"/>
      <c r="G155" s="785"/>
      <c r="H155" s="784"/>
      <c r="I155" s="784"/>
      <c r="J155" s="785"/>
      <c r="K155" s="785"/>
      <c r="L155" s="785"/>
      <c r="M155" s="785"/>
      <c r="N155" s="784"/>
      <c r="O155" s="784"/>
      <c r="P155" s="785"/>
      <c r="Q155" s="785"/>
      <c r="R155" s="785"/>
      <c r="S155" s="785"/>
      <c r="T155" s="790"/>
      <c r="U155" s="791"/>
      <c r="V155" s="792" t="s">
        <v>739</v>
      </c>
      <c r="W155" s="789">
        <v>123024</v>
      </c>
    </row>
    <row r="156" spans="1:23">
      <c r="A156" s="784"/>
      <c r="B156" s="784"/>
      <c r="C156" s="784"/>
      <c r="D156" s="785"/>
      <c r="E156" s="785"/>
      <c r="F156" s="785"/>
      <c r="G156" s="785"/>
      <c r="H156" s="784"/>
      <c r="I156" s="784"/>
      <c r="J156" s="785"/>
      <c r="K156" s="785"/>
      <c r="L156" s="785"/>
      <c r="M156" s="785"/>
      <c r="N156" s="784"/>
      <c r="O156" s="784"/>
      <c r="P156" s="785"/>
      <c r="Q156" s="785"/>
      <c r="R156" s="785"/>
      <c r="S156" s="785"/>
      <c r="T156" s="790"/>
      <c r="U156" s="791"/>
      <c r="V156" s="792" t="s">
        <v>740</v>
      </c>
      <c r="W156" s="789">
        <v>123025</v>
      </c>
    </row>
    <row r="157" spans="1:23">
      <c r="A157" s="784"/>
      <c r="B157" s="784"/>
      <c r="C157" s="784"/>
      <c r="D157" s="785"/>
      <c r="E157" s="785"/>
      <c r="F157" s="785"/>
      <c r="G157" s="785"/>
      <c r="H157" s="784"/>
      <c r="I157" s="784"/>
      <c r="J157" s="785"/>
      <c r="K157" s="785"/>
      <c r="L157" s="785"/>
      <c r="M157" s="785"/>
      <c r="N157" s="784"/>
      <c r="O157" s="784"/>
      <c r="P157" s="785"/>
      <c r="Q157" s="785"/>
      <c r="R157" s="785"/>
      <c r="S157" s="785"/>
      <c r="T157" s="790"/>
      <c r="U157" s="791"/>
      <c r="V157" s="792" t="s">
        <v>741</v>
      </c>
      <c r="W157" s="789">
        <v>123026</v>
      </c>
    </row>
    <row r="158" spans="1:23">
      <c r="A158" s="784"/>
      <c r="B158" s="784"/>
      <c r="C158" s="784"/>
      <c r="D158" s="785"/>
      <c r="E158" s="785"/>
      <c r="F158" s="785"/>
      <c r="G158" s="785"/>
      <c r="H158" s="784"/>
      <c r="I158" s="784"/>
      <c r="J158" s="785"/>
      <c r="K158" s="785"/>
      <c r="L158" s="785"/>
      <c r="M158" s="785"/>
      <c r="N158" s="784"/>
      <c r="O158" s="784"/>
      <c r="P158" s="785"/>
      <c r="Q158" s="785"/>
      <c r="R158" s="785"/>
      <c r="S158" s="785"/>
      <c r="T158" s="790"/>
      <c r="U158" s="791"/>
      <c r="V158" s="792" t="s">
        <v>742</v>
      </c>
      <c r="W158" s="789">
        <v>123027</v>
      </c>
    </row>
    <row r="159" spans="1:23">
      <c r="A159" s="784"/>
      <c r="B159" s="784"/>
      <c r="C159" s="784"/>
      <c r="D159" s="785"/>
      <c r="E159" s="785"/>
      <c r="F159" s="785"/>
      <c r="G159" s="785"/>
      <c r="H159" s="784"/>
      <c r="I159" s="784"/>
      <c r="J159" s="785"/>
      <c r="K159" s="785"/>
      <c r="L159" s="785"/>
      <c r="M159" s="785"/>
      <c r="N159" s="784"/>
      <c r="O159" s="784"/>
      <c r="P159" s="785"/>
      <c r="Q159" s="785"/>
      <c r="R159" s="785"/>
      <c r="S159" s="785"/>
      <c r="T159" s="790"/>
      <c r="U159" s="791"/>
      <c r="V159" s="792" t="s">
        <v>743</v>
      </c>
      <c r="W159" s="789">
        <v>123028</v>
      </c>
    </row>
    <row r="160" spans="1:23">
      <c r="A160" s="784"/>
      <c r="B160" s="784"/>
      <c r="C160" s="784"/>
      <c r="D160" s="785"/>
      <c r="E160" s="785"/>
      <c r="F160" s="785"/>
      <c r="G160" s="785"/>
      <c r="H160" s="784"/>
      <c r="I160" s="784"/>
      <c r="J160" s="785"/>
      <c r="K160" s="785"/>
      <c r="L160" s="785"/>
      <c r="M160" s="785"/>
      <c r="N160" s="784"/>
      <c r="O160" s="784"/>
      <c r="P160" s="785"/>
      <c r="Q160" s="785"/>
      <c r="R160" s="785"/>
      <c r="S160" s="785"/>
      <c r="T160" s="790"/>
      <c r="U160" s="791"/>
      <c r="V160" s="792" t="s">
        <v>744</v>
      </c>
      <c r="W160" s="789">
        <v>123029</v>
      </c>
    </row>
    <row r="161" spans="1:23">
      <c r="A161" s="784"/>
      <c r="B161" s="784"/>
      <c r="C161" s="784"/>
      <c r="D161" s="785"/>
      <c r="E161" s="785"/>
      <c r="F161" s="785"/>
      <c r="G161" s="785"/>
      <c r="H161" s="784"/>
      <c r="I161" s="784"/>
      <c r="J161" s="785"/>
      <c r="K161" s="785"/>
      <c r="L161" s="785"/>
      <c r="M161" s="785"/>
      <c r="N161" s="784"/>
      <c r="O161" s="784"/>
      <c r="P161" s="785"/>
      <c r="Q161" s="785"/>
      <c r="R161" s="785"/>
      <c r="S161" s="785"/>
      <c r="T161" s="790"/>
      <c r="U161" s="791"/>
      <c r="V161" s="792" t="s">
        <v>745</v>
      </c>
      <c r="W161" s="789">
        <v>123995</v>
      </c>
    </row>
    <row r="162" spans="1:23">
      <c r="A162" s="784"/>
      <c r="B162" s="784"/>
      <c r="C162" s="784"/>
      <c r="D162" s="785"/>
      <c r="E162" s="785"/>
      <c r="F162" s="785"/>
      <c r="G162" s="785"/>
      <c r="H162" s="784"/>
      <c r="I162" s="784"/>
      <c r="J162" s="785"/>
      <c r="K162" s="785"/>
      <c r="L162" s="785"/>
      <c r="M162" s="785"/>
      <c r="N162" s="784"/>
      <c r="O162" s="784"/>
      <c r="P162" s="785"/>
      <c r="Q162" s="785"/>
      <c r="R162" s="785"/>
      <c r="S162" s="785"/>
      <c r="T162" s="790"/>
      <c r="U162" s="791"/>
      <c r="V162" s="792" t="s">
        <v>746</v>
      </c>
      <c r="W162" s="789">
        <v>123999</v>
      </c>
    </row>
    <row r="163" spans="1:23">
      <c r="A163" s="784"/>
      <c r="B163" s="784"/>
      <c r="C163" s="784"/>
      <c r="D163" s="785"/>
      <c r="E163" s="785"/>
      <c r="F163" s="785"/>
      <c r="G163" s="785"/>
      <c r="H163" s="784"/>
      <c r="I163" s="784"/>
      <c r="J163" s="785"/>
      <c r="K163" s="785"/>
      <c r="L163" s="785"/>
      <c r="M163" s="785"/>
      <c r="N163" s="784"/>
      <c r="O163" s="784"/>
      <c r="P163" s="785"/>
      <c r="Q163" s="785"/>
      <c r="R163" s="785"/>
      <c r="S163" s="785"/>
      <c r="T163" s="790"/>
      <c r="U163" s="791"/>
      <c r="V163" s="792" t="s">
        <v>748</v>
      </c>
      <c r="W163" s="789">
        <v>124001</v>
      </c>
    </row>
    <row r="164" spans="1:23">
      <c r="A164" s="784"/>
      <c r="B164" s="784"/>
      <c r="C164" s="784"/>
      <c r="D164" s="785"/>
      <c r="E164" s="785"/>
      <c r="F164" s="785"/>
      <c r="G164" s="785"/>
      <c r="H164" s="784"/>
      <c r="I164" s="784"/>
      <c r="J164" s="785"/>
      <c r="K164" s="785"/>
      <c r="L164" s="785"/>
      <c r="M164" s="785"/>
      <c r="N164" s="784"/>
      <c r="O164" s="784"/>
      <c r="P164" s="785"/>
      <c r="Q164" s="785"/>
      <c r="R164" s="785"/>
      <c r="S164" s="785"/>
      <c r="T164" s="790"/>
      <c r="U164" s="791"/>
      <c r="V164" s="792" t="s">
        <v>749</v>
      </c>
      <c r="W164" s="789">
        <v>124002</v>
      </c>
    </row>
    <row r="165" spans="1:23">
      <c r="A165" s="784"/>
      <c r="B165" s="784"/>
      <c r="C165" s="784"/>
      <c r="D165" s="785"/>
      <c r="E165" s="785"/>
      <c r="F165" s="785"/>
      <c r="G165" s="785"/>
      <c r="H165" s="784"/>
      <c r="I165" s="784"/>
      <c r="J165" s="785"/>
      <c r="K165" s="785"/>
      <c r="L165" s="785"/>
      <c r="M165" s="785"/>
      <c r="N165" s="784"/>
      <c r="O165" s="784"/>
      <c r="P165" s="785"/>
      <c r="Q165" s="785"/>
      <c r="R165" s="785"/>
      <c r="S165" s="785"/>
      <c r="T165" s="790"/>
      <c r="U165" s="791"/>
      <c r="V165" s="792" t="s">
        <v>750</v>
      </c>
      <c r="W165" s="789">
        <v>124003</v>
      </c>
    </row>
    <row r="166" spans="1:23">
      <c r="A166" s="784"/>
      <c r="B166" s="784"/>
      <c r="C166" s="784"/>
      <c r="D166" s="785"/>
      <c r="E166" s="785"/>
      <c r="F166" s="785"/>
      <c r="G166" s="785"/>
      <c r="H166" s="784"/>
      <c r="I166" s="784"/>
      <c r="J166" s="785"/>
      <c r="K166" s="785"/>
      <c r="L166" s="785"/>
      <c r="M166" s="785"/>
      <c r="N166" s="784"/>
      <c r="O166" s="784"/>
      <c r="P166" s="785"/>
      <c r="Q166" s="785"/>
      <c r="R166" s="785"/>
      <c r="S166" s="785"/>
      <c r="T166" s="790"/>
      <c r="U166" s="791"/>
      <c r="V166" s="792" t="s">
        <v>751</v>
      </c>
      <c r="W166" s="789">
        <v>124004</v>
      </c>
    </row>
    <row r="167" spans="1:23">
      <c r="A167" s="784"/>
      <c r="B167" s="784"/>
      <c r="C167" s="784"/>
      <c r="D167" s="785"/>
      <c r="E167" s="785"/>
      <c r="F167" s="785"/>
      <c r="G167" s="785"/>
      <c r="H167" s="784"/>
      <c r="I167" s="784"/>
      <c r="J167" s="785"/>
      <c r="K167" s="785"/>
      <c r="L167" s="785"/>
      <c r="M167" s="785"/>
      <c r="N167" s="784"/>
      <c r="O167" s="784"/>
      <c r="P167" s="785"/>
      <c r="Q167" s="785"/>
      <c r="R167" s="785"/>
      <c r="S167" s="785"/>
      <c r="T167" s="790"/>
      <c r="U167" s="791"/>
      <c r="V167" s="792" t="s">
        <v>752</v>
      </c>
      <c r="W167" s="789">
        <v>124005</v>
      </c>
    </row>
    <row r="168" spans="1:23">
      <c r="A168" s="784"/>
      <c r="B168" s="784"/>
      <c r="C168" s="784"/>
      <c r="D168" s="785"/>
      <c r="E168" s="785"/>
      <c r="F168" s="785"/>
      <c r="G168" s="785"/>
      <c r="H168" s="784"/>
      <c r="I168" s="784"/>
      <c r="J168" s="785"/>
      <c r="K168" s="785"/>
      <c r="L168" s="785"/>
      <c r="M168" s="785"/>
      <c r="N168" s="784"/>
      <c r="O168" s="784"/>
      <c r="P168" s="785"/>
      <c r="Q168" s="785"/>
      <c r="R168" s="785"/>
      <c r="S168" s="785"/>
      <c r="T168" s="790"/>
      <c r="U168" s="791"/>
      <c r="V168" s="792" t="s">
        <v>753</v>
      </c>
      <c r="W168" s="789">
        <v>124006</v>
      </c>
    </row>
    <row r="169" spans="1:23">
      <c r="A169" s="784"/>
      <c r="B169" s="784"/>
      <c r="C169" s="784"/>
      <c r="D169" s="785"/>
      <c r="E169" s="785"/>
      <c r="F169" s="785"/>
      <c r="G169" s="785"/>
      <c r="H169" s="784"/>
      <c r="I169" s="784"/>
      <c r="J169" s="785"/>
      <c r="K169" s="785"/>
      <c r="L169" s="785"/>
      <c r="M169" s="785"/>
      <c r="N169" s="784"/>
      <c r="O169" s="784"/>
      <c r="P169" s="785"/>
      <c r="Q169" s="785"/>
      <c r="R169" s="785"/>
      <c r="S169" s="785"/>
      <c r="T169" s="790"/>
      <c r="U169" s="791"/>
      <c r="V169" s="792" t="s">
        <v>754</v>
      </c>
      <c r="W169" s="789">
        <v>124007</v>
      </c>
    </row>
    <row r="170" spans="1:23">
      <c r="A170" s="784"/>
      <c r="B170" s="784"/>
      <c r="C170" s="784"/>
      <c r="D170" s="785"/>
      <c r="E170" s="785"/>
      <c r="F170" s="785"/>
      <c r="G170" s="785"/>
      <c r="H170" s="784"/>
      <c r="I170" s="784"/>
      <c r="J170" s="785"/>
      <c r="K170" s="785"/>
      <c r="L170" s="785"/>
      <c r="M170" s="785"/>
      <c r="N170" s="784"/>
      <c r="O170" s="784"/>
      <c r="P170" s="785"/>
      <c r="Q170" s="785"/>
      <c r="R170" s="785"/>
      <c r="S170" s="785"/>
      <c r="T170" s="790"/>
      <c r="U170" s="791"/>
      <c r="V170" s="792" t="s">
        <v>755</v>
      </c>
      <c r="W170" s="789">
        <v>124008</v>
      </c>
    </row>
    <row r="171" spans="1:23">
      <c r="A171" s="784"/>
      <c r="B171" s="784"/>
      <c r="C171" s="784"/>
      <c r="D171" s="785"/>
      <c r="E171" s="785"/>
      <c r="F171" s="785"/>
      <c r="G171" s="785"/>
      <c r="H171" s="784"/>
      <c r="I171" s="784"/>
      <c r="J171" s="785"/>
      <c r="K171" s="785"/>
      <c r="L171" s="785"/>
      <c r="M171" s="785"/>
      <c r="N171" s="784"/>
      <c r="O171" s="784"/>
      <c r="P171" s="785"/>
      <c r="Q171" s="785"/>
      <c r="R171" s="785"/>
      <c r="S171" s="785"/>
      <c r="T171" s="790"/>
      <c r="U171" s="791"/>
      <c r="V171" s="792" t="s">
        <v>756</v>
      </c>
      <c r="W171" s="789">
        <v>124009</v>
      </c>
    </row>
    <row r="172" spans="1:23">
      <c r="A172" s="784"/>
      <c r="B172" s="784"/>
      <c r="C172" s="784"/>
      <c r="D172" s="785"/>
      <c r="E172" s="785"/>
      <c r="F172" s="785"/>
      <c r="G172" s="785"/>
      <c r="H172" s="784"/>
      <c r="I172" s="784"/>
      <c r="J172" s="785"/>
      <c r="K172" s="785"/>
      <c r="L172" s="785"/>
      <c r="M172" s="785"/>
      <c r="N172" s="784"/>
      <c r="O172" s="784"/>
      <c r="P172" s="785"/>
      <c r="Q172" s="785"/>
      <c r="R172" s="785"/>
      <c r="S172" s="785"/>
      <c r="T172" s="790"/>
      <c r="U172" s="791"/>
      <c r="V172" s="792" t="s">
        <v>757</v>
      </c>
      <c r="W172" s="789">
        <v>124010</v>
      </c>
    </row>
    <row r="173" spans="1:23">
      <c r="A173" s="784"/>
      <c r="B173" s="784"/>
      <c r="C173" s="784"/>
      <c r="D173" s="785"/>
      <c r="E173" s="785"/>
      <c r="F173" s="785"/>
      <c r="G173" s="785"/>
      <c r="H173" s="784"/>
      <c r="I173" s="784"/>
      <c r="J173" s="785"/>
      <c r="K173" s="785"/>
      <c r="L173" s="785"/>
      <c r="M173" s="785"/>
      <c r="N173" s="784"/>
      <c r="O173" s="784"/>
      <c r="P173" s="785"/>
      <c r="Q173" s="785"/>
      <c r="R173" s="785"/>
      <c r="S173" s="785"/>
      <c r="T173" s="790"/>
      <c r="U173" s="791"/>
      <c r="V173" s="792" t="s">
        <v>758</v>
      </c>
      <c r="W173" s="789">
        <v>124995</v>
      </c>
    </row>
    <row r="174" spans="1:23">
      <c r="A174" s="784"/>
      <c r="B174" s="784"/>
      <c r="C174" s="784"/>
      <c r="D174" s="785"/>
      <c r="E174" s="785"/>
      <c r="F174" s="785"/>
      <c r="G174" s="785"/>
      <c r="H174" s="784"/>
      <c r="I174" s="784"/>
      <c r="J174" s="785"/>
      <c r="K174" s="785"/>
      <c r="L174" s="785"/>
      <c r="M174" s="785"/>
      <c r="N174" s="784"/>
      <c r="O174" s="784"/>
      <c r="P174" s="785"/>
      <c r="Q174" s="785"/>
      <c r="R174" s="785"/>
      <c r="S174" s="785"/>
      <c r="T174" s="790"/>
      <c r="U174" s="791"/>
      <c r="V174" s="792" t="s">
        <v>759</v>
      </c>
      <c r="W174" s="789">
        <v>124999</v>
      </c>
    </row>
    <row r="175" spans="1:23">
      <c r="A175" s="784"/>
      <c r="B175" s="784"/>
      <c r="C175" s="784"/>
      <c r="D175" s="785"/>
      <c r="E175" s="785"/>
      <c r="F175" s="785"/>
      <c r="G175" s="785"/>
      <c r="H175" s="784"/>
      <c r="I175" s="784"/>
      <c r="J175" s="785"/>
      <c r="K175" s="785"/>
      <c r="L175" s="785"/>
      <c r="M175" s="785"/>
      <c r="N175" s="784"/>
      <c r="O175" s="784"/>
      <c r="P175" s="785"/>
      <c r="Q175" s="785"/>
      <c r="R175" s="785"/>
      <c r="S175" s="785"/>
      <c r="T175" s="790"/>
      <c r="U175" s="791"/>
      <c r="V175" s="792" t="s">
        <v>761</v>
      </c>
      <c r="W175" s="789">
        <v>125001</v>
      </c>
    </row>
    <row r="176" spans="1:23">
      <c r="A176" s="784"/>
      <c r="B176" s="784"/>
      <c r="C176" s="784"/>
      <c r="D176" s="785"/>
      <c r="E176" s="785"/>
      <c r="F176" s="785"/>
      <c r="G176" s="785"/>
      <c r="H176" s="784"/>
      <c r="I176" s="784"/>
      <c r="J176" s="785"/>
      <c r="K176" s="785"/>
      <c r="L176" s="785"/>
      <c r="M176" s="785"/>
      <c r="N176" s="784"/>
      <c r="O176" s="784"/>
      <c r="P176" s="785"/>
      <c r="Q176" s="785"/>
      <c r="R176" s="785"/>
      <c r="S176" s="785"/>
      <c r="T176" s="790"/>
      <c r="U176" s="791"/>
      <c r="V176" s="792" t="s">
        <v>762</v>
      </c>
      <c r="W176" s="789">
        <v>125002</v>
      </c>
    </row>
    <row r="177" spans="1:23">
      <c r="A177" s="784"/>
      <c r="B177" s="784"/>
      <c r="C177" s="784"/>
      <c r="D177" s="785"/>
      <c r="E177" s="785"/>
      <c r="F177" s="785"/>
      <c r="G177" s="785"/>
      <c r="H177" s="784"/>
      <c r="I177" s="784"/>
      <c r="J177" s="785"/>
      <c r="K177" s="785"/>
      <c r="L177" s="785"/>
      <c r="M177" s="785"/>
      <c r="N177" s="784"/>
      <c r="O177" s="784"/>
      <c r="P177" s="785"/>
      <c r="Q177" s="785"/>
      <c r="R177" s="785"/>
      <c r="S177" s="785"/>
      <c r="T177" s="790"/>
      <c r="U177" s="791"/>
      <c r="V177" s="792" t="s">
        <v>763</v>
      </c>
      <c r="W177" s="789">
        <v>125003</v>
      </c>
    </row>
    <row r="178" spans="1:23">
      <c r="A178" s="784"/>
      <c r="B178" s="784"/>
      <c r="C178" s="784"/>
      <c r="D178" s="785"/>
      <c r="E178" s="785"/>
      <c r="F178" s="785"/>
      <c r="G178" s="785"/>
      <c r="H178" s="784"/>
      <c r="I178" s="784"/>
      <c r="J178" s="785"/>
      <c r="K178" s="785"/>
      <c r="L178" s="785"/>
      <c r="M178" s="785"/>
      <c r="N178" s="784"/>
      <c r="O178" s="784"/>
      <c r="P178" s="785"/>
      <c r="Q178" s="785"/>
      <c r="R178" s="785"/>
      <c r="S178" s="785"/>
      <c r="T178" s="790"/>
      <c r="U178" s="791"/>
      <c r="V178" s="792" t="s">
        <v>764</v>
      </c>
      <c r="W178" s="789">
        <v>125004</v>
      </c>
    </row>
    <row r="179" spans="1:23">
      <c r="A179" s="784"/>
      <c r="B179" s="784"/>
      <c r="C179" s="784"/>
      <c r="D179" s="785"/>
      <c r="E179" s="785"/>
      <c r="F179" s="785"/>
      <c r="G179" s="785"/>
      <c r="H179" s="784"/>
      <c r="I179" s="784"/>
      <c r="J179" s="785"/>
      <c r="K179" s="785"/>
      <c r="L179" s="785"/>
      <c r="M179" s="785"/>
      <c r="N179" s="784"/>
      <c r="O179" s="784"/>
      <c r="P179" s="785"/>
      <c r="Q179" s="785"/>
      <c r="R179" s="785"/>
      <c r="S179" s="785"/>
      <c r="T179" s="790"/>
      <c r="U179" s="791"/>
      <c r="V179" s="792" t="s">
        <v>765</v>
      </c>
      <c r="W179" s="789">
        <v>125005</v>
      </c>
    </row>
    <row r="180" spans="1:23">
      <c r="A180" s="784"/>
      <c r="B180" s="784"/>
      <c r="C180" s="784"/>
      <c r="D180" s="785"/>
      <c r="E180" s="785"/>
      <c r="F180" s="785"/>
      <c r="G180" s="785"/>
      <c r="H180" s="784"/>
      <c r="I180" s="784"/>
      <c r="J180" s="785"/>
      <c r="K180" s="785"/>
      <c r="L180" s="785"/>
      <c r="M180" s="785"/>
      <c r="N180" s="784"/>
      <c r="O180" s="784"/>
      <c r="P180" s="785"/>
      <c r="Q180" s="785"/>
      <c r="R180" s="785"/>
      <c r="S180" s="785"/>
      <c r="T180" s="790"/>
      <c r="U180" s="791"/>
      <c r="V180" s="792" t="s">
        <v>766</v>
      </c>
      <c r="W180" s="789">
        <v>125006</v>
      </c>
    </row>
    <row r="181" spans="1:23">
      <c r="A181" s="784"/>
      <c r="B181" s="784"/>
      <c r="C181" s="784"/>
      <c r="D181" s="785"/>
      <c r="E181" s="785"/>
      <c r="F181" s="785"/>
      <c r="G181" s="785"/>
      <c r="H181" s="784"/>
      <c r="I181" s="784"/>
      <c r="J181" s="785"/>
      <c r="K181" s="785"/>
      <c r="L181" s="785"/>
      <c r="M181" s="785"/>
      <c r="N181" s="784"/>
      <c r="O181" s="784"/>
      <c r="P181" s="785"/>
      <c r="Q181" s="785"/>
      <c r="R181" s="785"/>
      <c r="S181" s="785"/>
      <c r="T181" s="790"/>
      <c r="U181" s="791"/>
      <c r="V181" s="792" t="s">
        <v>767</v>
      </c>
      <c r="W181" s="789">
        <v>125007</v>
      </c>
    </row>
    <row r="182" spans="1:23">
      <c r="A182" s="784"/>
      <c r="B182" s="784"/>
      <c r="C182" s="784"/>
      <c r="D182" s="785"/>
      <c r="E182" s="785"/>
      <c r="F182" s="785"/>
      <c r="G182" s="785"/>
      <c r="H182" s="784"/>
      <c r="I182" s="784"/>
      <c r="J182" s="785"/>
      <c r="K182" s="785"/>
      <c r="L182" s="785"/>
      <c r="M182" s="785"/>
      <c r="N182" s="784"/>
      <c r="O182" s="784"/>
      <c r="P182" s="785"/>
      <c r="Q182" s="785"/>
      <c r="R182" s="785"/>
      <c r="S182" s="785"/>
      <c r="T182" s="790"/>
      <c r="U182" s="791"/>
      <c r="V182" s="792" t="s">
        <v>768</v>
      </c>
      <c r="W182" s="789">
        <v>125008</v>
      </c>
    </row>
    <row r="183" spans="1:23">
      <c r="A183" s="784"/>
      <c r="B183" s="784"/>
      <c r="C183" s="784"/>
      <c r="D183" s="785"/>
      <c r="E183" s="785"/>
      <c r="F183" s="785"/>
      <c r="G183" s="785"/>
      <c r="H183" s="784"/>
      <c r="I183" s="784"/>
      <c r="J183" s="785"/>
      <c r="K183" s="785"/>
      <c r="L183" s="785"/>
      <c r="M183" s="785"/>
      <c r="N183" s="784"/>
      <c r="O183" s="784"/>
      <c r="P183" s="785"/>
      <c r="Q183" s="785"/>
      <c r="R183" s="785"/>
      <c r="S183" s="785"/>
      <c r="T183" s="790"/>
      <c r="U183" s="791"/>
      <c r="V183" s="792" t="s">
        <v>769</v>
      </c>
      <c r="W183" s="789">
        <v>125009</v>
      </c>
    </row>
    <row r="184" spans="1:23">
      <c r="A184" s="784"/>
      <c r="B184" s="784"/>
      <c r="C184" s="784"/>
      <c r="D184" s="785"/>
      <c r="E184" s="785"/>
      <c r="F184" s="785"/>
      <c r="G184" s="785"/>
      <c r="H184" s="784"/>
      <c r="I184" s="784"/>
      <c r="J184" s="785"/>
      <c r="K184" s="785"/>
      <c r="L184" s="785"/>
      <c r="M184" s="785"/>
      <c r="N184" s="784"/>
      <c r="O184" s="784"/>
      <c r="P184" s="785"/>
      <c r="Q184" s="785"/>
      <c r="R184" s="785"/>
      <c r="S184" s="785"/>
      <c r="T184" s="790"/>
      <c r="U184" s="791"/>
      <c r="V184" s="792" t="s">
        <v>770</v>
      </c>
      <c r="W184" s="789">
        <v>125010</v>
      </c>
    </row>
    <row r="185" spans="1:23">
      <c r="A185" s="784"/>
      <c r="B185" s="784"/>
      <c r="C185" s="784"/>
      <c r="D185" s="785"/>
      <c r="E185" s="785"/>
      <c r="F185" s="785"/>
      <c r="G185" s="785"/>
      <c r="H185" s="784"/>
      <c r="I185" s="784"/>
      <c r="J185" s="785"/>
      <c r="K185" s="785"/>
      <c r="L185" s="785"/>
      <c r="M185" s="785"/>
      <c r="N185" s="784"/>
      <c r="O185" s="784"/>
      <c r="P185" s="785"/>
      <c r="Q185" s="785"/>
      <c r="R185" s="785"/>
      <c r="S185" s="785"/>
      <c r="T185" s="790"/>
      <c r="U185" s="791"/>
      <c r="V185" s="792" t="s">
        <v>771</v>
      </c>
      <c r="W185" s="789">
        <v>125011</v>
      </c>
    </row>
    <row r="186" spans="1:23">
      <c r="A186" s="784"/>
      <c r="B186" s="784"/>
      <c r="C186" s="784"/>
      <c r="D186" s="785"/>
      <c r="E186" s="785"/>
      <c r="F186" s="785"/>
      <c r="G186" s="785"/>
      <c r="H186" s="784"/>
      <c r="I186" s="784"/>
      <c r="J186" s="785"/>
      <c r="K186" s="785"/>
      <c r="L186" s="785"/>
      <c r="M186" s="785"/>
      <c r="N186" s="784"/>
      <c r="O186" s="784"/>
      <c r="P186" s="785"/>
      <c r="Q186" s="785"/>
      <c r="R186" s="785"/>
      <c r="S186" s="785"/>
      <c r="T186" s="790"/>
      <c r="U186" s="791"/>
      <c r="V186" s="792" t="s">
        <v>772</v>
      </c>
      <c r="W186" s="789">
        <v>125995</v>
      </c>
    </row>
    <row r="187" spans="1:23">
      <c r="A187" s="784"/>
      <c r="B187" s="784"/>
      <c r="C187" s="784"/>
      <c r="D187" s="785"/>
      <c r="E187" s="785"/>
      <c r="F187" s="785"/>
      <c r="G187" s="785"/>
      <c r="H187" s="784"/>
      <c r="I187" s="784"/>
      <c r="J187" s="785"/>
      <c r="K187" s="785"/>
      <c r="L187" s="785"/>
      <c r="M187" s="785"/>
      <c r="N187" s="784"/>
      <c r="O187" s="784"/>
      <c r="P187" s="785"/>
      <c r="Q187" s="785"/>
      <c r="R187" s="785"/>
      <c r="S187" s="785"/>
      <c r="T187" s="790"/>
      <c r="U187" s="791"/>
      <c r="V187" s="792" t="s">
        <v>773</v>
      </c>
      <c r="W187" s="789">
        <v>125996</v>
      </c>
    </row>
    <row r="188" spans="1:23">
      <c r="A188" s="784"/>
      <c r="B188" s="784"/>
      <c r="C188" s="784"/>
      <c r="D188" s="785"/>
      <c r="E188" s="785"/>
      <c r="F188" s="785"/>
      <c r="G188" s="785"/>
      <c r="H188" s="784"/>
      <c r="I188" s="784"/>
      <c r="J188" s="785"/>
      <c r="K188" s="785"/>
      <c r="L188" s="785"/>
      <c r="M188" s="785"/>
      <c r="N188" s="784"/>
      <c r="O188" s="784"/>
      <c r="P188" s="785"/>
      <c r="Q188" s="785"/>
      <c r="R188" s="785"/>
      <c r="S188" s="785"/>
      <c r="T188" s="790"/>
      <c r="U188" s="791"/>
      <c r="V188" s="792" t="s">
        <v>774</v>
      </c>
      <c r="W188" s="789">
        <v>125999</v>
      </c>
    </row>
    <row r="189" spans="1:23">
      <c r="A189" s="784"/>
      <c r="B189" s="784"/>
      <c r="C189" s="784"/>
      <c r="D189" s="785"/>
      <c r="E189" s="785"/>
      <c r="F189" s="785"/>
      <c r="G189" s="785"/>
      <c r="H189" s="784"/>
      <c r="I189" s="784"/>
      <c r="J189" s="785"/>
      <c r="K189" s="785"/>
      <c r="L189" s="785"/>
      <c r="M189" s="785"/>
      <c r="N189" s="784"/>
      <c r="O189" s="784"/>
      <c r="P189" s="785"/>
      <c r="Q189" s="785"/>
      <c r="R189" s="785"/>
      <c r="S189" s="785"/>
      <c r="T189" s="790"/>
      <c r="U189" s="791"/>
      <c r="V189" s="792" t="s">
        <v>776</v>
      </c>
      <c r="W189" s="789">
        <v>126001</v>
      </c>
    </row>
    <row r="190" spans="1:23">
      <c r="A190" s="784"/>
      <c r="B190" s="784"/>
      <c r="C190" s="784"/>
      <c r="D190" s="785"/>
      <c r="E190" s="785"/>
      <c r="F190" s="785"/>
      <c r="G190" s="785"/>
      <c r="H190" s="784"/>
      <c r="I190" s="784"/>
      <c r="J190" s="785"/>
      <c r="K190" s="785"/>
      <c r="L190" s="785"/>
      <c r="M190" s="785"/>
      <c r="N190" s="784"/>
      <c r="O190" s="784"/>
      <c r="P190" s="785"/>
      <c r="Q190" s="785"/>
      <c r="R190" s="785"/>
      <c r="S190" s="785"/>
      <c r="T190" s="790"/>
      <c r="U190" s="791"/>
      <c r="V190" s="792" t="s">
        <v>777</v>
      </c>
      <c r="W190" s="789">
        <v>126002</v>
      </c>
    </row>
    <row r="191" spans="1:23">
      <c r="A191" s="784"/>
      <c r="B191" s="784"/>
      <c r="C191" s="784"/>
      <c r="D191" s="785"/>
      <c r="E191" s="785"/>
      <c r="F191" s="785"/>
      <c r="G191" s="785"/>
      <c r="H191" s="784"/>
      <c r="I191" s="784"/>
      <c r="J191" s="785"/>
      <c r="K191" s="785"/>
      <c r="L191" s="785"/>
      <c r="M191" s="785"/>
      <c r="N191" s="784"/>
      <c r="O191" s="784"/>
      <c r="P191" s="785"/>
      <c r="Q191" s="785"/>
      <c r="R191" s="785"/>
      <c r="S191" s="785"/>
      <c r="T191" s="790"/>
      <c r="U191" s="791"/>
      <c r="V191" s="792" t="s">
        <v>778</v>
      </c>
      <c r="W191" s="789">
        <v>126003</v>
      </c>
    </row>
    <row r="192" spans="1:23">
      <c r="A192" s="784"/>
      <c r="B192" s="784"/>
      <c r="C192" s="784"/>
      <c r="D192" s="785"/>
      <c r="E192" s="785"/>
      <c r="F192" s="785"/>
      <c r="G192" s="785"/>
      <c r="H192" s="784"/>
      <c r="I192" s="784"/>
      <c r="J192" s="785"/>
      <c r="K192" s="785"/>
      <c r="L192" s="785"/>
      <c r="M192" s="785"/>
      <c r="N192" s="784"/>
      <c r="O192" s="784"/>
      <c r="P192" s="785"/>
      <c r="Q192" s="785"/>
      <c r="R192" s="785"/>
      <c r="S192" s="785"/>
      <c r="T192" s="790"/>
      <c r="U192" s="791"/>
      <c r="V192" s="792" t="s">
        <v>779</v>
      </c>
      <c r="W192" s="789">
        <v>126004</v>
      </c>
    </row>
    <row r="193" spans="1:23">
      <c r="A193" s="784"/>
      <c r="B193" s="784"/>
      <c r="C193" s="784"/>
      <c r="D193" s="785"/>
      <c r="E193" s="785"/>
      <c r="F193" s="785"/>
      <c r="G193" s="785"/>
      <c r="H193" s="784"/>
      <c r="I193" s="784"/>
      <c r="J193" s="785"/>
      <c r="K193" s="785"/>
      <c r="L193" s="785"/>
      <c r="M193" s="785"/>
      <c r="N193" s="784"/>
      <c r="O193" s="784"/>
      <c r="P193" s="785"/>
      <c r="Q193" s="785"/>
      <c r="R193" s="785"/>
      <c r="S193" s="785"/>
      <c r="T193" s="790"/>
      <c r="U193" s="791"/>
      <c r="V193" s="792" t="s">
        <v>780</v>
      </c>
      <c r="W193" s="789">
        <v>126005</v>
      </c>
    </row>
    <row r="194" spans="1:23">
      <c r="A194" s="784"/>
      <c r="B194" s="784"/>
      <c r="C194" s="784"/>
      <c r="D194" s="785"/>
      <c r="E194" s="785"/>
      <c r="F194" s="785"/>
      <c r="G194" s="785"/>
      <c r="H194" s="784"/>
      <c r="I194" s="784"/>
      <c r="J194" s="785"/>
      <c r="K194" s="785"/>
      <c r="L194" s="785"/>
      <c r="M194" s="785"/>
      <c r="N194" s="784"/>
      <c r="O194" s="784"/>
      <c r="P194" s="785"/>
      <c r="Q194" s="785"/>
      <c r="R194" s="785"/>
      <c r="S194" s="785"/>
      <c r="T194" s="790"/>
      <c r="U194" s="791"/>
      <c r="V194" s="792" t="s">
        <v>781</v>
      </c>
      <c r="W194" s="789">
        <v>126006</v>
      </c>
    </row>
    <row r="195" spans="1:23">
      <c r="A195" s="784"/>
      <c r="B195" s="784"/>
      <c r="C195" s="784"/>
      <c r="D195" s="785"/>
      <c r="E195" s="785"/>
      <c r="F195" s="785"/>
      <c r="G195" s="785"/>
      <c r="H195" s="784"/>
      <c r="I195" s="784"/>
      <c r="J195" s="785"/>
      <c r="K195" s="785"/>
      <c r="L195" s="785"/>
      <c r="M195" s="785"/>
      <c r="N195" s="784"/>
      <c r="O195" s="784"/>
      <c r="P195" s="785"/>
      <c r="Q195" s="785"/>
      <c r="R195" s="785"/>
      <c r="S195" s="785"/>
      <c r="T195" s="790"/>
      <c r="U195" s="791"/>
      <c r="V195" s="792" t="s">
        <v>782</v>
      </c>
      <c r="W195" s="789">
        <v>126007</v>
      </c>
    </row>
    <row r="196" spans="1:23">
      <c r="A196" s="784"/>
      <c r="B196" s="784"/>
      <c r="C196" s="784"/>
      <c r="D196" s="785"/>
      <c r="E196" s="785"/>
      <c r="F196" s="785"/>
      <c r="G196" s="785"/>
      <c r="H196" s="784"/>
      <c r="I196" s="784"/>
      <c r="J196" s="785"/>
      <c r="K196" s="785"/>
      <c r="L196" s="785"/>
      <c r="M196" s="785"/>
      <c r="N196" s="784"/>
      <c r="O196" s="784"/>
      <c r="P196" s="785"/>
      <c r="Q196" s="785"/>
      <c r="R196" s="785"/>
      <c r="S196" s="785"/>
      <c r="T196" s="790"/>
      <c r="U196" s="791"/>
      <c r="V196" s="792" t="s">
        <v>783</v>
      </c>
      <c r="W196" s="789">
        <v>126995</v>
      </c>
    </row>
    <row r="197" spans="1:23">
      <c r="A197" s="784"/>
      <c r="B197" s="784"/>
      <c r="C197" s="784"/>
      <c r="D197" s="785"/>
      <c r="E197" s="785"/>
      <c r="F197" s="785"/>
      <c r="G197" s="785"/>
      <c r="H197" s="784"/>
      <c r="I197" s="784"/>
      <c r="J197" s="785"/>
      <c r="K197" s="785"/>
      <c r="L197" s="785"/>
      <c r="M197" s="785"/>
      <c r="N197" s="784"/>
      <c r="O197" s="784"/>
      <c r="P197" s="785"/>
      <c r="Q197" s="785"/>
      <c r="R197" s="785"/>
      <c r="S197" s="785"/>
      <c r="T197" s="790"/>
      <c r="U197" s="791"/>
      <c r="V197" s="792" t="s">
        <v>784</v>
      </c>
      <c r="W197" s="789">
        <v>126999</v>
      </c>
    </row>
    <row r="198" spans="1:23">
      <c r="A198" s="784"/>
      <c r="B198" s="784"/>
      <c r="C198" s="784"/>
      <c r="D198" s="785"/>
      <c r="E198" s="785"/>
      <c r="F198" s="785"/>
      <c r="G198" s="785"/>
      <c r="H198" s="784"/>
      <c r="I198" s="784"/>
      <c r="J198" s="785"/>
      <c r="K198" s="785"/>
      <c r="L198" s="785"/>
      <c r="M198" s="785"/>
      <c r="N198" s="784"/>
      <c r="O198" s="784"/>
      <c r="P198" s="785"/>
      <c r="Q198" s="785"/>
      <c r="R198" s="785"/>
      <c r="S198" s="785"/>
      <c r="T198" s="790"/>
      <c r="U198" s="791"/>
      <c r="V198" s="792" t="s">
        <v>786</v>
      </c>
      <c r="W198" s="789">
        <v>127001</v>
      </c>
    </row>
    <row r="199" spans="1:23">
      <c r="A199" s="784"/>
      <c r="B199" s="784"/>
      <c r="C199" s="784"/>
      <c r="D199" s="785"/>
      <c r="E199" s="785"/>
      <c r="F199" s="785"/>
      <c r="G199" s="785"/>
      <c r="H199" s="784"/>
      <c r="I199" s="784"/>
      <c r="J199" s="785"/>
      <c r="K199" s="785"/>
      <c r="L199" s="785"/>
      <c r="M199" s="785"/>
      <c r="N199" s="784"/>
      <c r="O199" s="784"/>
      <c r="P199" s="785"/>
      <c r="Q199" s="785"/>
      <c r="R199" s="785"/>
      <c r="S199" s="785"/>
      <c r="T199" s="790"/>
      <c r="U199" s="791"/>
      <c r="V199" s="792" t="s">
        <v>787</v>
      </c>
      <c r="W199" s="789">
        <v>127002</v>
      </c>
    </row>
    <row r="200" spans="1:23">
      <c r="A200" s="784"/>
      <c r="B200" s="784"/>
      <c r="C200" s="784"/>
      <c r="D200" s="785"/>
      <c r="E200" s="785"/>
      <c r="F200" s="785"/>
      <c r="G200" s="785"/>
      <c r="H200" s="784"/>
      <c r="I200" s="784"/>
      <c r="J200" s="785"/>
      <c r="K200" s="785"/>
      <c r="L200" s="785"/>
      <c r="M200" s="785"/>
      <c r="N200" s="784"/>
      <c r="O200" s="784"/>
      <c r="P200" s="785"/>
      <c r="Q200" s="785"/>
      <c r="R200" s="785"/>
      <c r="S200" s="785"/>
      <c r="T200" s="790"/>
      <c r="U200" s="791"/>
      <c r="V200" s="792" t="s">
        <v>788</v>
      </c>
      <c r="W200" s="789">
        <v>127003</v>
      </c>
    </row>
    <row r="201" spans="1:23">
      <c r="A201" s="784"/>
      <c r="B201" s="784"/>
      <c r="C201" s="784"/>
      <c r="D201" s="785"/>
      <c r="E201" s="785"/>
      <c r="F201" s="785"/>
      <c r="G201" s="785"/>
      <c r="H201" s="784"/>
      <c r="I201" s="784"/>
      <c r="J201" s="785"/>
      <c r="K201" s="785"/>
      <c r="L201" s="785"/>
      <c r="M201" s="785"/>
      <c r="N201" s="784"/>
      <c r="O201" s="784"/>
      <c r="P201" s="785"/>
      <c r="Q201" s="785"/>
      <c r="R201" s="785"/>
      <c r="S201" s="785"/>
      <c r="T201" s="790"/>
      <c r="U201" s="791"/>
      <c r="V201" s="792" t="s">
        <v>789</v>
      </c>
      <c r="W201" s="789">
        <v>127004</v>
      </c>
    </row>
    <row r="202" spans="1:23">
      <c r="A202" s="784"/>
      <c r="B202" s="784"/>
      <c r="C202" s="784"/>
      <c r="D202" s="785"/>
      <c r="E202" s="785"/>
      <c r="F202" s="785"/>
      <c r="G202" s="785"/>
      <c r="H202" s="784"/>
      <c r="I202" s="784"/>
      <c r="J202" s="785"/>
      <c r="K202" s="785"/>
      <c r="L202" s="785"/>
      <c r="M202" s="785"/>
      <c r="N202" s="784"/>
      <c r="O202" s="784"/>
      <c r="P202" s="785"/>
      <c r="Q202" s="785"/>
      <c r="R202" s="785"/>
      <c r="S202" s="785"/>
      <c r="T202" s="790"/>
      <c r="U202" s="791"/>
      <c r="V202" s="792" t="s">
        <v>790</v>
      </c>
      <c r="W202" s="789">
        <v>127005</v>
      </c>
    </row>
    <row r="203" spans="1:23">
      <c r="A203" s="784"/>
      <c r="B203" s="784"/>
      <c r="C203" s="784"/>
      <c r="D203" s="785"/>
      <c r="E203" s="785"/>
      <c r="F203" s="785"/>
      <c r="G203" s="785"/>
      <c r="H203" s="784"/>
      <c r="I203" s="784"/>
      <c r="J203" s="785"/>
      <c r="K203" s="785"/>
      <c r="L203" s="785"/>
      <c r="M203" s="785"/>
      <c r="N203" s="784"/>
      <c r="O203" s="784"/>
      <c r="P203" s="785"/>
      <c r="Q203" s="785"/>
      <c r="R203" s="785"/>
      <c r="S203" s="785"/>
      <c r="T203" s="790"/>
      <c r="U203" s="791"/>
      <c r="V203" s="792" t="s">
        <v>791</v>
      </c>
      <c r="W203" s="789">
        <v>127006</v>
      </c>
    </row>
    <row r="204" spans="1:23">
      <c r="A204" s="784"/>
      <c r="B204" s="784"/>
      <c r="C204" s="784"/>
      <c r="D204" s="785"/>
      <c r="E204" s="785"/>
      <c r="F204" s="785"/>
      <c r="G204" s="785"/>
      <c r="H204" s="784"/>
      <c r="I204" s="784"/>
      <c r="J204" s="785"/>
      <c r="K204" s="785"/>
      <c r="L204" s="785"/>
      <c r="M204" s="785"/>
      <c r="N204" s="784"/>
      <c r="O204" s="784"/>
      <c r="P204" s="785"/>
      <c r="Q204" s="785"/>
      <c r="R204" s="785"/>
      <c r="S204" s="785"/>
      <c r="T204" s="790"/>
      <c r="U204" s="791"/>
      <c r="V204" s="792" t="s">
        <v>792</v>
      </c>
      <c r="W204" s="789">
        <v>127007</v>
      </c>
    </row>
    <row r="205" spans="1:23">
      <c r="A205" s="784"/>
      <c r="B205" s="784"/>
      <c r="C205" s="784"/>
      <c r="D205" s="785"/>
      <c r="E205" s="785"/>
      <c r="F205" s="785"/>
      <c r="G205" s="785"/>
      <c r="H205" s="784"/>
      <c r="I205" s="784"/>
      <c r="J205" s="785"/>
      <c r="K205" s="785"/>
      <c r="L205" s="785"/>
      <c r="M205" s="785"/>
      <c r="N205" s="784"/>
      <c r="O205" s="784"/>
      <c r="P205" s="785"/>
      <c r="Q205" s="785"/>
      <c r="R205" s="785"/>
      <c r="S205" s="785"/>
      <c r="T205" s="790"/>
      <c r="U205" s="791"/>
      <c r="V205" s="792" t="s">
        <v>793</v>
      </c>
      <c r="W205" s="789">
        <v>127008</v>
      </c>
    </row>
    <row r="206" spans="1:23">
      <c r="A206" s="784"/>
      <c r="B206" s="784"/>
      <c r="C206" s="784"/>
      <c r="D206" s="785"/>
      <c r="E206" s="785"/>
      <c r="F206" s="785"/>
      <c r="G206" s="785"/>
      <c r="H206" s="784"/>
      <c r="I206" s="784"/>
      <c r="J206" s="785"/>
      <c r="K206" s="785"/>
      <c r="L206" s="785"/>
      <c r="M206" s="785"/>
      <c r="N206" s="784"/>
      <c r="O206" s="784"/>
      <c r="P206" s="785"/>
      <c r="Q206" s="785"/>
      <c r="R206" s="785"/>
      <c r="S206" s="785"/>
      <c r="T206" s="790"/>
      <c r="U206" s="791"/>
      <c r="V206" s="792" t="s">
        <v>794</v>
      </c>
      <c r="W206" s="789">
        <v>127009</v>
      </c>
    </row>
    <row r="207" spans="1:23">
      <c r="A207" s="784"/>
      <c r="B207" s="784"/>
      <c r="C207" s="784"/>
      <c r="D207" s="785"/>
      <c r="E207" s="785"/>
      <c r="F207" s="785"/>
      <c r="G207" s="785"/>
      <c r="H207" s="784"/>
      <c r="I207" s="784"/>
      <c r="J207" s="785"/>
      <c r="K207" s="785"/>
      <c r="L207" s="785"/>
      <c r="M207" s="785"/>
      <c r="N207" s="784"/>
      <c r="O207" s="784"/>
      <c r="P207" s="785"/>
      <c r="Q207" s="785"/>
      <c r="R207" s="785"/>
      <c r="S207" s="785"/>
      <c r="T207" s="790"/>
      <c r="U207" s="791"/>
      <c r="V207" s="792" t="s">
        <v>795</v>
      </c>
      <c r="W207" s="789">
        <v>127010</v>
      </c>
    </row>
    <row r="208" spans="1:23">
      <c r="A208" s="784"/>
      <c r="B208" s="784"/>
      <c r="C208" s="784"/>
      <c r="D208" s="785"/>
      <c r="E208" s="785"/>
      <c r="F208" s="785"/>
      <c r="G208" s="785"/>
      <c r="H208" s="784"/>
      <c r="I208" s="784"/>
      <c r="J208" s="785"/>
      <c r="K208" s="785"/>
      <c r="L208" s="785"/>
      <c r="M208" s="785"/>
      <c r="N208" s="784"/>
      <c r="O208" s="784"/>
      <c r="P208" s="785"/>
      <c r="Q208" s="785"/>
      <c r="R208" s="785"/>
      <c r="S208" s="785"/>
      <c r="T208" s="790"/>
      <c r="U208" s="791"/>
      <c r="V208" s="792" t="s">
        <v>796</v>
      </c>
      <c r="W208" s="789">
        <v>127011</v>
      </c>
    </row>
    <row r="209" spans="1:23">
      <c r="A209" s="784"/>
      <c r="B209" s="784"/>
      <c r="C209" s="784"/>
      <c r="D209" s="785"/>
      <c r="E209" s="785"/>
      <c r="F209" s="785"/>
      <c r="G209" s="785"/>
      <c r="H209" s="784"/>
      <c r="I209" s="784"/>
      <c r="J209" s="785"/>
      <c r="K209" s="785"/>
      <c r="L209" s="785"/>
      <c r="M209" s="785"/>
      <c r="N209" s="784"/>
      <c r="O209" s="784"/>
      <c r="P209" s="785"/>
      <c r="Q209" s="785"/>
      <c r="R209" s="785"/>
      <c r="S209" s="785"/>
      <c r="T209" s="790"/>
      <c r="U209" s="791"/>
      <c r="V209" s="792" t="s">
        <v>797</v>
      </c>
      <c r="W209" s="789">
        <v>127012</v>
      </c>
    </row>
    <row r="210" spans="1:23">
      <c r="A210" s="784"/>
      <c r="B210" s="784"/>
      <c r="C210" s="784"/>
      <c r="D210" s="785"/>
      <c r="E210" s="785"/>
      <c r="F210" s="785"/>
      <c r="G210" s="785"/>
      <c r="H210" s="784"/>
      <c r="I210" s="784"/>
      <c r="J210" s="785"/>
      <c r="K210" s="785"/>
      <c r="L210" s="785"/>
      <c r="M210" s="785"/>
      <c r="N210" s="784"/>
      <c r="O210" s="784"/>
      <c r="P210" s="785"/>
      <c r="Q210" s="785"/>
      <c r="R210" s="785"/>
      <c r="S210" s="785"/>
      <c r="T210" s="790"/>
      <c r="U210" s="791"/>
      <c r="V210" s="792" t="s">
        <v>798</v>
      </c>
      <c r="W210" s="789">
        <v>127013</v>
      </c>
    </row>
    <row r="211" spans="1:23">
      <c r="A211" s="784"/>
      <c r="B211" s="784"/>
      <c r="C211" s="784"/>
      <c r="D211" s="785"/>
      <c r="E211" s="785"/>
      <c r="F211" s="785"/>
      <c r="G211" s="785"/>
      <c r="H211" s="784"/>
      <c r="I211" s="784"/>
      <c r="J211" s="785"/>
      <c r="K211" s="785"/>
      <c r="L211" s="785"/>
      <c r="M211" s="785"/>
      <c r="N211" s="784"/>
      <c r="O211" s="784"/>
      <c r="P211" s="785"/>
      <c r="Q211" s="785"/>
      <c r="R211" s="785"/>
      <c r="S211" s="785"/>
      <c r="T211" s="790"/>
      <c r="U211" s="791"/>
      <c r="V211" s="792" t="s">
        <v>799</v>
      </c>
      <c r="W211" s="789">
        <v>127014</v>
      </c>
    </row>
    <row r="212" spans="1:23">
      <c r="A212" s="784"/>
      <c r="B212" s="784"/>
      <c r="C212" s="784"/>
      <c r="D212" s="785"/>
      <c r="E212" s="785"/>
      <c r="F212" s="785"/>
      <c r="G212" s="785"/>
      <c r="H212" s="784"/>
      <c r="I212" s="784"/>
      <c r="J212" s="785"/>
      <c r="K212" s="785"/>
      <c r="L212" s="785"/>
      <c r="M212" s="785"/>
      <c r="N212" s="784"/>
      <c r="O212" s="784"/>
      <c r="P212" s="785"/>
      <c r="Q212" s="785"/>
      <c r="R212" s="785"/>
      <c r="S212" s="785"/>
      <c r="T212" s="790"/>
      <c r="U212" s="791"/>
      <c r="V212" s="792" t="s">
        <v>800</v>
      </c>
      <c r="W212" s="789">
        <v>127015</v>
      </c>
    </row>
    <row r="213" spans="1:23">
      <c r="A213" s="784"/>
      <c r="B213" s="784"/>
      <c r="C213" s="784"/>
      <c r="D213" s="785"/>
      <c r="E213" s="785"/>
      <c r="F213" s="785"/>
      <c r="G213" s="785"/>
      <c r="H213" s="784"/>
      <c r="I213" s="784"/>
      <c r="J213" s="785"/>
      <c r="K213" s="785"/>
      <c r="L213" s="785"/>
      <c r="M213" s="785"/>
      <c r="N213" s="784"/>
      <c r="O213" s="784"/>
      <c r="P213" s="785"/>
      <c r="Q213" s="785"/>
      <c r="R213" s="785"/>
      <c r="S213" s="785"/>
      <c r="T213" s="790"/>
      <c r="U213" s="791"/>
      <c r="V213" s="792" t="s">
        <v>801</v>
      </c>
      <c r="W213" s="789">
        <v>127016</v>
      </c>
    </row>
    <row r="214" spans="1:23">
      <c r="A214" s="784"/>
      <c r="B214" s="784"/>
      <c r="C214" s="784"/>
      <c r="D214" s="785"/>
      <c r="E214" s="785"/>
      <c r="F214" s="785"/>
      <c r="G214" s="785"/>
      <c r="H214" s="784"/>
      <c r="I214" s="784"/>
      <c r="J214" s="785"/>
      <c r="K214" s="785"/>
      <c r="L214" s="785"/>
      <c r="M214" s="785"/>
      <c r="N214" s="784"/>
      <c r="O214" s="784"/>
      <c r="P214" s="785"/>
      <c r="Q214" s="785"/>
      <c r="R214" s="785"/>
      <c r="S214" s="785"/>
      <c r="T214" s="790"/>
      <c r="U214" s="791"/>
      <c r="V214" s="792" t="s">
        <v>802</v>
      </c>
      <c r="W214" s="789">
        <v>127017</v>
      </c>
    </row>
    <row r="215" spans="1:23">
      <c r="A215" s="784"/>
      <c r="B215" s="784"/>
      <c r="C215" s="784"/>
      <c r="D215" s="785"/>
      <c r="E215" s="785"/>
      <c r="F215" s="785"/>
      <c r="G215" s="785"/>
      <c r="H215" s="784"/>
      <c r="I215" s="784"/>
      <c r="J215" s="785"/>
      <c r="K215" s="785"/>
      <c r="L215" s="785"/>
      <c r="M215" s="785"/>
      <c r="N215" s="784"/>
      <c r="O215" s="784"/>
      <c r="P215" s="785"/>
      <c r="Q215" s="785"/>
      <c r="R215" s="785"/>
      <c r="S215" s="785"/>
      <c r="T215" s="790"/>
      <c r="U215" s="791"/>
      <c r="V215" s="792" t="s">
        <v>803</v>
      </c>
      <c r="W215" s="789">
        <v>127018</v>
      </c>
    </row>
    <row r="216" spans="1:23">
      <c r="A216" s="784"/>
      <c r="B216" s="784"/>
      <c r="C216" s="784"/>
      <c r="D216" s="785"/>
      <c r="E216" s="785"/>
      <c r="F216" s="785"/>
      <c r="G216" s="785"/>
      <c r="H216" s="784"/>
      <c r="I216" s="784"/>
      <c r="J216" s="785"/>
      <c r="K216" s="785"/>
      <c r="L216" s="785"/>
      <c r="M216" s="785"/>
      <c r="N216" s="784"/>
      <c r="O216" s="784"/>
      <c r="P216" s="785"/>
      <c r="Q216" s="785"/>
      <c r="R216" s="785"/>
      <c r="S216" s="785"/>
      <c r="T216" s="790"/>
      <c r="U216" s="791"/>
      <c r="V216" s="792" t="s">
        <v>804</v>
      </c>
      <c r="W216" s="789">
        <v>127019</v>
      </c>
    </row>
    <row r="217" spans="1:23">
      <c r="A217" s="784"/>
      <c r="B217" s="784"/>
      <c r="C217" s="784"/>
      <c r="D217" s="785"/>
      <c r="E217" s="785"/>
      <c r="F217" s="785"/>
      <c r="G217" s="785"/>
      <c r="H217" s="784"/>
      <c r="I217" s="784"/>
      <c r="J217" s="785"/>
      <c r="K217" s="785"/>
      <c r="L217" s="785"/>
      <c r="M217" s="785"/>
      <c r="N217" s="784"/>
      <c r="O217" s="784"/>
      <c r="P217" s="785"/>
      <c r="Q217" s="785"/>
      <c r="R217" s="785"/>
      <c r="S217" s="785"/>
      <c r="T217" s="790"/>
      <c r="U217" s="791"/>
      <c r="V217" s="792" t="s">
        <v>805</v>
      </c>
      <c r="W217" s="789">
        <v>127020</v>
      </c>
    </row>
    <row r="218" spans="1:23">
      <c r="A218" s="784"/>
      <c r="B218" s="784"/>
      <c r="C218" s="784"/>
      <c r="D218" s="785"/>
      <c r="E218" s="785"/>
      <c r="F218" s="785"/>
      <c r="G218" s="785"/>
      <c r="H218" s="784"/>
      <c r="I218" s="784"/>
      <c r="J218" s="785"/>
      <c r="K218" s="785"/>
      <c r="L218" s="785"/>
      <c r="M218" s="785"/>
      <c r="N218" s="784"/>
      <c r="O218" s="784"/>
      <c r="P218" s="785"/>
      <c r="Q218" s="785"/>
      <c r="R218" s="785"/>
      <c r="S218" s="785"/>
      <c r="T218" s="790"/>
      <c r="U218" s="791"/>
      <c r="V218" s="792" t="s">
        <v>806</v>
      </c>
      <c r="W218" s="789">
        <v>127021</v>
      </c>
    </row>
    <row r="219" spans="1:23">
      <c r="A219" s="784"/>
      <c r="B219" s="784"/>
      <c r="C219" s="784"/>
      <c r="D219" s="785"/>
      <c r="E219" s="785"/>
      <c r="F219" s="785"/>
      <c r="G219" s="785"/>
      <c r="H219" s="784"/>
      <c r="I219" s="784"/>
      <c r="J219" s="785"/>
      <c r="K219" s="785"/>
      <c r="L219" s="785"/>
      <c r="M219" s="785"/>
      <c r="N219" s="784"/>
      <c r="O219" s="784"/>
      <c r="P219" s="785"/>
      <c r="Q219" s="785"/>
      <c r="R219" s="785"/>
      <c r="S219" s="785"/>
      <c r="T219" s="790"/>
      <c r="U219" s="791"/>
      <c r="V219" s="792" t="s">
        <v>807</v>
      </c>
      <c r="W219" s="789">
        <v>127022</v>
      </c>
    </row>
    <row r="220" spans="1:23">
      <c r="A220" s="784"/>
      <c r="B220" s="784"/>
      <c r="C220" s="784"/>
      <c r="D220" s="785"/>
      <c r="E220" s="785"/>
      <c r="F220" s="785"/>
      <c r="G220" s="785"/>
      <c r="H220" s="784"/>
      <c r="I220" s="784"/>
      <c r="J220" s="785"/>
      <c r="K220" s="785"/>
      <c r="L220" s="785"/>
      <c r="M220" s="785"/>
      <c r="N220" s="784"/>
      <c r="O220" s="784"/>
      <c r="P220" s="785"/>
      <c r="Q220" s="785"/>
      <c r="R220" s="785"/>
      <c r="S220" s="785"/>
      <c r="T220" s="790"/>
      <c r="U220" s="791"/>
      <c r="V220" s="792" t="s">
        <v>808</v>
      </c>
      <c r="W220" s="789">
        <v>127023</v>
      </c>
    </row>
    <row r="221" spans="1:23">
      <c r="A221" s="784"/>
      <c r="B221" s="784"/>
      <c r="C221" s="784"/>
      <c r="D221" s="785"/>
      <c r="E221" s="785"/>
      <c r="F221" s="785"/>
      <c r="G221" s="785"/>
      <c r="H221" s="784"/>
      <c r="I221" s="784"/>
      <c r="J221" s="785"/>
      <c r="K221" s="785"/>
      <c r="L221" s="785"/>
      <c r="M221" s="785"/>
      <c r="N221" s="784"/>
      <c r="O221" s="784"/>
      <c r="P221" s="785"/>
      <c r="Q221" s="785"/>
      <c r="R221" s="785"/>
      <c r="S221" s="785"/>
      <c r="T221" s="790"/>
      <c r="U221" s="791"/>
      <c r="V221" s="792" t="s">
        <v>809</v>
      </c>
      <c r="W221" s="789">
        <v>127024</v>
      </c>
    </row>
    <row r="222" spans="1:23">
      <c r="A222" s="784"/>
      <c r="B222" s="784"/>
      <c r="C222" s="784"/>
      <c r="D222" s="785"/>
      <c r="E222" s="785"/>
      <c r="F222" s="785"/>
      <c r="G222" s="785"/>
      <c r="H222" s="784"/>
      <c r="I222" s="784"/>
      <c r="J222" s="785"/>
      <c r="K222" s="785"/>
      <c r="L222" s="785"/>
      <c r="M222" s="785"/>
      <c r="N222" s="784"/>
      <c r="O222" s="784"/>
      <c r="P222" s="785"/>
      <c r="Q222" s="785"/>
      <c r="R222" s="785"/>
      <c r="S222" s="785"/>
      <c r="T222" s="790"/>
      <c r="U222" s="791"/>
      <c r="V222" s="792" t="s">
        <v>810</v>
      </c>
      <c r="W222" s="789">
        <v>127025</v>
      </c>
    </row>
    <row r="223" spans="1:23">
      <c r="A223" s="784"/>
      <c r="B223" s="784"/>
      <c r="C223" s="784"/>
      <c r="D223" s="785"/>
      <c r="E223" s="785"/>
      <c r="F223" s="785"/>
      <c r="G223" s="785"/>
      <c r="H223" s="784"/>
      <c r="I223" s="784"/>
      <c r="J223" s="785"/>
      <c r="K223" s="785"/>
      <c r="L223" s="785"/>
      <c r="M223" s="785"/>
      <c r="N223" s="784"/>
      <c r="O223" s="784"/>
      <c r="P223" s="785"/>
      <c r="Q223" s="785"/>
      <c r="R223" s="785"/>
      <c r="S223" s="785"/>
      <c r="T223" s="790"/>
      <c r="U223" s="791"/>
      <c r="V223" s="792" t="s">
        <v>811</v>
      </c>
      <c r="W223" s="789">
        <v>127026</v>
      </c>
    </row>
    <row r="224" spans="1:23">
      <c r="A224" s="784"/>
      <c r="B224" s="784"/>
      <c r="C224" s="784"/>
      <c r="D224" s="785"/>
      <c r="E224" s="785"/>
      <c r="F224" s="785"/>
      <c r="G224" s="785"/>
      <c r="H224" s="784"/>
      <c r="I224" s="784"/>
      <c r="J224" s="785"/>
      <c r="K224" s="785"/>
      <c r="L224" s="785"/>
      <c r="M224" s="785"/>
      <c r="N224" s="784"/>
      <c r="O224" s="784"/>
      <c r="P224" s="785"/>
      <c r="Q224" s="785"/>
      <c r="R224" s="785"/>
      <c r="S224" s="785"/>
      <c r="T224" s="790"/>
      <c r="U224" s="791"/>
      <c r="V224" s="792" t="s">
        <v>812</v>
      </c>
      <c r="W224" s="789">
        <v>127027</v>
      </c>
    </row>
    <row r="225" spans="1:23">
      <c r="A225" s="784"/>
      <c r="B225" s="784"/>
      <c r="C225" s="784"/>
      <c r="D225" s="785"/>
      <c r="E225" s="785"/>
      <c r="F225" s="785"/>
      <c r="G225" s="785"/>
      <c r="H225" s="784"/>
      <c r="I225" s="784"/>
      <c r="J225" s="785"/>
      <c r="K225" s="785"/>
      <c r="L225" s="785"/>
      <c r="M225" s="785"/>
      <c r="N225" s="784"/>
      <c r="O225" s="784"/>
      <c r="P225" s="785"/>
      <c r="Q225" s="785"/>
      <c r="R225" s="785"/>
      <c r="S225" s="785"/>
      <c r="T225" s="790"/>
      <c r="U225" s="791"/>
      <c r="V225" s="792" t="s">
        <v>813</v>
      </c>
      <c r="W225" s="789">
        <v>127028</v>
      </c>
    </row>
    <row r="226" spans="1:23">
      <c r="A226" s="784"/>
      <c r="B226" s="784"/>
      <c r="C226" s="784"/>
      <c r="D226" s="785"/>
      <c r="E226" s="785"/>
      <c r="F226" s="785"/>
      <c r="G226" s="785"/>
      <c r="H226" s="784"/>
      <c r="I226" s="784"/>
      <c r="J226" s="785"/>
      <c r="K226" s="785"/>
      <c r="L226" s="785"/>
      <c r="M226" s="785"/>
      <c r="N226" s="784"/>
      <c r="O226" s="784"/>
      <c r="P226" s="785"/>
      <c r="Q226" s="785"/>
      <c r="R226" s="785"/>
      <c r="S226" s="785"/>
      <c r="T226" s="790"/>
      <c r="U226" s="791"/>
      <c r="V226" s="792" t="s">
        <v>814</v>
      </c>
      <c r="W226" s="789">
        <v>127999</v>
      </c>
    </row>
    <row r="227" spans="1:23">
      <c r="A227" s="784"/>
      <c r="B227" s="784"/>
      <c r="C227" s="784"/>
      <c r="D227" s="785"/>
      <c r="E227" s="785"/>
      <c r="F227" s="785"/>
      <c r="G227" s="785"/>
      <c r="H227" s="784"/>
      <c r="I227" s="784"/>
      <c r="J227" s="785"/>
      <c r="K227" s="785"/>
      <c r="L227" s="785"/>
      <c r="M227" s="785"/>
      <c r="N227" s="784"/>
      <c r="O227" s="784"/>
      <c r="P227" s="785"/>
      <c r="Q227" s="785"/>
      <c r="R227" s="785"/>
      <c r="S227" s="785"/>
      <c r="T227" s="790"/>
      <c r="U227" s="791"/>
      <c r="V227" s="792" t="s">
        <v>816</v>
      </c>
      <c r="W227" s="789">
        <v>129001</v>
      </c>
    </row>
    <row r="228" spans="1:23">
      <c r="A228" s="784"/>
      <c r="B228" s="784"/>
      <c r="C228" s="784"/>
      <c r="D228" s="785"/>
      <c r="E228" s="785"/>
      <c r="F228" s="785"/>
      <c r="G228" s="785"/>
      <c r="H228" s="784"/>
      <c r="I228" s="784"/>
      <c r="J228" s="785"/>
      <c r="K228" s="785"/>
      <c r="L228" s="785"/>
      <c r="M228" s="785"/>
      <c r="N228" s="784"/>
      <c r="O228" s="784"/>
      <c r="P228" s="785"/>
      <c r="Q228" s="785"/>
      <c r="R228" s="785"/>
      <c r="S228" s="785"/>
      <c r="T228" s="790"/>
      <c r="U228" s="791"/>
      <c r="V228" s="792" t="s">
        <v>817</v>
      </c>
      <c r="W228" s="789">
        <v>129002</v>
      </c>
    </row>
    <row r="229" spans="1:23">
      <c r="A229" s="784"/>
      <c r="B229" s="784"/>
      <c r="C229" s="784"/>
      <c r="D229" s="785"/>
      <c r="E229" s="785"/>
      <c r="F229" s="785"/>
      <c r="G229" s="785"/>
      <c r="H229" s="784"/>
      <c r="I229" s="784"/>
      <c r="J229" s="785"/>
      <c r="K229" s="785"/>
      <c r="L229" s="785"/>
      <c r="M229" s="785"/>
      <c r="N229" s="784"/>
      <c r="O229" s="784"/>
      <c r="P229" s="785"/>
      <c r="Q229" s="785"/>
      <c r="R229" s="785"/>
      <c r="S229" s="785"/>
      <c r="T229" s="790"/>
      <c r="U229" s="791"/>
      <c r="V229" s="792" t="s">
        <v>818</v>
      </c>
      <c r="W229" s="789">
        <v>129003</v>
      </c>
    </row>
    <row r="230" spans="1:23">
      <c r="A230" s="784"/>
      <c r="B230" s="784"/>
      <c r="C230" s="784"/>
      <c r="D230" s="785"/>
      <c r="E230" s="785"/>
      <c r="F230" s="785"/>
      <c r="G230" s="785"/>
      <c r="H230" s="784"/>
      <c r="I230" s="784"/>
      <c r="J230" s="785"/>
      <c r="K230" s="785"/>
      <c r="L230" s="785"/>
      <c r="M230" s="785"/>
      <c r="N230" s="784"/>
      <c r="O230" s="784"/>
      <c r="P230" s="785"/>
      <c r="Q230" s="785"/>
      <c r="R230" s="785"/>
      <c r="S230" s="785"/>
      <c r="T230" s="790"/>
      <c r="U230" s="791"/>
      <c r="V230" s="792" t="s">
        <v>819</v>
      </c>
      <c r="W230" s="789">
        <v>129004</v>
      </c>
    </row>
    <row r="231" spans="1:23">
      <c r="A231" s="784"/>
      <c r="B231" s="784"/>
      <c r="C231" s="784"/>
      <c r="D231" s="785"/>
      <c r="E231" s="785"/>
      <c r="F231" s="785"/>
      <c r="G231" s="785"/>
      <c r="H231" s="784"/>
      <c r="I231" s="784"/>
      <c r="J231" s="785"/>
      <c r="K231" s="785"/>
      <c r="L231" s="785"/>
      <c r="M231" s="785"/>
      <c r="N231" s="784"/>
      <c r="O231" s="784"/>
      <c r="P231" s="785"/>
      <c r="Q231" s="785"/>
      <c r="R231" s="785"/>
      <c r="S231" s="785"/>
      <c r="T231" s="790"/>
      <c r="U231" s="791"/>
      <c r="V231" s="792" t="s">
        <v>820</v>
      </c>
      <c r="W231" s="789">
        <v>129005</v>
      </c>
    </row>
    <row r="232" spans="1:23">
      <c r="A232" s="784"/>
      <c r="B232" s="784"/>
      <c r="C232" s="784"/>
      <c r="D232" s="785"/>
      <c r="E232" s="785"/>
      <c r="F232" s="785"/>
      <c r="G232" s="785"/>
      <c r="H232" s="784"/>
      <c r="I232" s="784"/>
      <c r="J232" s="785"/>
      <c r="K232" s="785"/>
      <c r="L232" s="785"/>
      <c r="M232" s="785"/>
      <c r="N232" s="784"/>
      <c r="O232" s="784"/>
      <c r="P232" s="785"/>
      <c r="Q232" s="785"/>
      <c r="R232" s="785"/>
      <c r="S232" s="785"/>
      <c r="T232" s="790"/>
      <c r="U232" s="791"/>
      <c r="V232" s="792" t="s">
        <v>821</v>
      </c>
      <c r="W232" s="789">
        <v>129006</v>
      </c>
    </row>
    <row r="233" spans="1:23">
      <c r="A233" s="784"/>
      <c r="B233" s="784"/>
      <c r="C233" s="784"/>
      <c r="D233" s="785"/>
      <c r="E233" s="785"/>
      <c r="F233" s="785"/>
      <c r="G233" s="785"/>
      <c r="H233" s="784"/>
      <c r="I233" s="784"/>
      <c r="J233" s="785"/>
      <c r="K233" s="785"/>
      <c r="L233" s="785"/>
      <c r="M233" s="785"/>
      <c r="N233" s="784"/>
      <c r="O233" s="784"/>
      <c r="P233" s="785"/>
      <c r="Q233" s="785"/>
      <c r="R233" s="785"/>
      <c r="S233" s="785"/>
      <c r="T233" s="790"/>
      <c r="U233" s="791"/>
      <c r="V233" s="792" t="s">
        <v>822</v>
      </c>
      <c r="W233" s="789">
        <v>129007</v>
      </c>
    </row>
    <row r="234" spans="1:23">
      <c r="A234" s="784"/>
      <c r="B234" s="784"/>
      <c r="C234" s="784"/>
      <c r="D234" s="785"/>
      <c r="E234" s="785"/>
      <c r="F234" s="785"/>
      <c r="G234" s="785"/>
      <c r="H234" s="784"/>
      <c r="I234" s="784"/>
      <c r="J234" s="785"/>
      <c r="K234" s="785"/>
      <c r="L234" s="785"/>
      <c r="M234" s="785"/>
      <c r="N234" s="784"/>
      <c r="O234" s="784"/>
      <c r="P234" s="785"/>
      <c r="Q234" s="785"/>
      <c r="R234" s="785"/>
      <c r="S234" s="785"/>
      <c r="T234" s="790"/>
      <c r="U234" s="791"/>
      <c r="V234" s="792" t="s">
        <v>823</v>
      </c>
      <c r="W234" s="789">
        <v>129008</v>
      </c>
    </row>
    <row r="235" spans="1:23">
      <c r="A235" s="784"/>
      <c r="B235" s="784"/>
      <c r="C235" s="784"/>
      <c r="D235" s="785"/>
      <c r="E235" s="785"/>
      <c r="F235" s="785"/>
      <c r="G235" s="785"/>
      <c r="H235" s="784"/>
      <c r="I235" s="784"/>
      <c r="J235" s="785"/>
      <c r="K235" s="785"/>
      <c r="L235" s="785"/>
      <c r="M235" s="785"/>
      <c r="N235" s="784"/>
      <c r="O235" s="784"/>
      <c r="P235" s="785"/>
      <c r="Q235" s="785"/>
      <c r="R235" s="785"/>
      <c r="S235" s="785"/>
      <c r="T235" s="790"/>
      <c r="U235" s="791"/>
      <c r="V235" s="792" t="s">
        <v>824</v>
      </c>
      <c r="W235" s="789">
        <v>129009</v>
      </c>
    </row>
    <row r="236" spans="1:23">
      <c r="A236" s="784"/>
      <c r="B236" s="784"/>
      <c r="C236" s="784"/>
      <c r="D236" s="785"/>
      <c r="E236" s="785"/>
      <c r="F236" s="785"/>
      <c r="G236" s="785"/>
      <c r="H236" s="784"/>
      <c r="I236" s="784"/>
      <c r="J236" s="785"/>
      <c r="K236" s="785"/>
      <c r="L236" s="785"/>
      <c r="M236" s="785"/>
      <c r="N236" s="784"/>
      <c r="O236" s="784"/>
      <c r="P236" s="785"/>
      <c r="Q236" s="785"/>
      <c r="R236" s="785"/>
      <c r="S236" s="785"/>
      <c r="T236" s="790"/>
      <c r="U236" s="791"/>
      <c r="V236" s="792" t="s">
        <v>825</v>
      </c>
      <c r="W236" s="789">
        <v>129995</v>
      </c>
    </row>
    <row r="237" spans="1:23">
      <c r="A237" s="784"/>
      <c r="B237" s="784"/>
      <c r="C237" s="784"/>
      <c r="D237" s="785"/>
      <c r="E237" s="785"/>
      <c r="F237" s="785"/>
      <c r="G237" s="785"/>
      <c r="H237" s="784"/>
      <c r="I237" s="784"/>
      <c r="J237" s="785"/>
      <c r="K237" s="785"/>
      <c r="L237" s="785"/>
      <c r="M237" s="785"/>
      <c r="N237" s="784"/>
      <c r="O237" s="784"/>
      <c r="P237" s="785"/>
      <c r="Q237" s="785"/>
      <c r="R237" s="785"/>
      <c r="S237" s="785"/>
      <c r="T237" s="790"/>
      <c r="U237" s="791"/>
      <c r="V237" s="792" t="s">
        <v>826</v>
      </c>
      <c r="W237" s="789">
        <v>129998</v>
      </c>
    </row>
    <row r="238" spans="1:23">
      <c r="A238" s="784"/>
      <c r="B238" s="784"/>
      <c r="C238" s="784"/>
      <c r="D238" s="785"/>
      <c r="E238" s="785"/>
      <c r="F238" s="785"/>
      <c r="G238" s="785"/>
      <c r="H238" s="784"/>
      <c r="I238" s="784"/>
      <c r="J238" s="785"/>
      <c r="K238" s="785"/>
      <c r="L238" s="785"/>
      <c r="M238" s="785"/>
      <c r="N238" s="784"/>
      <c r="O238" s="784"/>
      <c r="P238" s="785"/>
      <c r="Q238" s="785"/>
      <c r="R238" s="785"/>
      <c r="S238" s="785"/>
      <c r="T238" s="790"/>
      <c r="U238" s="791"/>
      <c r="V238" s="792" t="s">
        <v>829</v>
      </c>
      <c r="W238" s="789">
        <v>131001</v>
      </c>
    </row>
    <row r="239" spans="1:23">
      <c r="A239" s="784"/>
      <c r="B239" s="784"/>
      <c r="C239" s="784"/>
      <c r="D239" s="785"/>
      <c r="E239" s="785"/>
      <c r="F239" s="785"/>
      <c r="G239" s="785"/>
      <c r="H239" s="784"/>
      <c r="I239" s="784"/>
      <c r="J239" s="785"/>
      <c r="K239" s="785"/>
      <c r="L239" s="785"/>
      <c r="M239" s="785"/>
      <c r="N239" s="784"/>
      <c r="O239" s="784"/>
      <c r="P239" s="785"/>
      <c r="Q239" s="785"/>
      <c r="R239" s="785"/>
      <c r="S239" s="785"/>
      <c r="T239" s="790"/>
      <c r="U239" s="791"/>
      <c r="V239" s="792" t="s">
        <v>830</v>
      </c>
      <c r="W239" s="789">
        <v>131002</v>
      </c>
    </row>
    <row r="240" spans="1:23">
      <c r="A240" s="784"/>
      <c r="B240" s="784"/>
      <c r="C240" s="784"/>
      <c r="D240" s="785"/>
      <c r="E240" s="785"/>
      <c r="F240" s="785"/>
      <c r="G240" s="785"/>
      <c r="H240" s="784"/>
      <c r="I240" s="784"/>
      <c r="J240" s="785"/>
      <c r="K240" s="785"/>
      <c r="L240" s="785"/>
      <c r="M240" s="785"/>
      <c r="N240" s="784"/>
      <c r="O240" s="784"/>
      <c r="P240" s="785"/>
      <c r="Q240" s="785"/>
      <c r="R240" s="785"/>
      <c r="S240" s="785"/>
      <c r="T240" s="790"/>
      <c r="U240" s="791"/>
      <c r="V240" s="792" t="s">
        <v>831</v>
      </c>
      <c r="W240" s="789">
        <v>131003</v>
      </c>
    </row>
    <row r="241" spans="1:23">
      <c r="A241" s="784"/>
      <c r="B241" s="784"/>
      <c r="C241" s="784"/>
      <c r="D241" s="785"/>
      <c r="E241" s="785"/>
      <c r="F241" s="785"/>
      <c r="G241" s="785"/>
      <c r="H241" s="784"/>
      <c r="I241" s="784"/>
      <c r="J241" s="785"/>
      <c r="K241" s="785"/>
      <c r="L241" s="785"/>
      <c r="M241" s="785"/>
      <c r="N241" s="784"/>
      <c r="O241" s="784"/>
      <c r="P241" s="785"/>
      <c r="Q241" s="785"/>
      <c r="R241" s="785"/>
      <c r="S241" s="785"/>
      <c r="T241" s="790"/>
      <c r="U241" s="791"/>
      <c r="V241" s="792" t="s">
        <v>832</v>
      </c>
      <c r="W241" s="789">
        <v>131004</v>
      </c>
    </row>
    <row r="242" spans="1:23">
      <c r="A242" s="784"/>
      <c r="B242" s="784"/>
      <c r="C242" s="784"/>
      <c r="D242" s="785"/>
      <c r="E242" s="785"/>
      <c r="F242" s="785"/>
      <c r="G242" s="785"/>
      <c r="H242" s="784"/>
      <c r="I242" s="784"/>
      <c r="J242" s="785"/>
      <c r="K242" s="785"/>
      <c r="L242" s="785"/>
      <c r="M242" s="785"/>
      <c r="N242" s="784"/>
      <c r="O242" s="784"/>
      <c r="P242" s="785"/>
      <c r="Q242" s="785"/>
      <c r="R242" s="785"/>
      <c r="S242" s="785"/>
      <c r="T242" s="790"/>
      <c r="U242" s="791"/>
      <c r="V242" s="792" t="s">
        <v>833</v>
      </c>
      <c r="W242" s="789">
        <v>131995</v>
      </c>
    </row>
    <row r="243" spans="1:23">
      <c r="A243" s="784"/>
      <c r="B243" s="784"/>
      <c r="C243" s="784"/>
      <c r="D243" s="785"/>
      <c r="E243" s="785"/>
      <c r="F243" s="785"/>
      <c r="G243" s="785"/>
      <c r="H243" s="784"/>
      <c r="I243" s="784"/>
      <c r="J243" s="785"/>
      <c r="K243" s="785"/>
      <c r="L243" s="785"/>
      <c r="M243" s="785"/>
      <c r="N243" s="784"/>
      <c r="O243" s="784"/>
      <c r="P243" s="785"/>
      <c r="Q243" s="785"/>
      <c r="R243" s="785"/>
      <c r="S243" s="785"/>
      <c r="T243" s="790"/>
      <c r="U243" s="791"/>
      <c r="V243" s="792" t="s">
        <v>834</v>
      </c>
      <c r="W243" s="789">
        <v>131998</v>
      </c>
    </row>
    <row r="244" spans="1:23">
      <c r="A244" s="784"/>
      <c r="B244" s="784"/>
      <c r="C244" s="784"/>
      <c r="D244" s="785"/>
      <c r="E244" s="785"/>
      <c r="F244" s="785"/>
      <c r="G244" s="785"/>
      <c r="H244" s="784"/>
      <c r="I244" s="784"/>
      <c r="J244" s="785"/>
      <c r="K244" s="785"/>
      <c r="L244" s="785"/>
      <c r="M244" s="785"/>
      <c r="N244" s="784"/>
      <c r="O244" s="784"/>
      <c r="P244" s="785"/>
      <c r="Q244" s="785"/>
      <c r="R244" s="785"/>
      <c r="S244" s="785"/>
      <c r="T244" s="790"/>
      <c r="U244" s="791"/>
      <c r="V244" s="792" t="s">
        <v>835</v>
      </c>
      <c r="W244" s="789">
        <v>131999</v>
      </c>
    </row>
    <row r="245" spans="1:23">
      <c r="A245" s="784"/>
      <c r="B245" s="784"/>
      <c r="C245" s="784"/>
      <c r="D245" s="785"/>
      <c r="E245" s="785"/>
      <c r="F245" s="785"/>
      <c r="G245" s="785"/>
      <c r="H245" s="784"/>
      <c r="I245" s="784"/>
      <c r="J245" s="785"/>
      <c r="K245" s="785"/>
      <c r="L245" s="785"/>
      <c r="M245" s="785"/>
      <c r="N245" s="784"/>
      <c r="O245" s="784"/>
      <c r="P245" s="785"/>
      <c r="Q245" s="785"/>
      <c r="R245" s="785"/>
      <c r="S245" s="785"/>
      <c r="T245" s="790"/>
      <c r="U245" s="791"/>
      <c r="V245" s="792" t="s">
        <v>838</v>
      </c>
      <c r="W245" s="789">
        <v>141001</v>
      </c>
    </row>
    <row r="246" spans="1:23">
      <c r="A246" s="784"/>
      <c r="B246" s="784"/>
      <c r="C246" s="784"/>
      <c r="D246" s="785"/>
      <c r="E246" s="785"/>
      <c r="F246" s="785"/>
      <c r="G246" s="785"/>
      <c r="H246" s="784"/>
      <c r="I246" s="784"/>
      <c r="J246" s="785"/>
      <c r="K246" s="785"/>
      <c r="L246" s="785"/>
      <c r="M246" s="785"/>
      <c r="N246" s="784"/>
      <c r="O246" s="784"/>
      <c r="P246" s="785"/>
      <c r="Q246" s="785"/>
      <c r="R246" s="785"/>
      <c r="S246" s="785"/>
      <c r="T246" s="790"/>
      <c r="U246" s="791"/>
      <c r="V246" s="792" t="s">
        <v>839</v>
      </c>
      <c r="W246" s="789">
        <v>141002</v>
      </c>
    </row>
    <row r="247" spans="1:23">
      <c r="A247" s="784"/>
      <c r="B247" s="784"/>
      <c r="C247" s="784"/>
      <c r="D247" s="785"/>
      <c r="E247" s="785"/>
      <c r="F247" s="785"/>
      <c r="G247" s="785"/>
      <c r="H247" s="784"/>
      <c r="I247" s="784"/>
      <c r="J247" s="785"/>
      <c r="K247" s="785"/>
      <c r="L247" s="785"/>
      <c r="M247" s="785"/>
      <c r="N247" s="784"/>
      <c r="O247" s="784"/>
      <c r="P247" s="785"/>
      <c r="Q247" s="785"/>
      <c r="R247" s="785"/>
      <c r="S247" s="785"/>
      <c r="T247" s="790"/>
      <c r="U247" s="791"/>
      <c r="V247" s="792" t="s">
        <v>840</v>
      </c>
      <c r="W247" s="789">
        <v>141003</v>
      </c>
    </row>
    <row r="248" spans="1:23">
      <c r="A248" s="784"/>
      <c r="B248" s="784"/>
      <c r="C248" s="784"/>
      <c r="D248" s="785"/>
      <c r="E248" s="785"/>
      <c r="F248" s="785"/>
      <c r="G248" s="785"/>
      <c r="H248" s="784"/>
      <c r="I248" s="784"/>
      <c r="J248" s="785"/>
      <c r="K248" s="785"/>
      <c r="L248" s="785"/>
      <c r="M248" s="785"/>
      <c r="N248" s="784"/>
      <c r="O248" s="784"/>
      <c r="P248" s="785"/>
      <c r="Q248" s="785"/>
      <c r="R248" s="785"/>
      <c r="S248" s="785"/>
      <c r="T248" s="790"/>
      <c r="U248" s="791"/>
      <c r="V248" s="792" t="s">
        <v>842</v>
      </c>
      <c r="W248" s="789">
        <v>142001</v>
      </c>
    </row>
    <row r="249" spans="1:23">
      <c r="A249" s="784"/>
      <c r="B249" s="784"/>
      <c r="C249" s="784"/>
      <c r="D249" s="785"/>
      <c r="E249" s="785"/>
      <c r="F249" s="785"/>
      <c r="G249" s="785"/>
      <c r="H249" s="784"/>
      <c r="I249" s="784"/>
      <c r="J249" s="785"/>
      <c r="K249" s="785"/>
      <c r="L249" s="785"/>
      <c r="M249" s="785"/>
      <c r="N249" s="784"/>
      <c r="O249" s="784"/>
      <c r="P249" s="785"/>
      <c r="Q249" s="785"/>
      <c r="R249" s="785"/>
      <c r="S249" s="785"/>
      <c r="T249" s="790"/>
      <c r="U249" s="791"/>
      <c r="V249" s="792" t="s">
        <v>843</v>
      </c>
      <c r="W249" s="789">
        <v>142002</v>
      </c>
    </row>
    <row r="250" spans="1:23">
      <c r="A250" s="784"/>
      <c r="B250" s="784"/>
      <c r="C250" s="784"/>
      <c r="D250" s="785"/>
      <c r="E250" s="785"/>
      <c r="F250" s="785"/>
      <c r="G250" s="785"/>
      <c r="H250" s="784"/>
      <c r="I250" s="784"/>
      <c r="J250" s="785"/>
      <c r="K250" s="785"/>
      <c r="L250" s="785"/>
      <c r="M250" s="785"/>
      <c r="N250" s="784"/>
      <c r="O250" s="784"/>
      <c r="P250" s="785"/>
      <c r="Q250" s="785"/>
      <c r="R250" s="785"/>
      <c r="S250" s="785"/>
      <c r="T250" s="790"/>
      <c r="U250" s="791"/>
      <c r="V250" s="792" t="s">
        <v>844</v>
      </c>
      <c r="W250" s="789">
        <v>142003</v>
      </c>
    </row>
    <row r="251" spans="1:23">
      <c r="A251" s="784"/>
      <c r="B251" s="784"/>
      <c r="C251" s="784"/>
      <c r="D251" s="785"/>
      <c r="E251" s="785"/>
      <c r="F251" s="785"/>
      <c r="G251" s="785"/>
      <c r="H251" s="784"/>
      <c r="I251" s="784"/>
      <c r="J251" s="785"/>
      <c r="K251" s="785"/>
      <c r="L251" s="785"/>
      <c r="M251" s="785"/>
      <c r="N251" s="784"/>
      <c r="O251" s="784"/>
      <c r="P251" s="785"/>
      <c r="Q251" s="785"/>
      <c r="R251" s="785"/>
      <c r="S251" s="785"/>
      <c r="T251" s="790"/>
      <c r="U251" s="791"/>
      <c r="V251" s="792" t="s">
        <v>846</v>
      </c>
      <c r="W251" s="789">
        <v>143001</v>
      </c>
    </row>
    <row r="252" spans="1:23">
      <c r="A252" s="784"/>
      <c r="B252" s="784"/>
      <c r="C252" s="784"/>
      <c r="D252" s="785"/>
      <c r="E252" s="785"/>
      <c r="F252" s="785"/>
      <c r="G252" s="785"/>
      <c r="H252" s="784"/>
      <c r="I252" s="784"/>
      <c r="J252" s="785"/>
      <c r="K252" s="785"/>
      <c r="L252" s="785"/>
      <c r="M252" s="785"/>
      <c r="N252" s="784"/>
      <c r="O252" s="784"/>
      <c r="P252" s="785"/>
      <c r="Q252" s="785"/>
      <c r="R252" s="785"/>
      <c r="S252" s="785"/>
      <c r="T252" s="790"/>
      <c r="U252" s="791"/>
      <c r="V252" s="792" t="s">
        <v>847</v>
      </c>
      <c r="W252" s="789">
        <v>143002</v>
      </c>
    </row>
    <row r="253" spans="1:23">
      <c r="A253" s="784"/>
      <c r="B253" s="784"/>
      <c r="C253" s="784"/>
      <c r="D253" s="785"/>
      <c r="E253" s="785"/>
      <c r="F253" s="785"/>
      <c r="G253" s="785"/>
      <c r="H253" s="784"/>
      <c r="I253" s="784"/>
      <c r="J253" s="785"/>
      <c r="K253" s="785"/>
      <c r="L253" s="785"/>
      <c r="M253" s="785"/>
      <c r="N253" s="784"/>
      <c r="O253" s="784"/>
      <c r="P253" s="785"/>
      <c r="Q253" s="785"/>
      <c r="R253" s="785"/>
      <c r="S253" s="785"/>
      <c r="T253" s="790"/>
      <c r="U253" s="791"/>
      <c r="V253" s="792" t="s">
        <v>848</v>
      </c>
      <c r="W253" s="789">
        <v>143003</v>
      </c>
    </row>
    <row r="254" spans="1:23">
      <c r="A254" s="784"/>
      <c r="B254" s="784"/>
      <c r="C254" s="784"/>
      <c r="D254" s="785"/>
      <c r="E254" s="785"/>
      <c r="F254" s="785"/>
      <c r="G254" s="785"/>
      <c r="H254" s="784"/>
      <c r="I254" s="784"/>
      <c r="J254" s="785"/>
      <c r="K254" s="785"/>
      <c r="L254" s="785"/>
      <c r="M254" s="785"/>
      <c r="N254" s="784"/>
      <c r="O254" s="784"/>
      <c r="P254" s="785"/>
      <c r="Q254" s="785"/>
      <c r="R254" s="785"/>
      <c r="S254" s="785"/>
      <c r="T254" s="790"/>
      <c r="U254" s="791"/>
      <c r="V254" s="792" t="s">
        <v>850</v>
      </c>
      <c r="W254" s="789">
        <v>144001</v>
      </c>
    </row>
    <row r="255" spans="1:23">
      <c r="A255" s="784"/>
      <c r="B255" s="784"/>
      <c r="C255" s="784"/>
      <c r="D255" s="785"/>
      <c r="E255" s="785"/>
      <c r="F255" s="785"/>
      <c r="G255" s="785"/>
      <c r="H255" s="784"/>
      <c r="I255" s="784"/>
      <c r="J255" s="785"/>
      <c r="K255" s="785"/>
      <c r="L255" s="785"/>
      <c r="M255" s="785"/>
      <c r="N255" s="784"/>
      <c r="O255" s="784"/>
      <c r="P255" s="785"/>
      <c r="Q255" s="785"/>
      <c r="R255" s="785"/>
      <c r="S255" s="785"/>
      <c r="T255" s="790"/>
      <c r="U255" s="791"/>
      <c r="V255" s="792" t="s">
        <v>851</v>
      </c>
      <c r="W255" s="789">
        <v>144002</v>
      </c>
    </row>
    <row r="256" spans="1:23">
      <c r="A256" s="784"/>
      <c r="B256" s="784"/>
      <c r="C256" s="784"/>
      <c r="D256" s="785"/>
      <c r="E256" s="785"/>
      <c r="F256" s="785"/>
      <c r="G256" s="785"/>
      <c r="H256" s="784"/>
      <c r="I256" s="784"/>
      <c r="J256" s="785"/>
      <c r="K256" s="785"/>
      <c r="L256" s="785"/>
      <c r="M256" s="785"/>
      <c r="N256" s="784"/>
      <c r="O256" s="784"/>
      <c r="P256" s="785"/>
      <c r="Q256" s="785"/>
      <c r="R256" s="785"/>
      <c r="S256" s="785"/>
      <c r="T256" s="790"/>
      <c r="U256" s="791"/>
      <c r="V256" s="792" t="s">
        <v>852</v>
      </c>
      <c r="W256" s="789">
        <v>144003</v>
      </c>
    </row>
    <row r="257" spans="1:23">
      <c r="A257" s="784"/>
      <c r="B257" s="784"/>
      <c r="C257" s="784"/>
      <c r="D257" s="785"/>
      <c r="E257" s="785"/>
      <c r="F257" s="785"/>
      <c r="G257" s="785"/>
      <c r="H257" s="784"/>
      <c r="I257" s="784"/>
      <c r="J257" s="785"/>
      <c r="K257" s="785"/>
      <c r="L257" s="785"/>
      <c r="M257" s="785"/>
      <c r="N257" s="784"/>
      <c r="O257" s="784"/>
      <c r="P257" s="785"/>
      <c r="Q257" s="785"/>
      <c r="R257" s="785"/>
      <c r="S257" s="785"/>
      <c r="T257" s="790"/>
      <c r="U257" s="793"/>
      <c r="V257" s="794" t="s">
        <v>855</v>
      </c>
      <c r="W257" s="795">
        <v>181003</v>
      </c>
    </row>
    <row r="258" spans="1:23">
      <c r="A258" s="784"/>
      <c r="B258" s="784"/>
      <c r="C258" s="784"/>
      <c r="D258" s="785"/>
      <c r="E258" s="785"/>
      <c r="F258" s="785"/>
      <c r="G258" s="785"/>
      <c r="H258" s="784"/>
      <c r="I258" s="784"/>
      <c r="J258" s="785"/>
      <c r="K258" s="785"/>
      <c r="L258" s="785"/>
      <c r="M258" s="785"/>
      <c r="N258" s="784"/>
      <c r="O258" s="784"/>
      <c r="P258" s="785"/>
      <c r="Q258" s="785"/>
      <c r="R258" s="785"/>
      <c r="S258" s="785"/>
      <c r="T258" s="790"/>
      <c r="U258" s="793"/>
      <c r="V258" s="794" t="s">
        <v>856</v>
      </c>
      <c r="W258" s="795">
        <v>181004</v>
      </c>
    </row>
    <row r="259" spans="1:23">
      <c r="A259" s="784"/>
      <c r="B259" s="784"/>
      <c r="C259" s="784"/>
      <c r="D259" s="785"/>
      <c r="E259" s="785"/>
      <c r="F259" s="785"/>
      <c r="G259" s="785"/>
      <c r="H259" s="784"/>
      <c r="I259" s="784"/>
      <c r="J259" s="785"/>
      <c r="K259" s="785"/>
      <c r="L259" s="785"/>
      <c r="M259" s="785"/>
      <c r="N259" s="784"/>
      <c r="O259" s="784"/>
      <c r="P259" s="785"/>
      <c r="Q259" s="785"/>
      <c r="R259" s="785"/>
      <c r="S259" s="785"/>
      <c r="T259" s="790"/>
      <c r="U259" s="793"/>
      <c r="V259" s="794" t="s">
        <v>857</v>
      </c>
      <c r="W259" s="795">
        <v>181005</v>
      </c>
    </row>
    <row r="260" spans="1:23">
      <c r="A260" s="784"/>
      <c r="B260" s="784"/>
      <c r="C260" s="784"/>
      <c r="D260" s="785"/>
      <c r="E260" s="785"/>
      <c r="F260" s="785"/>
      <c r="G260" s="785"/>
      <c r="H260" s="784"/>
      <c r="I260" s="784"/>
      <c r="J260" s="785"/>
      <c r="K260" s="785"/>
      <c r="L260" s="785"/>
      <c r="M260" s="785"/>
      <c r="N260" s="784"/>
      <c r="O260" s="784"/>
      <c r="P260" s="785"/>
      <c r="Q260" s="785"/>
      <c r="R260" s="785"/>
      <c r="S260" s="785"/>
      <c r="T260" s="790"/>
      <c r="U260" s="793"/>
      <c r="V260" s="794" t="s">
        <v>858</v>
      </c>
      <c r="W260" s="795">
        <v>181006</v>
      </c>
    </row>
    <row r="261" spans="1:23">
      <c r="A261" s="784"/>
      <c r="B261" s="784"/>
      <c r="C261" s="784"/>
      <c r="D261" s="785"/>
      <c r="E261" s="785"/>
      <c r="F261" s="785"/>
      <c r="G261" s="785"/>
      <c r="H261" s="784"/>
      <c r="I261" s="784"/>
      <c r="J261" s="785"/>
      <c r="K261" s="785"/>
      <c r="L261" s="785"/>
      <c r="M261" s="785"/>
      <c r="N261" s="784"/>
      <c r="O261" s="784"/>
      <c r="P261" s="785"/>
      <c r="Q261" s="785"/>
      <c r="R261" s="785"/>
      <c r="S261" s="785"/>
      <c r="T261" s="790"/>
      <c r="U261" s="793"/>
      <c r="V261" s="794" t="s">
        <v>859</v>
      </c>
      <c r="W261" s="795">
        <v>181007</v>
      </c>
    </row>
    <row r="262" spans="1:23">
      <c r="A262" s="784"/>
      <c r="B262" s="784"/>
      <c r="C262" s="784"/>
      <c r="D262" s="785"/>
      <c r="E262" s="785"/>
      <c r="F262" s="785"/>
      <c r="G262" s="785"/>
      <c r="H262" s="784"/>
      <c r="I262" s="784"/>
      <c r="J262" s="785"/>
      <c r="K262" s="785"/>
      <c r="L262" s="785"/>
      <c r="M262" s="785"/>
      <c r="N262" s="784"/>
      <c r="O262" s="784"/>
      <c r="P262" s="785"/>
      <c r="Q262" s="785"/>
      <c r="R262" s="785"/>
      <c r="S262" s="785"/>
      <c r="T262" s="790"/>
      <c r="U262" s="793"/>
      <c r="V262" s="794" t="s">
        <v>860</v>
      </c>
      <c r="W262" s="795">
        <v>181008</v>
      </c>
    </row>
    <row r="263" spans="1:23">
      <c r="A263" s="784"/>
      <c r="B263" s="784"/>
      <c r="C263" s="784"/>
      <c r="D263" s="785"/>
      <c r="E263" s="785"/>
      <c r="F263" s="785"/>
      <c r="G263" s="785"/>
      <c r="H263" s="784"/>
      <c r="I263" s="784"/>
      <c r="J263" s="785"/>
      <c r="K263" s="785"/>
      <c r="L263" s="785"/>
      <c r="M263" s="785"/>
      <c r="N263" s="784"/>
      <c r="O263" s="784"/>
      <c r="P263" s="785"/>
      <c r="Q263" s="785"/>
      <c r="R263" s="785"/>
      <c r="S263" s="785"/>
      <c r="T263" s="790"/>
      <c r="U263" s="793"/>
      <c r="V263" s="794" t="s">
        <v>861</v>
      </c>
      <c r="W263" s="795">
        <v>181009</v>
      </c>
    </row>
    <row r="264" spans="1:23">
      <c r="A264" s="784"/>
      <c r="B264" s="784"/>
      <c r="C264" s="784"/>
      <c r="D264" s="785"/>
      <c r="E264" s="785"/>
      <c r="F264" s="785"/>
      <c r="G264" s="785"/>
      <c r="H264" s="784"/>
      <c r="I264" s="784"/>
      <c r="J264" s="785"/>
      <c r="K264" s="785"/>
      <c r="L264" s="785"/>
      <c r="M264" s="785"/>
      <c r="N264" s="784"/>
      <c r="O264" s="784"/>
      <c r="P264" s="785"/>
      <c r="Q264" s="785"/>
      <c r="R264" s="785"/>
      <c r="S264" s="785"/>
      <c r="T264" s="790"/>
      <c r="U264" s="793"/>
      <c r="V264" s="794" t="s">
        <v>862</v>
      </c>
      <c r="W264" s="795">
        <v>181999</v>
      </c>
    </row>
    <row r="266" spans="1:23">
      <c r="W266" s="769" t="s">
        <v>1463</v>
      </c>
    </row>
    <row r="267" spans="1:23">
      <c r="P267" s="1127" t="s">
        <v>1464</v>
      </c>
      <c r="Q267" s="1127"/>
      <c r="R267" s="1127"/>
      <c r="S267" s="1127"/>
      <c r="T267" s="1127"/>
      <c r="U267" s="1127"/>
      <c r="V267" s="1127"/>
      <c r="W267" s="796">
        <v>1</v>
      </c>
    </row>
    <row r="268" spans="1:23">
      <c r="P268" s="1127" t="s">
        <v>1465</v>
      </c>
      <c r="Q268" s="1127"/>
      <c r="R268" s="1127"/>
      <c r="S268" s="1127"/>
      <c r="T268" s="1127"/>
      <c r="U268" s="1127"/>
      <c r="V268" s="1127"/>
      <c r="W268" s="796">
        <v>2</v>
      </c>
    </row>
  </sheetData>
  <mergeCells count="8">
    <mergeCell ref="W6:W9"/>
    <mergeCell ref="P267:V267"/>
    <mergeCell ref="P268:V268"/>
    <mergeCell ref="B6:G6"/>
    <mergeCell ref="H6:M6"/>
    <mergeCell ref="N6:S6"/>
    <mergeCell ref="T6:T9"/>
    <mergeCell ref="U6:V9"/>
  </mergeCells>
  <conditionalFormatting sqref="W1:W5 W10:W1048576">
    <cfRule type="containsText" dxfId="2" priority="1" operator="containsText" text="000">
      <formula>NOT(ISERROR(SEARCH("000",W1)))</formula>
    </cfRule>
  </conditionalFormatting>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sheetPr>
    <tabColor rgb="FFFF0000"/>
    <pageSetUpPr fitToPage="1"/>
  </sheetPr>
  <dimension ref="A1:J22"/>
  <sheetViews>
    <sheetView showGridLines="0" workbookViewId="0">
      <selection activeCell="E15" sqref="E15"/>
    </sheetView>
  </sheetViews>
  <sheetFormatPr defaultRowHeight="21"/>
  <cols>
    <col min="1" max="7" width="14" style="333" customWidth="1"/>
    <col min="8" max="8" width="43" style="333" customWidth="1"/>
    <col min="9" max="9" width="9.33203125" style="333" customWidth="1"/>
    <col min="10" max="10" width="8" style="333" customWidth="1"/>
    <col min="11" max="256" width="8.88671875" style="333"/>
    <col min="257" max="263" width="14" style="333" customWidth="1"/>
    <col min="264" max="264" width="43" style="333" customWidth="1"/>
    <col min="265" max="265" width="9.33203125" style="333" customWidth="1"/>
    <col min="266" max="266" width="8" style="333" customWidth="1"/>
    <col min="267" max="512" width="8.88671875" style="333"/>
    <col min="513" max="519" width="14" style="333" customWidth="1"/>
    <col min="520" max="520" width="43" style="333" customWidth="1"/>
    <col min="521" max="521" width="9.33203125" style="333" customWidth="1"/>
    <col min="522" max="522" width="8" style="333" customWidth="1"/>
    <col min="523" max="768" width="8.88671875" style="333"/>
    <col min="769" max="775" width="14" style="333" customWidth="1"/>
    <col min="776" max="776" width="43" style="333" customWidth="1"/>
    <col min="777" max="777" width="9.33203125" style="333" customWidth="1"/>
    <col min="778" max="778" width="8" style="333" customWidth="1"/>
    <col min="779" max="1024" width="8.88671875" style="333"/>
    <col min="1025" max="1031" width="14" style="333" customWidth="1"/>
    <col min="1032" max="1032" width="43" style="333" customWidth="1"/>
    <col min="1033" max="1033" width="9.33203125" style="333" customWidth="1"/>
    <col min="1034" max="1034" width="8" style="333" customWidth="1"/>
    <col min="1035" max="1280" width="8.88671875" style="333"/>
    <col min="1281" max="1287" width="14" style="333" customWidth="1"/>
    <col min="1288" max="1288" width="43" style="333" customWidth="1"/>
    <col min="1289" max="1289" width="9.33203125" style="333" customWidth="1"/>
    <col min="1290" max="1290" width="8" style="333" customWidth="1"/>
    <col min="1291" max="1536" width="8.88671875" style="333"/>
    <col min="1537" max="1543" width="14" style="333" customWidth="1"/>
    <col min="1544" max="1544" width="43" style="333" customWidth="1"/>
    <col min="1545" max="1545" width="9.33203125" style="333" customWidth="1"/>
    <col min="1546" max="1546" width="8" style="333" customWidth="1"/>
    <col min="1547" max="1792" width="8.88671875" style="333"/>
    <col min="1793" max="1799" width="14" style="333" customWidth="1"/>
    <col min="1800" max="1800" width="43" style="333" customWidth="1"/>
    <col min="1801" max="1801" width="9.33203125" style="333" customWidth="1"/>
    <col min="1802" max="1802" width="8" style="333" customWidth="1"/>
    <col min="1803" max="2048" width="8.88671875" style="333"/>
    <col min="2049" max="2055" width="14" style="333" customWidth="1"/>
    <col min="2056" max="2056" width="43" style="333" customWidth="1"/>
    <col min="2057" max="2057" width="9.33203125" style="333" customWidth="1"/>
    <col min="2058" max="2058" width="8" style="333" customWidth="1"/>
    <col min="2059" max="2304" width="8.88671875" style="333"/>
    <col min="2305" max="2311" width="14" style="333" customWidth="1"/>
    <col min="2312" max="2312" width="43" style="333" customWidth="1"/>
    <col min="2313" max="2313" width="9.33203125" style="333" customWidth="1"/>
    <col min="2314" max="2314" width="8" style="333" customWidth="1"/>
    <col min="2315" max="2560" width="8.88671875" style="333"/>
    <col min="2561" max="2567" width="14" style="333" customWidth="1"/>
    <col min="2568" max="2568" width="43" style="333" customWidth="1"/>
    <col min="2569" max="2569" width="9.33203125" style="333" customWidth="1"/>
    <col min="2570" max="2570" width="8" style="333" customWidth="1"/>
    <col min="2571" max="2816" width="8.88671875" style="333"/>
    <col min="2817" max="2823" width="14" style="333" customWidth="1"/>
    <col min="2824" max="2824" width="43" style="333" customWidth="1"/>
    <col min="2825" max="2825" width="9.33203125" style="333" customWidth="1"/>
    <col min="2826" max="2826" width="8" style="333" customWidth="1"/>
    <col min="2827" max="3072" width="8.88671875" style="333"/>
    <col min="3073" max="3079" width="14" style="333" customWidth="1"/>
    <col min="3080" max="3080" width="43" style="333" customWidth="1"/>
    <col min="3081" max="3081" width="9.33203125" style="333" customWidth="1"/>
    <col min="3082" max="3082" width="8" style="333" customWidth="1"/>
    <col min="3083" max="3328" width="8.88671875" style="333"/>
    <col min="3329" max="3335" width="14" style="333" customWidth="1"/>
    <col min="3336" max="3336" width="43" style="333" customWidth="1"/>
    <col min="3337" max="3337" width="9.33203125" style="333" customWidth="1"/>
    <col min="3338" max="3338" width="8" style="333" customWidth="1"/>
    <col min="3339" max="3584" width="8.88671875" style="333"/>
    <col min="3585" max="3591" width="14" style="333" customWidth="1"/>
    <col min="3592" max="3592" width="43" style="333" customWidth="1"/>
    <col min="3593" max="3593" width="9.33203125" style="333" customWidth="1"/>
    <col min="3594" max="3594" width="8" style="333" customWidth="1"/>
    <col min="3595" max="3840" width="8.88671875" style="333"/>
    <col min="3841" max="3847" width="14" style="333" customWidth="1"/>
    <col min="3848" max="3848" width="43" style="333" customWidth="1"/>
    <col min="3849" max="3849" width="9.33203125" style="333" customWidth="1"/>
    <col min="3850" max="3850" width="8" style="333" customWidth="1"/>
    <col min="3851" max="4096" width="8.88671875" style="333"/>
    <col min="4097" max="4103" width="14" style="333" customWidth="1"/>
    <col min="4104" max="4104" width="43" style="333" customWidth="1"/>
    <col min="4105" max="4105" width="9.33203125" style="333" customWidth="1"/>
    <col min="4106" max="4106" width="8" style="333" customWidth="1"/>
    <col min="4107" max="4352" width="8.88671875" style="333"/>
    <col min="4353" max="4359" width="14" style="333" customWidth="1"/>
    <col min="4360" max="4360" width="43" style="333" customWidth="1"/>
    <col min="4361" max="4361" width="9.33203125" style="333" customWidth="1"/>
    <col min="4362" max="4362" width="8" style="333" customWidth="1"/>
    <col min="4363" max="4608" width="8.88671875" style="333"/>
    <col min="4609" max="4615" width="14" style="333" customWidth="1"/>
    <col min="4616" max="4616" width="43" style="333" customWidth="1"/>
    <col min="4617" max="4617" width="9.33203125" style="333" customWidth="1"/>
    <col min="4618" max="4618" width="8" style="333" customWidth="1"/>
    <col min="4619" max="4864" width="8.88671875" style="333"/>
    <col min="4865" max="4871" width="14" style="333" customWidth="1"/>
    <col min="4872" max="4872" width="43" style="333" customWidth="1"/>
    <col min="4873" max="4873" width="9.33203125" style="333" customWidth="1"/>
    <col min="4874" max="4874" width="8" style="333" customWidth="1"/>
    <col min="4875" max="5120" width="8.88671875" style="333"/>
    <col min="5121" max="5127" width="14" style="333" customWidth="1"/>
    <col min="5128" max="5128" width="43" style="333" customWidth="1"/>
    <col min="5129" max="5129" width="9.33203125" style="333" customWidth="1"/>
    <col min="5130" max="5130" width="8" style="333" customWidth="1"/>
    <col min="5131" max="5376" width="8.88671875" style="333"/>
    <col min="5377" max="5383" width="14" style="333" customWidth="1"/>
    <col min="5384" max="5384" width="43" style="333" customWidth="1"/>
    <col min="5385" max="5385" width="9.33203125" style="333" customWidth="1"/>
    <col min="5386" max="5386" width="8" style="333" customWidth="1"/>
    <col min="5387" max="5632" width="8.88671875" style="333"/>
    <col min="5633" max="5639" width="14" style="333" customWidth="1"/>
    <col min="5640" max="5640" width="43" style="333" customWidth="1"/>
    <col min="5641" max="5641" width="9.33203125" style="333" customWidth="1"/>
    <col min="5642" max="5642" width="8" style="333" customWidth="1"/>
    <col min="5643" max="5888" width="8.88671875" style="333"/>
    <col min="5889" max="5895" width="14" style="333" customWidth="1"/>
    <col min="5896" max="5896" width="43" style="333" customWidth="1"/>
    <col min="5897" max="5897" width="9.33203125" style="333" customWidth="1"/>
    <col min="5898" max="5898" width="8" style="333" customWidth="1"/>
    <col min="5899" max="6144" width="8.88671875" style="333"/>
    <col min="6145" max="6151" width="14" style="333" customWidth="1"/>
    <col min="6152" max="6152" width="43" style="333" customWidth="1"/>
    <col min="6153" max="6153" width="9.33203125" style="333" customWidth="1"/>
    <col min="6154" max="6154" width="8" style="333" customWidth="1"/>
    <col min="6155" max="6400" width="8.88671875" style="333"/>
    <col min="6401" max="6407" width="14" style="333" customWidth="1"/>
    <col min="6408" max="6408" width="43" style="333" customWidth="1"/>
    <col min="6409" max="6409" width="9.33203125" style="333" customWidth="1"/>
    <col min="6410" max="6410" width="8" style="333" customWidth="1"/>
    <col min="6411" max="6656" width="8.88671875" style="333"/>
    <col min="6657" max="6663" width="14" style="333" customWidth="1"/>
    <col min="6664" max="6664" width="43" style="333" customWidth="1"/>
    <col min="6665" max="6665" width="9.33203125" style="333" customWidth="1"/>
    <col min="6666" max="6666" width="8" style="333" customWidth="1"/>
    <col min="6667" max="6912" width="8.88671875" style="333"/>
    <col min="6913" max="6919" width="14" style="333" customWidth="1"/>
    <col min="6920" max="6920" width="43" style="333" customWidth="1"/>
    <col min="6921" max="6921" width="9.33203125" style="333" customWidth="1"/>
    <col min="6922" max="6922" width="8" style="333" customWidth="1"/>
    <col min="6923" max="7168" width="8.88671875" style="333"/>
    <col min="7169" max="7175" width="14" style="333" customWidth="1"/>
    <col min="7176" max="7176" width="43" style="333" customWidth="1"/>
    <col min="7177" max="7177" width="9.33203125" style="333" customWidth="1"/>
    <col min="7178" max="7178" width="8" style="333" customWidth="1"/>
    <col min="7179" max="7424" width="8.88671875" style="333"/>
    <col min="7425" max="7431" width="14" style="333" customWidth="1"/>
    <col min="7432" max="7432" width="43" style="333" customWidth="1"/>
    <col min="7433" max="7433" width="9.33203125" style="333" customWidth="1"/>
    <col min="7434" max="7434" width="8" style="333" customWidth="1"/>
    <col min="7435" max="7680" width="8.88671875" style="333"/>
    <col min="7681" max="7687" width="14" style="333" customWidth="1"/>
    <col min="7688" max="7688" width="43" style="333" customWidth="1"/>
    <col min="7689" max="7689" width="9.33203125" style="333" customWidth="1"/>
    <col min="7690" max="7690" width="8" style="333" customWidth="1"/>
    <col min="7691" max="7936" width="8.88671875" style="333"/>
    <col min="7937" max="7943" width="14" style="333" customWidth="1"/>
    <col min="7944" max="7944" width="43" style="333" customWidth="1"/>
    <col min="7945" max="7945" width="9.33203125" style="333" customWidth="1"/>
    <col min="7946" max="7946" width="8" style="333" customWidth="1"/>
    <col min="7947" max="8192" width="8.88671875" style="333"/>
    <col min="8193" max="8199" width="14" style="333" customWidth="1"/>
    <col min="8200" max="8200" width="43" style="333" customWidth="1"/>
    <col min="8201" max="8201" width="9.33203125" style="333" customWidth="1"/>
    <col min="8202" max="8202" width="8" style="333" customWidth="1"/>
    <col min="8203" max="8448" width="8.88671875" style="333"/>
    <col min="8449" max="8455" width="14" style="333" customWidth="1"/>
    <col min="8456" max="8456" width="43" style="333" customWidth="1"/>
    <col min="8457" max="8457" width="9.33203125" style="333" customWidth="1"/>
    <col min="8458" max="8458" width="8" style="333" customWidth="1"/>
    <col min="8459" max="8704" width="8.88671875" style="333"/>
    <col min="8705" max="8711" width="14" style="333" customWidth="1"/>
    <col min="8712" max="8712" width="43" style="333" customWidth="1"/>
    <col min="8713" max="8713" width="9.33203125" style="333" customWidth="1"/>
    <col min="8714" max="8714" width="8" style="333" customWidth="1"/>
    <col min="8715" max="8960" width="8.88671875" style="333"/>
    <col min="8961" max="8967" width="14" style="333" customWidth="1"/>
    <col min="8968" max="8968" width="43" style="333" customWidth="1"/>
    <col min="8969" max="8969" width="9.33203125" style="333" customWidth="1"/>
    <col min="8970" max="8970" width="8" style="333" customWidth="1"/>
    <col min="8971" max="9216" width="8.88671875" style="333"/>
    <col min="9217" max="9223" width="14" style="333" customWidth="1"/>
    <col min="9224" max="9224" width="43" style="333" customWidth="1"/>
    <col min="9225" max="9225" width="9.33203125" style="333" customWidth="1"/>
    <col min="9226" max="9226" width="8" style="333" customWidth="1"/>
    <col min="9227" max="9472" width="8.88671875" style="333"/>
    <col min="9473" max="9479" width="14" style="333" customWidth="1"/>
    <col min="9480" max="9480" width="43" style="333" customWidth="1"/>
    <col min="9481" max="9481" width="9.33203125" style="333" customWidth="1"/>
    <col min="9482" max="9482" width="8" style="333" customWidth="1"/>
    <col min="9483" max="9728" width="8.88671875" style="333"/>
    <col min="9729" max="9735" width="14" style="333" customWidth="1"/>
    <col min="9736" max="9736" width="43" style="333" customWidth="1"/>
    <col min="9737" max="9737" width="9.33203125" style="333" customWidth="1"/>
    <col min="9738" max="9738" width="8" style="333" customWidth="1"/>
    <col min="9739" max="9984" width="8.88671875" style="333"/>
    <col min="9985" max="9991" width="14" style="333" customWidth="1"/>
    <col min="9992" max="9992" width="43" style="333" customWidth="1"/>
    <col min="9993" max="9993" width="9.33203125" style="333" customWidth="1"/>
    <col min="9994" max="9994" width="8" style="333" customWidth="1"/>
    <col min="9995" max="10240" width="8.88671875" style="333"/>
    <col min="10241" max="10247" width="14" style="333" customWidth="1"/>
    <col min="10248" max="10248" width="43" style="333" customWidth="1"/>
    <col min="10249" max="10249" width="9.33203125" style="333" customWidth="1"/>
    <col min="10250" max="10250" width="8" style="333" customWidth="1"/>
    <col min="10251" max="10496" width="8.88671875" style="333"/>
    <col min="10497" max="10503" width="14" style="333" customWidth="1"/>
    <col min="10504" max="10504" width="43" style="333" customWidth="1"/>
    <col min="10505" max="10505" width="9.33203125" style="333" customWidth="1"/>
    <col min="10506" max="10506" width="8" style="333" customWidth="1"/>
    <col min="10507" max="10752" width="8.88671875" style="333"/>
    <col min="10753" max="10759" width="14" style="333" customWidth="1"/>
    <col min="10760" max="10760" width="43" style="333" customWidth="1"/>
    <col min="10761" max="10761" width="9.33203125" style="333" customWidth="1"/>
    <col min="10762" max="10762" width="8" style="333" customWidth="1"/>
    <col min="10763" max="11008" width="8.88671875" style="333"/>
    <col min="11009" max="11015" width="14" style="333" customWidth="1"/>
    <col min="11016" max="11016" width="43" style="333" customWidth="1"/>
    <col min="11017" max="11017" width="9.33203125" style="333" customWidth="1"/>
    <col min="11018" max="11018" width="8" style="333" customWidth="1"/>
    <col min="11019" max="11264" width="8.88671875" style="333"/>
    <col min="11265" max="11271" width="14" style="333" customWidth="1"/>
    <col min="11272" max="11272" width="43" style="333" customWidth="1"/>
    <col min="11273" max="11273" width="9.33203125" style="333" customWidth="1"/>
    <col min="11274" max="11274" width="8" style="333" customWidth="1"/>
    <col min="11275" max="11520" width="8.88671875" style="333"/>
    <col min="11521" max="11527" width="14" style="333" customWidth="1"/>
    <col min="11528" max="11528" width="43" style="333" customWidth="1"/>
    <col min="11529" max="11529" width="9.33203125" style="333" customWidth="1"/>
    <col min="11530" max="11530" width="8" style="333" customWidth="1"/>
    <col min="11531" max="11776" width="8.88671875" style="333"/>
    <col min="11777" max="11783" width="14" style="333" customWidth="1"/>
    <col min="11784" max="11784" width="43" style="333" customWidth="1"/>
    <col min="11785" max="11785" width="9.33203125" style="333" customWidth="1"/>
    <col min="11786" max="11786" width="8" style="333" customWidth="1"/>
    <col min="11787" max="12032" width="8.88671875" style="333"/>
    <col min="12033" max="12039" width="14" style="333" customWidth="1"/>
    <col min="12040" max="12040" width="43" style="333" customWidth="1"/>
    <col min="12041" max="12041" width="9.33203125" style="333" customWidth="1"/>
    <col min="12042" max="12042" width="8" style="333" customWidth="1"/>
    <col min="12043" max="12288" width="8.88671875" style="333"/>
    <col min="12289" max="12295" width="14" style="333" customWidth="1"/>
    <col min="12296" max="12296" width="43" style="333" customWidth="1"/>
    <col min="12297" max="12297" width="9.33203125" style="333" customWidth="1"/>
    <col min="12298" max="12298" width="8" style="333" customWidth="1"/>
    <col min="12299" max="12544" width="8.88671875" style="333"/>
    <col min="12545" max="12551" width="14" style="333" customWidth="1"/>
    <col min="12552" max="12552" width="43" style="333" customWidth="1"/>
    <col min="12553" max="12553" width="9.33203125" style="333" customWidth="1"/>
    <col min="12554" max="12554" width="8" style="333" customWidth="1"/>
    <col min="12555" max="12800" width="8.88671875" style="333"/>
    <col min="12801" max="12807" width="14" style="333" customWidth="1"/>
    <col min="12808" max="12808" width="43" style="333" customWidth="1"/>
    <col min="12809" max="12809" width="9.33203125" style="333" customWidth="1"/>
    <col min="12810" max="12810" width="8" style="333" customWidth="1"/>
    <col min="12811" max="13056" width="8.88671875" style="333"/>
    <col min="13057" max="13063" width="14" style="333" customWidth="1"/>
    <col min="13064" max="13064" width="43" style="333" customWidth="1"/>
    <col min="13065" max="13065" width="9.33203125" style="333" customWidth="1"/>
    <col min="13066" max="13066" width="8" style="333" customWidth="1"/>
    <col min="13067" max="13312" width="8.88671875" style="333"/>
    <col min="13313" max="13319" width="14" style="333" customWidth="1"/>
    <col min="13320" max="13320" width="43" style="333" customWidth="1"/>
    <col min="13321" max="13321" width="9.33203125" style="333" customWidth="1"/>
    <col min="13322" max="13322" width="8" style="333" customWidth="1"/>
    <col min="13323" max="13568" width="8.88671875" style="333"/>
    <col min="13569" max="13575" width="14" style="333" customWidth="1"/>
    <col min="13576" max="13576" width="43" style="333" customWidth="1"/>
    <col min="13577" max="13577" width="9.33203125" style="333" customWidth="1"/>
    <col min="13578" max="13578" width="8" style="333" customWidth="1"/>
    <col min="13579" max="13824" width="8.88671875" style="333"/>
    <col min="13825" max="13831" width="14" style="333" customWidth="1"/>
    <col min="13832" max="13832" width="43" style="333" customWidth="1"/>
    <col min="13833" max="13833" width="9.33203125" style="333" customWidth="1"/>
    <col min="13834" max="13834" width="8" style="333" customWidth="1"/>
    <col min="13835" max="14080" width="8.88671875" style="333"/>
    <col min="14081" max="14087" width="14" style="333" customWidth="1"/>
    <col min="14088" max="14088" width="43" style="333" customWidth="1"/>
    <col min="14089" max="14089" width="9.33203125" style="333" customWidth="1"/>
    <col min="14090" max="14090" width="8" style="333" customWidth="1"/>
    <col min="14091" max="14336" width="8.88671875" style="333"/>
    <col min="14337" max="14343" width="14" style="333" customWidth="1"/>
    <col min="14344" max="14344" width="43" style="333" customWidth="1"/>
    <col min="14345" max="14345" width="9.33203125" style="333" customWidth="1"/>
    <col min="14346" max="14346" width="8" style="333" customWidth="1"/>
    <col min="14347" max="14592" width="8.88671875" style="333"/>
    <col min="14593" max="14599" width="14" style="333" customWidth="1"/>
    <col min="14600" max="14600" width="43" style="333" customWidth="1"/>
    <col min="14601" max="14601" width="9.33203125" style="333" customWidth="1"/>
    <col min="14602" max="14602" width="8" style="333" customWidth="1"/>
    <col min="14603" max="14848" width="8.88671875" style="333"/>
    <col min="14849" max="14855" width="14" style="333" customWidth="1"/>
    <col min="14856" max="14856" width="43" style="333" customWidth="1"/>
    <col min="14857" max="14857" width="9.33203125" style="333" customWidth="1"/>
    <col min="14858" max="14858" width="8" style="333" customWidth="1"/>
    <col min="14859" max="15104" width="8.88671875" style="333"/>
    <col min="15105" max="15111" width="14" style="333" customWidth="1"/>
    <col min="15112" max="15112" width="43" style="333" customWidth="1"/>
    <col min="15113" max="15113" width="9.33203125" style="333" customWidth="1"/>
    <col min="15114" max="15114" width="8" style="333" customWidth="1"/>
    <col min="15115" max="15360" width="8.88671875" style="333"/>
    <col min="15361" max="15367" width="14" style="333" customWidth="1"/>
    <col min="15368" max="15368" width="43" style="333" customWidth="1"/>
    <col min="15369" max="15369" width="9.33203125" style="333" customWidth="1"/>
    <col min="15370" max="15370" width="8" style="333" customWidth="1"/>
    <col min="15371" max="15616" width="8.88671875" style="333"/>
    <col min="15617" max="15623" width="14" style="333" customWidth="1"/>
    <col min="15624" max="15624" width="43" style="333" customWidth="1"/>
    <col min="15625" max="15625" width="9.33203125" style="333" customWidth="1"/>
    <col min="15626" max="15626" width="8" style="333" customWidth="1"/>
    <col min="15627" max="15872" width="8.88671875" style="333"/>
    <col min="15873" max="15879" width="14" style="333" customWidth="1"/>
    <col min="15880" max="15880" width="43" style="333" customWidth="1"/>
    <col min="15881" max="15881" width="9.33203125" style="333" customWidth="1"/>
    <col min="15882" max="15882" width="8" style="333" customWidth="1"/>
    <col min="15883" max="16128" width="8.88671875" style="333"/>
    <col min="16129" max="16135" width="14" style="333" customWidth="1"/>
    <col min="16136" max="16136" width="43" style="333" customWidth="1"/>
    <col min="16137" max="16137" width="9.33203125" style="333" customWidth="1"/>
    <col min="16138" max="16138" width="8" style="333" customWidth="1"/>
    <col min="16139" max="16384" width="8.88671875" style="333"/>
  </cols>
  <sheetData>
    <row r="1" spans="1:10" ht="9.75" customHeight="1"/>
    <row r="2" spans="1:10" ht="22.5" customHeight="1">
      <c r="A2" s="797"/>
      <c r="B2" s="797"/>
      <c r="C2" s="797"/>
    </row>
    <row r="3" spans="1:10">
      <c r="A3" s="772" t="s">
        <v>863</v>
      </c>
      <c r="B3" s="798"/>
      <c r="C3" s="540"/>
      <c r="D3" s="799"/>
      <c r="E3" s="799"/>
      <c r="F3" s="799"/>
      <c r="G3" s="799"/>
      <c r="H3" s="799"/>
      <c r="I3" s="799"/>
      <c r="J3" s="540"/>
    </row>
    <row r="4" spans="1:10" ht="33.75" customHeight="1">
      <c r="A4" s="800" t="s">
        <v>1466</v>
      </c>
      <c r="B4" s="540"/>
      <c r="C4" s="540"/>
      <c r="D4" s="800"/>
      <c r="E4" s="800"/>
      <c r="F4" s="800"/>
      <c r="G4" s="800"/>
      <c r="H4" s="800"/>
      <c r="I4" s="800"/>
      <c r="J4" s="800"/>
    </row>
    <row r="5" spans="1:10" ht="33.75" customHeight="1">
      <c r="A5" s="801"/>
      <c r="B5" s="801"/>
      <c r="C5" s="801"/>
      <c r="D5" s="801"/>
      <c r="E5" s="801"/>
      <c r="F5" s="801"/>
      <c r="G5" s="801"/>
      <c r="H5" s="801"/>
      <c r="I5" s="801"/>
    </row>
    <row r="6" spans="1:10">
      <c r="A6" s="802" t="s">
        <v>1467</v>
      </c>
      <c r="B6" s="802" t="s">
        <v>1468</v>
      </c>
      <c r="C6" s="802" t="s">
        <v>1469</v>
      </c>
      <c r="D6" s="1140" t="s">
        <v>1470</v>
      </c>
      <c r="E6" s="1141"/>
      <c r="F6" s="1142"/>
      <c r="G6" s="802"/>
      <c r="H6" s="803"/>
      <c r="I6" s="804"/>
      <c r="J6" s="802"/>
    </row>
    <row r="7" spans="1:10">
      <c r="A7" s="805" t="s">
        <v>1471</v>
      </c>
      <c r="B7" s="805" t="s">
        <v>1471</v>
      </c>
      <c r="C7" s="805" t="s">
        <v>1471</v>
      </c>
      <c r="D7" s="806" t="s">
        <v>1472</v>
      </c>
      <c r="E7" s="807" t="s">
        <v>912</v>
      </c>
      <c r="F7" s="802" t="s">
        <v>1473</v>
      </c>
      <c r="G7" s="808" t="s">
        <v>1474</v>
      </c>
      <c r="H7" s="805" t="s">
        <v>1057</v>
      </c>
      <c r="I7" s="581" t="s">
        <v>1475</v>
      </c>
      <c r="J7" s="805" t="s">
        <v>1476</v>
      </c>
    </row>
    <row r="8" spans="1:10" ht="21" customHeight="1">
      <c r="A8" s="332" t="s">
        <v>1059</v>
      </c>
      <c r="B8" s="332" t="s">
        <v>1059</v>
      </c>
      <c r="C8" s="332" t="s">
        <v>1059</v>
      </c>
      <c r="D8" s="332" t="s">
        <v>1477</v>
      </c>
      <c r="E8" s="332" t="s">
        <v>1059</v>
      </c>
      <c r="F8" s="332" t="s">
        <v>1059</v>
      </c>
      <c r="G8" s="809" t="s">
        <v>1478</v>
      </c>
      <c r="H8" s="332"/>
      <c r="I8" s="810"/>
      <c r="J8" s="332" t="s">
        <v>1024</v>
      </c>
    </row>
    <row r="9" spans="1:10" ht="23.25" customHeight="1">
      <c r="A9" s="811">
        <v>30000</v>
      </c>
      <c r="B9" s="811">
        <v>30000</v>
      </c>
      <c r="C9" s="811">
        <v>30000</v>
      </c>
      <c r="D9" s="811">
        <v>30000</v>
      </c>
      <c r="E9" s="811">
        <v>28645</v>
      </c>
      <c r="F9" s="811">
        <v>30000</v>
      </c>
      <c r="G9" s="811">
        <v>25615</v>
      </c>
      <c r="H9" s="812" t="s">
        <v>1479</v>
      </c>
      <c r="I9" s="813" t="s">
        <v>280</v>
      </c>
      <c r="J9" s="814">
        <v>1</v>
      </c>
    </row>
    <row r="10" spans="1:10" ht="23.25" customHeight="1">
      <c r="A10" s="815">
        <v>35000</v>
      </c>
      <c r="B10" s="815">
        <v>35000</v>
      </c>
      <c r="C10" s="815">
        <v>35000</v>
      </c>
      <c r="D10" s="815">
        <v>35000</v>
      </c>
      <c r="E10" s="815">
        <v>25000</v>
      </c>
      <c r="F10" s="815">
        <v>35000</v>
      </c>
      <c r="G10" s="815">
        <v>23155</v>
      </c>
      <c r="H10" s="816" t="s">
        <v>1480</v>
      </c>
      <c r="I10" s="817" t="s">
        <v>318</v>
      </c>
      <c r="J10" s="818">
        <v>2</v>
      </c>
    </row>
    <row r="11" spans="1:10" ht="23.25" customHeight="1">
      <c r="A11" s="815">
        <v>85000</v>
      </c>
      <c r="B11" s="815">
        <v>85000</v>
      </c>
      <c r="C11" s="815">
        <v>85000</v>
      </c>
      <c r="D11" s="815">
        <v>82340</v>
      </c>
      <c r="E11" s="815">
        <v>53142</v>
      </c>
      <c r="F11" s="815">
        <v>75000</v>
      </c>
      <c r="G11" s="815">
        <v>73242</v>
      </c>
      <c r="H11" s="816" t="s">
        <v>1481</v>
      </c>
      <c r="I11" s="817" t="s">
        <v>372</v>
      </c>
      <c r="J11" s="818">
        <v>3</v>
      </c>
    </row>
    <row r="12" spans="1:10" ht="23.25" customHeight="1">
      <c r="A12" s="815">
        <v>55000</v>
      </c>
      <c r="B12" s="815">
        <v>55000</v>
      </c>
      <c r="C12" s="815">
        <v>55000</v>
      </c>
      <c r="D12" s="815">
        <v>50000</v>
      </c>
      <c r="E12" s="815">
        <v>35000</v>
      </c>
      <c r="F12" s="815">
        <v>50000</v>
      </c>
      <c r="G12" s="815">
        <v>45000</v>
      </c>
      <c r="H12" s="816" t="s">
        <v>1482</v>
      </c>
      <c r="I12" s="817" t="s">
        <v>438</v>
      </c>
      <c r="J12" s="818">
        <v>4</v>
      </c>
    </row>
    <row r="13" spans="1:10" ht="23.25" customHeight="1">
      <c r="A13" s="815">
        <v>5000000</v>
      </c>
      <c r="B13" s="815">
        <v>5000000</v>
      </c>
      <c r="C13" s="815">
        <v>5000000</v>
      </c>
      <c r="D13" s="815">
        <v>2000000</v>
      </c>
      <c r="E13" s="815">
        <v>3000000</v>
      </c>
      <c r="F13" s="815">
        <v>5000000</v>
      </c>
      <c r="G13" s="815">
        <v>0</v>
      </c>
      <c r="H13" s="816" t="s">
        <v>1483</v>
      </c>
      <c r="I13" s="817" t="s">
        <v>466</v>
      </c>
      <c r="J13" s="818">
        <v>5</v>
      </c>
    </row>
    <row r="14" spans="1:10" ht="23.25" customHeight="1">
      <c r="A14" s="815">
        <v>10000000</v>
      </c>
      <c r="B14" s="815">
        <v>10000000</v>
      </c>
      <c r="C14" s="815">
        <v>10000000</v>
      </c>
      <c r="D14" s="815">
        <v>7000000</v>
      </c>
      <c r="E14" s="815">
        <v>6354000</v>
      </c>
      <c r="F14" s="815">
        <v>7000000</v>
      </c>
      <c r="G14" s="815">
        <v>5236481</v>
      </c>
      <c r="H14" s="816" t="s">
        <v>1484</v>
      </c>
      <c r="I14" s="817" t="s">
        <v>538</v>
      </c>
      <c r="J14" s="818">
        <v>6</v>
      </c>
    </row>
    <row r="15" spans="1:10" ht="23.25" customHeight="1">
      <c r="A15" s="815"/>
      <c r="B15" s="815"/>
      <c r="C15" s="815"/>
      <c r="D15" s="815"/>
      <c r="E15" s="815"/>
      <c r="F15" s="815"/>
      <c r="G15" s="815"/>
      <c r="H15" s="816"/>
      <c r="I15" s="817"/>
      <c r="J15" s="818"/>
    </row>
    <row r="16" spans="1:10" ht="23.25" customHeight="1">
      <c r="A16" s="819"/>
      <c r="B16" s="819"/>
      <c r="C16" s="819"/>
      <c r="D16" s="819"/>
      <c r="E16" s="819"/>
      <c r="F16" s="819"/>
      <c r="G16" s="819"/>
      <c r="H16" s="820"/>
      <c r="I16" s="821"/>
      <c r="J16" s="822"/>
    </row>
    <row r="17" spans="1:10" ht="23.25" customHeight="1" thickBot="1">
      <c r="A17" s="823">
        <f t="shared" ref="A17:G17" si="0">SUM(A9:A16)</f>
        <v>15205000</v>
      </c>
      <c r="B17" s="823">
        <f t="shared" si="0"/>
        <v>15205000</v>
      </c>
      <c r="C17" s="823">
        <f t="shared" si="0"/>
        <v>15205000</v>
      </c>
      <c r="D17" s="823">
        <f t="shared" si="0"/>
        <v>9197340</v>
      </c>
      <c r="E17" s="823">
        <f t="shared" si="0"/>
        <v>9495787</v>
      </c>
      <c r="F17" s="823">
        <f t="shared" si="0"/>
        <v>12190000</v>
      </c>
      <c r="G17" s="823">
        <f t="shared" si="0"/>
        <v>5403493</v>
      </c>
      <c r="H17" s="824"/>
      <c r="I17" s="825"/>
    </row>
    <row r="18" spans="1:10" ht="21.6" thickTop="1">
      <c r="I18" s="797"/>
      <c r="J18" s="333" t="s">
        <v>1463</v>
      </c>
    </row>
    <row r="19" spans="1:10">
      <c r="I19" s="797" t="s">
        <v>1485</v>
      </c>
    </row>
    <row r="20" spans="1:10">
      <c r="I20" s="797" t="s">
        <v>1486</v>
      </c>
    </row>
    <row r="21" spans="1:10">
      <c r="I21" s="797" t="s">
        <v>1487</v>
      </c>
    </row>
    <row r="22" spans="1:10">
      <c r="I22" s="333" t="s">
        <v>1488</v>
      </c>
    </row>
  </sheetData>
  <mergeCells count="1">
    <mergeCell ref="D6:F6"/>
  </mergeCells>
  <printOptions horizontalCentered="1"/>
  <pageMargins left="0.39370078740157483" right="0.31496062992125984" top="0.43307086614173229" bottom="0.41" header="0.35433070866141736" footer="0.27"/>
  <pageSetup paperSize="9" scale="8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4</vt:i4>
      </vt:variant>
    </vt:vector>
  </HeadingPairs>
  <TitlesOfParts>
    <vt:vector size="20" baseType="lpstr">
      <vt:lpstr>Coding Instructions</vt:lpstr>
      <vt:lpstr>Coding Structure</vt:lpstr>
      <vt:lpstr>Expenditure Codes</vt:lpstr>
      <vt:lpstr>Revenue Codes</vt:lpstr>
      <vt:lpstr>Business Area</vt:lpstr>
      <vt:lpstr>Council Profile</vt:lpstr>
      <vt:lpstr>Policy.Strategy</vt:lpstr>
      <vt:lpstr>Form 1</vt:lpstr>
      <vt:lpstr>Form 2</vt:lpstr>
      <vt:lpstr>Form2a </vt:lpstr>
      <vt:lpstr>7.03.04.01.001</vt:lpstr>
      <vt:lpstr>Form 4</vt:lpstr>
      <vt:lpstr>Form 5 P1(Capital)</vt:lpstr>
      <vt:lpstr>Form 5 P2(Recurrent)</vt:lpstr>
      <vt:lpstr>Form 6</vt:lpstr>
      <vt:lpstr>Form 9</vt:lpstr>
      <vt:lpstr>BACODE</vt:lpstr>
      <vt:lpstr>'7.03.04.01.001'!Print_Area</vt:lpstr>
      <vt:lpstr>'Form 5 P2(Recurrent)'!Print_Area</vt:lpstr>
      <vt:lpstr>'Form 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ali.rasheedibrahim</dc:creator>
  <cp:lastModifiedBy>ali.rasheedibrahim</cp:lastModifiedBy>
  <dcterms:created xsi:type="dcterms:W3CDTF">2011-08-04T05:03:20Z</dcterms:created>
  <dcterms:modified xsi:type="dcterms:W3CDTF">2011-08-08T07:06:09Z</dcterms:modified>
</cp:coreProperties>
</file>